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20730" windowHeight="11160" tabRatio="774"/>
  </bookViews>
  <sheets>
    <sheet name="งบแสดงฐานะการเงิน" sheetId="157" r:id="rId1"/>
    <sheet name="งบกำไรขาดทุนเบ็ดเสร็จ (สามเดือน" sheetId="154" r:id="rId2"/>
    <sheet name="งบกำไรขาดทุนเบ็ดเสร็จ (หกเดือน)" sheetId="158" r:id="rId3"/>
    <sheet name="งบแสดงส่วนของผู้ถือหุ้นรวม" sheetId="155" r:id="rId4"/>
    <sheet name="งบแสดงเฉพาะกิจการ" sheetId="156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2">#REF!</definedName>
    <definedName name="\a">#REF!</definedName>
    <definedName name="\c" localSheetId="2">#REF!</definedName>
    <definedName name="\c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[1]ชื่อหุ้น!#REF!</definedName>
    <definedName name="_1" localSheetId="2">#REF!</definedName>
    <definedName name="_1">#REF!</definedName>
    <definedName name="_2" localSheetId="2">#REF!</definedName>
    <definedName name="_2">#REF!</definedName>
    <definedName name="_3" localSheetId="2">#REF!</definedName>
    <definedName name="_3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1">IF('งบกำไรขาดทุนเบ็ดเสร็จ (สามเดือน'!Values_Entered,[0]!Header_Row+'งบกำไรขาดทุนเบ็ดเสร็จ (สามเดือน'!Number_of_Payments,[0]!Header_Row)</definedName>
    <definedName name="a" localSheetId="2">IF('งบกำไรขาดทุนเบ็ดเสร็จ (หกเดือน)'!Values_Entered,[0]!Header_Row+'งบกำไรขาดทุนเบ็ดเสร็จ (หกเดือน)'!Number_of_Payments,[0]!Header_Row)</definedName>
    <definedName name="a" localSheetId="4">IF(งบแสดงเฉพาะกิจการ!Values_Entered,[0]!Header_Row+งบแสดงเฉพาะกิจการ!Number_of_Payments,[0]!Header_Row)</definedName>
    <definedName name="a" localSheetId="0">IF(งบแสดงฐานะการเงิน!Values_Entered,[0]!Header_Row+งบแสดงฐานะการเงิน!Number_of_Payments,[0]!Header_Row)</definedName>
    <definedName name="a" localSheetId="3">IF(งบแสดงส่วนของผู้ถือหุ้นรวม!Values_Entered,[0]!Header_Row+งบแสดงส่วนของผู้ถือหุ้นรวม!Number_of_Payments,[0]!Header_Row)</definedName>
    <definedName name="a">IF([0]!Values_Entered,[0]!Header_Row+[0]!Number_of_Payments,[0]!Header_Row)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2">Scheduled_Payment+Extra_Payment</definedName>
    <definedName name="asd" localSheetId="4">Scheduled_Payment+Extra_Payment</definedName>
    <definedName name="asd" localSheetId="0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 localSheetId="2">#REF!</definedName>
    <definedName name="AUT">#REF!</definedName>
    <definedName name="BBL" localSheetId="2">'[5]ADJ - RATE'!#REF!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 localSheetId="2">#REF!</definedName>
    <definedName name="cc">#REF!</definedName>
    <definedName name="cobs1">#REF!</definedName>
    <definedName name="cobs2">#REF!</definedName>
    <definedName name="copl1" localSheetId="2">#REF!</definedName>
    <definedName name="copl1">#REF!</definedName>
    <definedName name="cost_per_unit">#REF!</definedName>
    <definedName name="Cover">#REF!</definedName>
    <definedName name="d" localSheetId="2">#REF!</definedName>
    <definedName name="d" localSheetId="4">#REF!</definedName>
    <definedName name="d" localSheetId="0">#N/A</definedName>
    <definedName name="d" localSheetId="3">#REF!</definedName>
    <definedName name="d">#N/A</definedName>
    <definedName name="D_Purchased_Vehicles" localSheetId="2">'[6]K-5'!#REF!</definedName>
    <definedName name="D_Purchased_Vehicles">'[6]K-5'!#REF!</definedName>
    <definedName name="Data">#REF!</definedName>
    <definedName name="_xlnm.Database" localSheetId="2">'[7]TO - SP'!#REF!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 localSheetId="2">[10]Invoice!#REF!</definedName>
    <definedName name="dflt7">[10]Invoice!#REF!</definedName>
    <definedName name="dkil">#N/A</definedName>
    <definedName name="DKK">'[11]ADJ - RATE'!$B$4</definedName>
    <definedName name="e" localSheetId="2">#REF!</definedName>
    <definedName name="e">#REF!</definedName>
    <definedName name="ed" localSheetId="2">[12]Conso!#REF!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 localSheetId="2">'[13]TO _ SP'!#REF!</definedName>
    <definedName name="Excel_BuiltIn_Database">'[13]TO _ SP'!#REF!</definedName>
    <definedName name="Extra_Pay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 localSheetId="2">'[5]ADJ - RATE'!#REF!</definedName>
    <definedName name="HSCB">'[5]ADJ - RATE'!#REF!</definedName>
    <definedName name="i">#N/A</definedName>
    <definedName name="ier" localSheetId="2">#REF!</definedName>
    <definedName name="ier">#REF!</definedName>
    <definedName name="Int">#REF!</definedName>
    <definedName name="Interest_Rate">#REF!</definedName>
    <definedName name="jhhj" localSheetId="1">OFFSET([0]!Full_Print,0,0,'งบกำไรขาดทุนเบ็ดเสร็จ (สามเดือน'!Last_Row)</definedName>
    <definedName name="jhhj" localSheetId="2">OFFSET([0]!Full_Print,0,0,'งบกำไรขาดทุนเบ็ดเสร็จ (หกเดือน)'!Last_Row)</definedName>
    <definedName name="jhhj" localSheetId="4">OFFSET([0]!Full_Print,0,0,งบแสดงเฉพาะกิจการ!Last_Row)</definedName>
    <definedName name="jhhj" localSheetId="0">OFFSET([0]!Full_Print,0,0,งบแสดงฐานะการเงิน!Last_Row)</definedName>
    <definedName name="jhhj" localSheetId="3">OFFSET([0]!Full_Print,0,0,งบแสดงส่วนของผู้ถือหุ้นรวม!Last_Row)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2">Scheduled_Payment+Extra_Payment</definedName>
    <definedName name="K" localSheetId="4">Scheduled_Payment+Extra_Payment</definedName>
    <definedName name="K" localSheetId="0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1">IF('งบกำไรขาดทุนเบ็ดเสร็จ (สามเดือน'!Values_Entered,Header_Row+'งบกำไรขาดทุนเบ็ดเสร็จ (สามเดือน'!Number_of_Payments,Header_Row)</definedName>
    <definedName name="Last_Row" localSheetId="2">IF('งบกำไรขาดทุนเบ็ดเสร็จ (หกเดือน)'!Values_Entered,[0]!Header_Row+'งบกำไรขาดทุนเบ็ดเสร็จ (หกเดือน)'!Number_of_Payments,[0]!Header_Row)</definedName>
    <definedName name="Last_Row" localSheetId="4">IF(งบแสดงเฉพาะกิจการ!Values_Entered,Header_Row+งบแสดงเฉพาะกิจการ!Number_of_Payments,Header_Row)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IF(งบแสดงส่วนของผู้ถือหุ้นรวม!Values_Entered,Header_Row+งบแสดงส่วนของผู้ถือหุ้นรวม!Number_of_Payments,Header_Row)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MATCH(0.01,End_Bal,-1)+1</definedName>
    <definedName name="Number_of_Payments" localSheetId="2">MATCH(0.01,[0]!End_Bal,-1)+1</definedName>
    <definedName name="Number_of_Payments" localSheetId="4">MATCH(0.01,End_Bal,-1)+1</definedName>
    <definedName name="Number_of_Payments" localSheetId="0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4">DATE(YEAR(Loan_Start),MONTH(Loan_Start)+Payment_Number,DAY(Loan_Start))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งบกระแสเงินสด!$A$1:$K$87</definedName>
    <definedName name="_xlnm.Print_Area" localSheetId="1">'งบกำไรขาดทุนเบ็ดเสร็จ (สามเดือน'!$A$1:$O$72</definedName>
    <definedName name="_xlnm.Print_Area" localSheetId="2">'งบกำไรขาดทุนเบ็ดเสร็จ (หกเดือน)'!$A$1:$O$63</definedName>
    <definedName name="_xlnm.Print_Area" localSheetId="4">งบแสดงเฉพาะกิจการ!$A$1:$S$24</definedName>
    <definedName name="_xlnm.Print_Area" localSheetId="3">งบแสดงส่วนของผู้ถือหุ้นรวม!$A$1:$X$29</definedName>
    <definedName name="Print_Area_MI">#REF!</definedName>
    <definedName name="Print_Area_Reset" localSheetId="1">OFFSET(Full_Print,0,0,'งบกำไรขาดทุนเบ็ดเสร็จ (สามเดือน'!Last_Row)</definedName>
    <definedName name="Print_Area_Reset" localSheetId="2">OFFSET([0]!Full_Print,0,0,'งบกำไรขาดทุนเบ็ดเสร็จ (หกเดือน)'!Last_Row)</definedName>
    <definedName name="Print_Area_Reset" localSheetId="4">OFFSET(Full_Print,0,0,งบแสดงเฉพาะกิจการ!Last_Row)</definedName>
    <definedName name="Print_Area_Reset" localSheetId="0">OFFSET(Full_Print,0,0,งบแสดงฐานะการเงิน!Last_Row)</definedName>
    <definedName name="Print_Area_Reset" localSheetId="3">OFFSET(Full_Print,0,0,งบแสดงส่วนของผู้ถือหุ้นรวม!Last_Row)</definedName>
    <definedName name="Print_Area_Reset">OFFSET(Full_Print,0,0,Last_Row)</definedName>
    <definedName name="Print_PL" localSheetId="2">'[16]19'!#REF!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 localSheetId="2">'[5]ADJ - RATE'!#REF!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 localSheetId="2">'[1]B&amp;S 1999'!#REF!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 localSheetId="2">#REF!</definedName>
    <definedName name="USD">#REF!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 localSheetId="4">IF(Loan_Amount*Interest_Rate*Loan_Years*Loan_Start&gt;0,1,0)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2">#REF!</definedName>
    <definedName name="WWW">#REF!</definedName>
    <definedName name="ก138" localSheetId="2">'[18]คชจ.ดำเนินงาน6-43'!#REF!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2">#REF!</definedName>
    <definedName name="ดก" localSheetId="4">#REF!</definedName>
    <definedName name="ดก" localSheetId="0">#N/A</definedName>
    <definedName name="ดก" localSheetId="3">#REF!</definedName>
    <definedName name="ดก">#N/A</definedName>
    <definedName name="ดพพพ" localSheetId="2">#REF!</definedName>
    <definedName name="ดพพพ" localSheetId="4">#REF!</definedName>
    <definedName name="ดพพพ" localSheetId="0">#N/A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'[18]คชจ.ดำเนินงาน6-43'!#REF!</definedName>
    <definedName name="ฟ218">'[18]คชจ.ดำเนินงาน6-43'!#REF!</definedName>
    <definedName name="ฟ255" localSheetId="2">'[18]คชจ.ดำเนินงาน6-43'!#REF!</definedName>
    <definedName name="ฟ255">'[18]คชจ.ดำเนินงาน6-43'!#REF!</definedName>
    <definedName name="ฟ420" localSheetId="2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62913"/>
</workbook>
</file>

<file path=xl/calcChain.xml><?xml version="1.0" encoding="utf-8"?>
<calcChain xmlns="http://schemas.openxmlformats.org/spreadsheetml/2006/main">
  <c r="K61" i="154" l="1"/>
</calcChain>
</file>

<file path=xl/sharedStrings.xml><?xml version="1.0" encoding="utf-8"?>
<sst xmlns="http://schemas.openxmlformats.org/spreadsheetml/2006/main" count="408" uniqueCount="216">
  <si>
    <t>หนี้สินดำเนินงาน</t>
  </si>
  <si>
    <t>ค่าเสื่อมราคา</t>
  </si>
  <si>
    <t>ดอกเบี้ยรับ</t>
  </si>
  <si>
    <t>ภาษีเงินได้ค้างจ่าย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</si>
  <si>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</si>
  <si>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</si>
  <si>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</si>
  <si>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</si>
  <si>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</si>
  <si>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</si>
  <si>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</si>
  <si>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</si>
  <si>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</si>
  <si>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</si>
  <si>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</si>
  <si>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</si>
  <si>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</si>
  <si>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</si>
  <si>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</si>
  <si>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</si>
  <si>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</si>
  <si>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</si>
  <si>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</si>
  <si>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ค่าตอบแทนผู้บริหาร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</si>
  <si>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</si>
  <si>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</si>
  <si>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</si>
  <si>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</si>
  <si>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</si>
  <si>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</si>
  <si>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</si>
  <si>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</si>
  <si>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</si>
  <si>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</si>
  <si>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งบแสดงฐานะการเงิน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</si>
  <si>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</si>
  <si>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</si>
  <si>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</si>
  <si>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</si>
  <si>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</si>
  <si>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</si>
  <si>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</si>
  <si>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</si>
  <si>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</si>
  <si>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</si>
  <si>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</si>
  <si>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</si>
  <si>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</si>
  <si>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</si>
  <si>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</si>
  <si>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</si>
  <si>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</si>
  <si>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</si>
  <si>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</si>
  <si>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</si>
  <si>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</si>
  <si>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</si>
  <si>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</si>
  <si>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</si>
  <si>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</si>
  <si>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</si>
  <si>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</si>
  <si>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</si>
  <si>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</si>
  <si>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</si>
  <si>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</si>
  <si>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</si>
  <si>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>งบแสดงฐานะการเงิน (ต่อ)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</si>
  <si>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</si>
  <si>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</si>
  <si>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</si>
  <si>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</si>
  <si>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</si>
  <si>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งบแสดงการเปลี่ยนแปลงส่วนของผู้ถือหุ้น (ต่อ)</t>
  </si>
  <si>
    <t>งบกระแสเงินสด (ต่อ)</t>
  </si>
  <si>
    <t>- 8 -</t>
  </si>
  <si>
    <t>- 6 -</t>
  </si>
  <si>
    <t>- 3 -</t>
  </si>
  <si>
    <t>- 7 -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</si>
  <si>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</si>
  <si>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</si>
  <si>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</si>
  <si>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ส่วนเกินมูลค่าจากการซื้อเงินลงทุนในบริษัทย่อย 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</si>
  <si>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</si>
  <si>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</si>
  <si>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</si>
  <si>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</si>
  <si>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</si>
  <si>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งบกำไรขาดทุนเบ็ดเสร็จ (ต่อ) 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</si>
  <si>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</si>
  <si>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</si>
  <si>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</si>
  <si>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ค่าตัดจำหน่าย</t>
  </si>
  <si>
    <t>เงินสดจ่ายซื้อที่ดินอาคารและอุปกรณ์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</si>
  <si>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</si>
  <si>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</si>
  <si>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 xml:space="preserve">หุ้นสามัญ 750,000,000 หุ้น มูลค่าหุ้นละ 0.50 บาท 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</si>
  <si>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</si>
  <si>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</si>
  <si>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</si>
  <si>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</si>
  <si>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t xml:space="preserve">งบแสดงการเปลี่ยนแปลงส่วนของผู้ถือหุ้น 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</si>
  <si>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</si>
  <si>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</si>
  <si>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</si>
  <si>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</si>
  <si>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</si>
  <si>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</si>
  <si>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</si>
  <si>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เงินสดรับจากการจำหน่ายทรัพย์สินถาวร</t>
  </si>
  <si>
    <t>เงินสดจ่ายภาระผูกพันผลประโยชน์พนักงาน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</si>
  <si>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</si>
  <si>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</si>
  <si>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</si>
  <si>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</si>
  <si>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</si>
  <si>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</si>
  <si>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</si>
  <si>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กำไรขาดทุนเบ็ดเสร็จอื่น :</t>
  </si>
  <si>
    <t>ชำระภายในหนึ่งปี</t>
  </si>
  <si>
    <t>การเปลี่ยนแปลงในสินทรัพย์ดำเนินงาน (เพิ่มขึ้น) ลดลง</t>
  </si>
  <si>
    <t>เงินเบิกเกินบัญชีและเงินกู้ยืมระยะสั้น</t>
  </si>
  <si>
    <t>จากสถาบันการเงิน</t>
  </si>
  <si>
    <t>กำหนดชำระภายในหนึ่งปี</t>
  </si>
  <si>
    <t>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</si>
  <si>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</si>
  <si>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สำรองหุ้นทุนซื้อคืน</t>
  </si>
  <si>
    <r>
      <t>หัก</t>
    </r>
    <r>
      <rPr>
        <sz val="12"/>
        <rFont val="Angsana New"/>
        <family val="1"/>
      </rPr>
      <t xml:space="preserve"> หุ้นทุนซื้อคืน</t>
    </r>
  </si>
  <si>
    <t>รวมส่วนของผู้ถือหุ้นบริษัทใหญ่ - สุทธิ</t>
  </si>
  <si>
    <t>หุ้นทุนซื้อคืน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</si>
  <si>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</si>
  <si>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</si>
  <si>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</si>
  <si>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</si>
  <si>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</si>
  <si>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ที่ไม่มีอำนาจควบคุม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</si>
  <si>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</si>
  <si>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</si>
  <si>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</si>
  <si>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</si>
  <si>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รายการที่มิใช่เงินสด</t>
  </si>
  <si>
    <t>2563</t>
  </si>
  <si>
    <t>เงินรับล่วงหน้าจากสำนักงานประกันสังคม</t>
  </si>
  <si>
    <t>รายการที่จะไม่ถูกจัดประเภทใหม่ไว้ในกำไรหรือขาดทุนในภายหลัง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</si>
  <si>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</si>
  <si>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</si>
  <si>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</si>
  <si>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</si>
  <si>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กำไรจากกิจกรรมดำเนินงาน</t>
  </si>
  <si>
    <t>ส่วนของหนี้สินตามสัญญาเช่าที่ถึงกำหนด</t>
  </si>
  <si>
    <t>เงินสดจ่ายเงินลงทุนในบริษัทย่อย</t>
  </si>
  <si>
    <t>เงินสดรับชำระเงินกู้ยืมระยะสั้นจากสถาบันการเงิน</t>
  </si>
  <si>
    <t>เงินสดและรายการเทียบเท่าเงินสดเพิ่มขึ้น (ลดลง) - สุทธิ</t>
  </si>
  <si>
    <t>ส่วนของ</t>
  </si>
  <si>
    <t>ผู้มีส่วนได้เสีย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</si>
  <si>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</si>
  <si>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</si>
  <si>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</si>
  <si>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</si>
  <si>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</si>
  <si>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>เงินสดรับจากการเพิ่มทุนในบริษัทย่อยจากส่วนได้เสียที่ไม่มี</t>
  </si>
  <si>
    <t>อำนาจควบคุม</t>
  </si>
  <si>
    <t>2564</t>
  </si>
  <si>
    <t>ธันวาคม 2563</t>
  </si>
  <si>
    <t xml:space="preserve"> 4, 6</t>
  </si>
  <si>
    <t>4, 16</t>
  </si>
  <si>
    <t>- 2 -</t>
  </si>
  <si>
    <t xml:space="preserve"> - 4 -</t>
  </si>
  <si>
    <t>- 5 -</t>
  </si>
  <si>
    <t>เงินสดสุทธิได้มาจาก (ใช้ไปใน) กิจกรรมจัดหาเงิน</t>
  </si>
  <si>
    <t>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</si>
  <si>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</si>
  <si>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เงินสดสุทธิได้มาจากกิจกรรมดำเนินงาน</t>
  </si>
  <si>
    <t>เงินสดรับจากกิจกรรมดำเนินงาน</t>
  </si>
  <si>
    <t xml:space="preserve">ยอดคงเหลือ ณ วันที่ 1 มกราคม 2563 </t>
  </si>
  <si>
    <t>ยอดคงเหลือ ณ วันที่ 1 มกราคม 2563</t>
  </si>
  <si>
    <t>ขาดทุนจากการปรับมูลค่าสินค้า</t>
  </si>
  <si>
    <t>ขาดทุนจากการด้อยค่าสินทรัพย์ไม่มีตัวตน</t>
  </si>
  <si>
    <t>หนี้สินและส่วนของผู้ถือหุ้น (ต่อ)</t>
  </si>
  <si>
    <t>ผลกำไร (ขาดทุน) จากการประมาณการตามหลักคณิตศาสตร์ประกันภัย</t>
  </si>
  <si>
    <t>กำไร (ขาดทุน) เบ็ดเสร็จอื่นสำหรับงวด</t>
  </si>
  <si>
    <t>ยอดคงเหลือ ณ วันที่ 1 มกราคม 2564</t>
  </si>
  <si>
    <t>ณ วันที่ 30 มิถุนายน 2564</t>
  </si>
  <si>
    <t>มิถุนายน 2564</t>
  </si>
  <si>
    <t>ณ วันที่ 30</t>
  </si>
  <si>
    <t>สำหรับงวดสามเดือนสิ้นสุดวันที่ 30 มิถุนายน 2564</t>
  </si>
  <si>
    <t>เงินปันผลรับ</t>
  </si>
  <si>
    <t>กำไรจากการจำหน่ายทรัพย์สิน</t>
  </si>
  <si>
    <t>กำไร (ขาดทุน) ก่อนค่าใช้จ่ายภาษีเงินได้</t>
  </si>
  <si>
    <t>กำไร (ขาดทุน) สำหรับงวด</t>
  </si>
  <si>
    <t>- สุทธิจากภาษีเงินได้</t>
  </si>
  <si>
    <t>การแบ่งปันส่วนกำไร (ขาดทุน)</t>
  </si>
  <si>
    <t>การแบ่งปันส่วนกำไร (ขาดทุน) เบ็ดเสร็จรวม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</si>
  <si>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</si>
  <si>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</si>
  <si>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(กำไร) ขาดทุนจากการจำหน่ายทรัพย์สิน</t>
  </si>
  <si>
    <t>รายได้เงินปันผล</t>
  </si>
  <si>
    <t>เงินสดรับค่าขายอสังหาริมทรัพย์เพื่อการลงทุน</t>
  </si>
  <si>
    <t>เงินปันผลรับจากเงินลงทุนในบริษัทย่อย</t>
  </si>
  <si>
    <t>เงินสดรับจากเงินกู้ยืมระยะยาวจากสถาบันการเงิน</t>
  </si>
  <si>
    <t>เงินปันผลจ่าย</t>
  </si>
  <si>
    <t>เงินปันผลจ่ายให้ส่วนได้เสียที่ไม่มีอำนาจควบคุม</t>
  </si>
  <si>
    <t>เงินสดจ่ายชำระเงินกู้ยืมระยะสั้นจากสถาบันการเงิน</t>
  </si>
  <si>
    <t>การลงทุนในบริษัทย่อยของส่วนได้เสียที่ไม่มีอำนาจควบคุม</t>
  </si>
  <si>
    <t>เงินปันผลส่วนที่เป็นของส่วนได้เสียที่ไม่มีอำนาจควบคุม</t>
  </si>
  <si>
    <t xml:space="preserve">กำไร (ขาดทุน) เบ็ดเสร็จรวมสำหรับงวด </t>
  </si>
  <si>
    <t>ยอดคงเหลือ ณ วันที่ 30 มิถุนายน 2563</t>
  </si>
  <si>
    <t>กำไร (ขาดทุน) เบ็ดเสร็จรวมสำหรับงวด</t>
  </si>
  <si>
    <t xml:space="preserve">กำไร (ขาดทุน) ต่อหุ้นขั้นพื้นฐาน </t>
  </si>
  <si>
    <t>เงินสดสุทธิได้มาจาก (ใช้ไปใน) กิจกรรมลงทุน</t>
  </si>
  <si>
    <t>เงินเบิกเกินบัญชีจากสถาบันการเงินเพิ่มขึ้น</t>
  </si>
  <si>
    <t>เงินฝากธนาคารที่ติดภาระค้ำประกัน (เพิ่มขึ้น) ลดลง</t>
  </si>
  <si>
    <t>- 11 -</t>
  </si>
  <si>
    <t>- 12 -</t>
  </si>
  <si>
    <t>ผลขาดทุนที่คาดว่าจะเกิดขึ้น (โอนกลับ)</t>
  </si>
  <si>
    <t>รายการซื้อสินทรัพย์ที่ยังไม่ได้จ่ายชำระ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</si>
</sst>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#,##0.00\ ;\(#,###.00\);&quot;-       &quot;\ \ \ "/>
    <numFmt numFmtId="194" formatCode="_-* #,##0.00_-;\-* #,##0.00_-;_-* \-??_-;_-@_-"/>
    <numFmt numFmtId="195" formatCode="&quot;฿&quot;\t#,##0_);[Red]\(&quot;฿&quot;\t#,##0\)"/>
    <numFmt numFmtId="196" formatCode="_-* #,##0\ _F_B_-;\-* #,##0\ _F_B_-;_-* &quot;-&quot;\ _F_B_-;_-@_-"/>
    <numFmt numFmtId="197" formatCode="_-* #,##0.00\ _F_B_-;\-* #,##0.00\ _F_B_-;_-* &quot;-&quot;??\ _F_B_-;_-@_-"/>
    <numFmt numFmtId="198" formatCode="_-&quot;S$&quot;* #,##0.00_-;\-&quot;S$&quot;* #,##0.00_-;_-&quot;S$&quot;* &quot;-&quot;??_-;_-@_-"/>
    <numFmt numFmtId="199" formatCode="#,##0.00\ ;&quot; (&quot;#,##0.00\);&quot; -&quot;#\ ;@\ "/>
    <numFmt numFmtId="200" formatCode="_(* #,##0.0_);_(* \(#,##0.0\);_(* &quot;-&quot;?_);@_)"/>
    <numFmt numFmtId="201" formatCode="_(\$* #,##0.00_);_(\$* \(#,##0.00\);_(\$* \-??_);_(@_)"/>
    <numFmt numFmtId="202" formatCode="_-&quot;$&quot;* #,##0.00_-;\-&quot;$&quot;* #,##0.00_-;_-&quot;$&quot;* &quot;-&quot;??_-;_-@_-"/>
    <numFmt numFmtId="203" formatCode="#,##0.00\ ;\-#,##0.00\ ;&quot; -&quot;#\ ;@\ "/>
  </numFmts>
  <fonts count="13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i/>
      <sz val="12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0"/>
      <name val="Angsana New"/>
      <family val="1"/>
    </font>
    <font>
      <sz val="10"/>
      <color indexed="10"/>
      <name val="Angsana New"/>
      <family val="1"/>
    </font>
    <font>
      <u/>
      <sz val="12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7">
    <xf numFmtId="0" fontId="0" fillId="0" borderId="0"/>
    <xf numFmtId="179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2" fillId="2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9" fillId="3" borderId="0" applyNumberFormat="0" applyBorder="0" applyAlignment="0" applyProtection="0"/>
    <xf numFmtId="0" fontId="82" fillId="3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9" fillId="4" borderId="0" applyNumberFormat="0" applyBorder="0" applyAlignment="0" applyProtection="0"/>
    <xf numFmtId="0" fontId="82" fillId="4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9" fillId="6" borderId="0" applyNumberFormat="0" applyBorder="0" applyAlignment="0" applyProtection="0"/>
    <xf numFmtId="0" fontId="82" fillId="6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9" fillId="7" borderId="0" applyNumberFormat="0" applyBorder="0" applyAlignment="0" applyProtection="0"/>
    <xf numFmtId="0" fontId="82" fillId="7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9" fillId="9" borderId="0" applyNumberFormat="0" applyBorder="0" applyAlignment="0" applyProtection="0"/>
    <xf numFmtId="0" fontId="82" fillId="9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9" fillId="10" borderId="0" applyNumberFormat="0" applyBorder="0" applyAlignment="0" applyProtection="0"/>
    <xf numFmtId="0" fontId="82" fillId="10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9" fillId="11" borderId="0" applyNumberFormat="0" applyBorder="0" applyAlignment="0" applyProtection="0"/>
    <xf numFmtId="0" fontId="82" fillId="11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20" fillId="12" borderId="0" applyNumberFormat="0" applyBorder="0" applyAlignment="0" applyProtection="0"/>
    <xf numFmtId="0" fontId="83" fillId="12" borderId="0" applyNumberFormat="0" applyBorder="0" applyAlignment="0" applyProtection="0"/>
    <xf numFmtId="0" fontId="115" fillId="39" borderId="0" applyNumberFormat="0" applyBorder="0" applyAlignment="0" applyProtection="0"/>
    <xf numFmtId="0" fontId="20" fillId="9" borderId="0" applyNumberFormat="0" applyBorder="0" applyAlignment="0" applyProtection="0"/>
    <xf numFmtId="0" fontId="83" fillId="9" borderId="0" applyNumberFormat="0" applyBorder="0" applyAlignment="0" applyProtection="0"/>
    <xf numFmtId="0" fontId="115" fillId="40" borderId="0" applyNumberFormat="0" applyBorder="0" applyAlignment="0" applyProtection="0"/>
    <xf numFmtId="0" fontId="20" fillId="10" borderId="0" applyNumberFormat="0" applyBorder="0" applyAlignment="0" applyProtection="0"/>
    <xf numFmtId="0" fontId="83" fillId="10" borderId="0" applyNumberFormat="0" applyBorder="0" applyAlignment="0" applyProtection="0"/>
    <xf numFmtId="0" fontId="115" fillId="41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5" fillId="42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5" fillId="43" borderId="0" applyNumberFormat="0" applyBorder="0" applyAlignment="0" applyProtection="0"/>
    <xf numFmtId="0" fontId="20" fillId="15" borderId="0" applyNumberFormat="0" applyBorder="0" applyAlignment="0" applyProtection="0"/>
    <xf numFmtId="0" fontId="83" fillId="15" borderId="0" applyNumberFormat="0" applyBorder="0" applyAlignment="0" applyProtection="0"/>
    <xf numFmtId="0" fontId="115" fillId="44" borderId="0" applyNumberFormat="0" applyBorder="0" applyAlignment="0" applyProtection="0"/>
    <xf numFmtId="9" fontId="13" fillId="0" borderId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3" fillId="16" borderId="0" applyNumberFormat="0" applyBorder="0" applyAlignment="0" applyProtection="0"/>
    <xf numFmtId="0" fontId="115" fillId="45" borderId="0" applyNumberFormat="0" applyBorder="0" applyAlignment="0" applyProtection="0"/>
    <xf numFmtId="0" fontId="20" fillId="17" borderId="0" applyNumberFormat="0" applyBorder="0" applyAlignment="0" applyProtection="0"/>
    <xf numFmtId="0" fontId="83" fillId="17" borderId="0" applyNumberFormat="0" applyBorder="0" applyAlignment="0" applyProtection="0"/>
    <xf numFmtId="0" fontId="115" fillId="46" borderId="0" applyNumberFormat="0" applyBorder="0" applyAlignment="0" applyProtection="0"/>
    <xf numFmtId="0" fontId="20" fillId="18" borderId="0" applyNumberFormat="0" applyBorder="0" applyAlignment="0" applyProtection="0"/>
    <xf numFmtId="0" fontId="83" fillId="18" borderId="0" applyNumberFormat="0" applyBorder="0" applyAlignment="0" applyProtection="0"/>
    <xf numFmtId="0" fontId="115" fillId="47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5" fillId="48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5" fillId="49" borderId="0" applyNumberFormat="0" applyBorder="0" applyAlignment="0" applyProtection="0"/>
    <xf numFmtId="0" fontId="20" fillId="19" borderId="0" applyNumberFormat="0" applyBorder="0" applyAlignment="0" applyProtection="0"/>
    <xf numFmtId="0" fontId="83" fillId="19" borderId="0" applyNumberFormat="0" applyBorder="0" applyAlignment="0" applyProtection="0"/>
    <xf numFmtId="0" fontId="115" fillId="50" borderId="0" applyNumberFormat="0" applyBorder="0" applyAlignment="0" applyProtection="0"/>
    <xf numFmtId="0" fontId="21" fillId="3" borderId="0" applyNumberFormat="0" applyBorder="0" applyAlignment="0" applyProtection="0"/>
    <xf numFmtId="0" fontId="93" fillId="3" borderId="0" applyNumberFormat="0" applyBorder="0" applyAlignment="0" applyProtection="0"/>
    <xf numFmtId="0" fontId="116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1" fillId="0" borderId="0" applyFont="0" applyFill="0" applyBorder="0" applyAlignment="0" applyProtection="0">
      <alignment horizontal="left"/>
    </xf>
    <xf numFmtId="200" fontId="102" fillId="0" borderId="0" applyAlignment="0" applyProtection="0"/>
    <xf numFmtId="171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3" fillId="0" borderId="1" applyNumberFormat="0" applyAlignment="0" applyProtection="0">
      <alignment horizontal="left" wrapText="1"/>
    </xf>
    <xf numFmtId="49" fontId="103" fillId="0" borderId="0" applyNumberFormat="0" applyAlignment="0" applyProtection="0">
      <alignment horizontal="left" wrapText="1"/>
    </xf>
    <xf numFmtId="49" fontId="104" fillId="0" borderId="0" applyAlignment="0" applyProtection="0">
      <alignment horizontal="left"/>
    </xf>
    <xf numFmtId="0" fontId="22" fillId="20" borderId="2" applyNumberFormat="0" applyAlignment="0" applyProtection="0"/>
    <xf numFmtId="0" fontId="84" fillId="20" borderId="2" applyNumberFormat="0" applyAlignment="0" applyProtection="0"/>
    <xf numFmtId="0" fontId="117" fillId="52" borderId="21" applyNumberFormat="0" applyAlignment="0" applyProtection="0"/>
    <xf numFmtId="0" fontId="23" fillId="21" borderId="3" applyNumberFormat="0" applyAlignment="0" applyProtection="0"/>
    <xf numFmtId="0" fontId="88" fillId="21" borderId="3" applyNumberFormat="0" applyAlignment="0" applyProtection="0"/>
    <xf numFmtId="0" fontId="118" fillId="53" borderId="22" applyNumberFormat="0" applyAlignment="0" applyProtection="0"/>
    <xf numFmtId="43" fontId="1" fillId="0" borderId="0" applyFont="0" applyFill="0" applyBorder="0" applyAlignment="0" applyProtection="0"/>
    <xf numFmtId="177" fontId="41" fillId="0" borderId="0" applyFill="0" applyBorder="0" applyAlignment="0" applyProtection="0"/>
    <xf numFmtId="40" fontId="41" fillId="0" borderId="0" applyFill="0" applyBorder="0" applyAlignment="0" applyProtection="0"/>
    <xf numFmtId="187" fontId="42" fillId="22" borderId="0" applyFill="0" applyBorder="0" applyAlignment="0">
      <alignment vertical="top"/>
    </xf>
    <xf numFmtId="188" fontId="42" fillId="0" borderId="0" applyFill="0" applyBorder="0" applyAlignment="0" applyProtection="0"/>
    <xf numFmtId="194" fontId="96" fillId="0" borderId="0" applyFill="0" applyBorder="0" applyAlignment="0" applyProtection="0"/>
    <xf numFmtId="194" fontId="96" fillId="0" borderId="0" applyFill="0" applyBorder="0" applyAlignment="0" applyProtection="0"/>
    <xf numFmtId="194" fontId="96" fillId="0" borderId="0" applyFill="0" applyBorder="0" applyAlignment="0" applyProtection="0"/>
    <xf numFmtId="43" fontId="80" fillId="0" borderId="0" applyFont="0" applyFill="0" applyBorder="0" applyAlignment="0" applyProtection="0"/>
    <xf numFmtId="194" fontId="9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ill="0" applyBorder="0" applyAlignment="0" applyProtection="0"/>
    <xf numFmtId="43" fontId="79" fillId="0" borderId="0" applyFont="0" applyFill="0" applyBorder="0" applyAlignment="0" applyProtection="0"/>
    <xf numFmtId="194" fontId="96" fillId="0" borderId="0" applyFill="0" applyBorder="0" applyAlignment="0" applyProtection="0"/>
    <xf numFmtId="175" fontId="3" fillId="0" borderId="0"/>
    <xf numFmtId="198" fontId="98" fillId="0" borderId="0"/>
    <xf numFmtId="168" fontId="1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9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9" fontId="42" fillId="22" borderId="4" applyFill="0" applyBorder="0" applyAlignment="0">
      <alignment horizontal="right"/>
    </xf>
    <xf numFmtId="201" fontId="2" fillId="0" borderId="0" applyFill="0" applyBorder="0" applyAlignment="0" applyProtection="0"/>
    <xf numFmtId="173" fontId="3" fillId="0" borderId="0"/>
    <xf numFmtId="196" fontId="98" fillId="0" borderId="0"/>
    <xf numFmtId="0" fontId="33" fillId="0" borderId="0" applyProtection="0"/>
    <xf numFmtId="171" fontId="3" fillId="0" borderId="0"/>
    <xf numFmtId="197" fontId="98" fillId="0" borderId="0"/>
    <xf numFmtId="0" fontId="46" fillId="0" borderId="0" applyNumberFormat="0" applyFill="0" applyBorder="0" applyAlignment="0" applyProtection="0"/>
    <xf numFmtId="181" fontId="13" fillId="0" borderId="0" applyFont="0" applyFill="0" applyBorder="0" applyAlignment="0" applyProtection="0"/>
    <xf numFmtId="186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90" fillId="4" borderId="0" applyNumberFormat="0" applyBorder="0" applyAlignment="0" applyProtection="0"/>
    <xf numFmtId="0" fontId="120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21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2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5" fillId="0" borderId="10" applyNumberFormat="0" applyFill="0" applyAlignment="0" applyProtection="0"/>
    <xf numFmtId="0" fontId="123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1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4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9" fillId="0" borderId="12" applyNumberFormat="0" applyFill="0" applyAlignment="0" applyProtection="0"/>
    <xf numFmtId="0" fontId="125" fillId="0" borderId="26" applyNumberFormat="0" applyFill="0" applyAlignment="0" applyProtection="0"/>
    <xf numFmtId="0" fontId="28" fillId="25" borderId="0" applyNumberFormat="0" applyBorder="0" applyAlignment="0" applyProtection="0"/>
    <xf numFmtId="0" fontId="91" fillId="25" borderId="0" applyNumberFormat="0" applyBorder="0" applyAlignment="0" applyProtection="0"/>
    <xf numFmtId="0" fontId="126" fillId="56" borderId="0" applyNumberFormat="0" applyBorder="0" applyAlignment="0" applyProtection="0"/>
    <xf numFmtId="37" fontId="8" fillId="0" borderId="0"/>
    <xf numFmtId="174" fontId="9" fillId="0" borderId="0"/>
    <xf numFmtId="195" fontId="98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14" fillId="0" borderId="0"/>
    <xf numFmtId="0" fontId="2" fillId="0" borderId="0"/>
    <xf numFmtId="0" fontId="114" fillId="0" borderId="0"/>
    <xf numFmtId="0" fontId="114" fillId="0" borderId="0"/>
    <xf numFmtId="0" fontId="100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7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1" fillId="0" borderId="0"/>
    <xf numFmtId="0" fontId="2" fillId="0" borderId="0"/>
    <xf numFmtId="0" fontId="79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1" fillId="57" borderId="27" applyNumberFormat="0" applyFont="0" applyAlignment="0" applyProtection="0"/>
    <xf numFmtId="0" fontId="81" fillId="57" borderId="27" applyNumberFormat="0" applyFont="0" applyAlignment="0" applyProtection="0"/>
    <xf numFmtId="0" fontId="29" fillId="20" borderId="14" applyNumberFormat="0" applyAlignment="0" applyProtection="0"/>
    <xf numFmtId="0" fontId="94" fillId="20" borderId="14" applyNumberFormat="0" applyAlignment="0" applyProtection="0"/>
    <xf numFmtId="0" fontId="128" fillId="52" borderId="28" applyNumberFormat="0" applyAlignment="0" applyProtection="0"/>
    <xf numFmtId="0" fontId="59" fillId="0" borderId="0">
      <alignment horizontal="left"/>
    </xf>
    <xf numFmtId="190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8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5" fillId="0" borderId="0" applyNumberFormat="0" applyFont="0" applyFill="0" applyBorder="0" applyAlignment="0" applyProtection="0">
      <alignment horizontal="left"/>
    </xf>
    <xf numFmtId="15" fontId="105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2" fillId="0" borderId="17" applyNumberFormat="0" applyFill="0" applyAlignment="0" applyProtection="0"/>
    <xf numFmtId="0" fontId="130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7" fillId="0" borderId="0">
      <alignment vertical="top"/>
    </xf>
    <xf numFmtId="0" fontId="97" fillId="0" borderId="0">
      <alignment vertical="top"/>
    </xf>
    <xf numFmtId="0" fontId="2" fillId="0" borderId="0"/>
    <xf numFmtId="0" fontId="107" fillId="0" borderId="0"/>
    <xf numFmtId="0" fontId="1" fillId="0" borderId="0"/>
    <xf numFmtId="0" fontId="2" fillId="0" borderId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106" fillId="0" borderId="0"/>
    <xf numFmtId="0" fontId="99" fillId="0" borderId="0"/>
  </cellStyleXfs>
  <cellXfs count="356">
    <xf numFmtId="0" fontId="0" fillId="0" borderId="0" xfId="0"/>
    <xf numFmtId="0" fontId="70" fillId="0" borderId="0" xfId="0" applyFont="1" applyFill="1" applyBorder="1" applyAlignment="1"/>
    <xf numFmtId="0" fontId="69" fillId="0" borderId="0" xfId="0" applyFont="1" applyFill="1" applyAlignment="1"/>
    <xf numFmtId="49" fontId="70" fillId="0" borderId="0" xfId="0" applyNumberFormat="1" applyFont="1" applyFill="1" applyBorder="1" applyAlignment="1"/>
    <xf numFmtId="0" fontId="70" fillId="0" borderId="0" xfId="0" applyFont="1" applyFill="1" applyBorder="1" applyAlignment="1">
      <alignment horizontal="center"/>
    </xf>
    <xf numFmtId="0" fontId="70" fillId="0" borderId="0" xfId="0" applyFont="1" applyFill="1" applyAlignment="1"/>
    <xf numFmtId="0" fontId="70" fillId="0" borderId="0" xfId="0" applyFont="1" applyFill="1" applyBorder="1" applyAlignment="1">
      <alignment horizontal="right"/>
    </xf>
    <xf numFmtId="43" fontId="70" fillId="0" borderId="0" xfId="108" applyFont="1" applyFill="1" applyBorder="1" applyAlignment="1">
      <alignment horizontal="right"/>
    </xf>
    <xf numFmtId="0" fontId="70" fillId="0" borderId="0" xfId="230" applyFont="1" applyFill="1" applyBorder="1" applyAlignment="1"/>
    <xf numFmtId="0" fontId="72" fillId="0" borderId="0" xfId="230" applyFont="1" applyFill="1" applyBorder="1" applyAlignment="1"/>
    <xf numFmtId="0" fontId="72" fillId="0" borderId="0" xfId="230" applyFont="1" applyFill="1" applyBorder="1" applyAlignment="1">
      <alignment horizontal="center"/>
    </xf>
    <xf numFmtId="0" fontId="69" fillId="0" borderId="0" xfId="0" applyFont="1" applyFill="1" applyAlignment="1">
      <alignment horizontal="right"/>
    </xf>
    <xf numFmtId="0" fontId="69" fillId="0" borderId="0" xfId="0" applyFont="1" applyFill="1" applyAlignment="1">
      <alignment horizontal="center"/>
    </xf>
    <xf numFmtId="43" fontId="69" fillId="0" borderId="0" xfId="142" applyFont="1" applyFill="1" applyAlignment="1">
      <alignment horizontal="right"/>
    </xf>
    <xf numFmtId="176" fontId="69" fillId="0" borderId="0" xfId="0" applyNumberFormat="1" applyFont="1" applyFill="1" applyAlignment="1"/>
    <xf numFmtId="0" fontId="70" fillId="0" borderId="0" xfId="0" applyFont="1" applyFill="1" applyAlignment="1">
      <alignment horizontal="center"/>
    </xf>
    <xf numFmtId="0" fontId="70" fillId="0" borderId="0" xfId="0" applyFont="1" applyFill="1" applyAlignment="1">
      <alignment horizontal="right"/>
    </xf>
    <xf numFmtId="43" fontId="70" fillId="0" borderId="0" xfId="142" applyFont="1" applyFill="1" applyAlignment="1">
      <alignment horizontal="right"/>
    </xf>
    <xf numFmtId="176" fontId="70" fillId="0" borderId="0" xfId="0" applyNumberFormat="1" applyFont="1" applyFill="1" applyBorder="1" applyAlignment="1"/>
    <xf numFmtId="176" fontId="70" fillId="0" borderId="0" xfId="0" applyNumberFormat="1" applyFont="1" applyFill="1" applyBorder="1" applyAlignment="1">
      <alignment horizontal="center"/>
    </xf>
    <xf numFmtId="176" fontId="70" fillId="0" borderId="18" xfId="0" quotePrefix="1" applyNumberFormat="1" applyFont="1" applyFill="1" applyBorder="1" applyAlignment="1">
      <alignment horizontal="center"/>
    </xf>
    <xf numFmtId="0" fontId="70" fillId="0" borderId="0" xfId="0" applyFont="1" applyFill="1" applyAlignment="1">
      <alignment wrapText="1"/>
    </xf>
    <xf numFmtId="0" fontId="70" fillId="0" borderId="0" xfId="0" applyFont="1" applyFill="1" applyAlignment="1">
      <alignment horizontal="right" wrapText="1"/>
    </xf>
    <xf numFmtId="0" fontId="70" fillId="0" borderId="0" xfId="0" applyFont="1" applyFill="1" applyAlignment="1">
      <alignment horizontal="center" wrapText="1"/>
    </xf>
    <xf numFmtId="43" fontId="70" fillId="0" borderId="0" xfId="142" applyFont="1" applyFill="1" applyBorder="1" applyAlignment="1">
      <alignment horizontal="right" wrapText="1"/>
    </xf>
    <xf numFmtId="176" fontId="70" fillId="0" borderId="0" xfId="0" applyNumberFormat="1" applyFont="1" applyFill="1" applyAlignment="1">
      <alignment horizontal="right" wrapText="1"/>
    </xf>
    <xf numFmtId="176" fontId="70" fillId="0" borderId="0" xfId="0" applyNumberFormat="1" applyFont="1" applyFill="1" applyAlignment="1">
      <alignment wrapText="1"/>
    </xf>
    <xf numFmtId="0" fontId="78" fillId="0" borderId="0" xfId="0" applyFont="1" applyFill="1" applyBorder="1" applyAlignment="1">
      <alignment horizontal="center"/>
    </xf>
    <xf numFmtId="172" fontId="70" fillId="0" borderId="0" xfId="149" applyNumberFormat="1" applyFont="1" applyFill="1" applyAlignment="1"/>
    <xf numFmtId="192" fontId="70" fillId="0" borderId="0" xfId="142" applyNumberFormat="1" applyFont="1" applyFill="1" applyBorder="1" applyAlignment="1">
      <alignment horizontal="right"/>
    </xf>
    <xf numFmtId="0" fontId="71" fillId="0" borderId="0" xfId="0" applyFont="1" applyFill="1" applyAlignment="1">
      <alignment horizontal="right" wrapText="1"/>
    </xf>
    <xf numFmtId="43" fontId="70" fillId="0" borderId="6" xfId="142" applyFont="1" applyFill="1" applyBorder="1" applyAlignment="1">
      <alignment horizontal="right"/>
    </xf>
    <xf numFmtId="43" fontId="70" fillId="0" borderId="0" xfId="142" applyFont="1" applyFill="1" applyBorder="1" applyAlignment="1">
      <alignment horizontal="right"/>
    </xf>
    <xf numFmtId="43" fontId="70" fillId="0" borderId="18" xfId="142" applyFont="1" applyFill="1" applyBorder="1" applyAlignment="1">
      <alignment horizontal="right"/>
    </xf>
    <xf numFmtId="172" fontId="70" fillId="0" borderId="0" xfId="149" applyNumberFormat="1" applyFont="1" applyFill="1" applyBorder="1" applyAlignment="1"/>
    <xf numFmtId="43" fontId="70" fillId="0" borderId="4" xfId="142" applyFont="1" applyFill="1" applyBorder="1" applyAlignment="1">
      <alignment horizontal="right"/>
    </xf>
    <xf numFmtId="176" fontId="69" fillId="0" borderId="0" xfId="0" applyNumberFormat="1" applyFont="1" applyFill="1" applyAlignment="1">
      <alignment horizontal="center"/>
    </xf>
    <xf numFmtId="176" fontId="70" fillId="0" borderId="0" xfId="0" applyNumberFormat="1" applyFont="1" applyFill="1" applyBorder="1" applyAlignment="1">
      <alignment horizontal="right" wrapText="1"/>
    </xf>
    <xf numFmtId="166" fontId="70" fillId="0" borderId="0" xfId="149" applyNumberFormat="1" applyFont="1" applyFill="1" applyAlignment="1"/>
    <xf numFmtId="0" fontId="71" fillId="0" borderId="0" xfId="0" applyFont="1" applyFill="1" applyBorder="1" applyAlignment="1">
      <alignment horizontal="right"/>
    </xf>
    <xf numFmtId="0" fontId="70" fillId="0" borderId="0" xfId="0" applyFont="1" applyFill="1" applyAlignment="1">
      <alignment horizontal="left"/>
    </xf>
    <xf numFmtId="0" fontId="75" fillId="0" borderId="0" xfId="0" applyFont="1" applyFill="1" applyAlignment="1">
      <alignment horizontal="centerContinuous"/>
    </xf>
    <xf numFmtId="43" fontId="70" fillId="0" borderId="0" xfId="142" applyFont="1" applyFill="1" applyAlignment="1">
      <alignment horizontal="right" wrapText="1"/>
    </xf>
    <xf numFmtId="172" fontId="70" fillId="0" borderId="0" xfId="0" applyNumberFormat="1" applyFont="1" applyFill="1" applyBorder="1" applyAlignment="1">
      <alignment horizontal="center"/>
    </xf>
    <xf numFmtId="172" fontId="70" fillId="0" borderId="0" xfId="149" applyNumberFormat="1" applyFont="1" applyFill="1" applyAlignment="1">
      <alignment horizontal="right" wrapText="1"/>
    </xf>
    <xf numFmtId="0" fontId="70" fillId="0" borderId="0" xfId="251" applyFont="1" applyFill="1" applyAlignment="1"/>
    <xf numFmtId="43" fontId="70" fillId="0" borderId="19" xfId="142" applyFont="1" applyFill="1" applyBorder="1" applyAlignment="1">
      <alignment horizontal="right"/>
    </xf>
    <xf numFmtId="166" fontId="70" fillId="0" borderId="0" xfId="149" applyNumberFormat="1" applyFont="1" applyFill="1" applyBorder="1" applyAlignment="1"/>
    <xf numFmtId="168" fontId="70" fillId="0" borderId="0" xfId="142" applyNumberFormat="1" applyFont="1" applyFill="1" applyAlignment="1">
      <alignment horizontal="right"/>
    </xf>
    <xf numFmtId="192" fontId="70" fillId="0" borderId="0" xfId="142" applyNumberFormat="1" applyFont="1" applyFill="1" applyAlignment="1">
      <alignment horizontal="right"/>
    </xf>
    <xf numFmtId="0" fontId="75" fillId="0" borderId="0" xfId="0" applyFont="1" applyAlignment="1"/>
    <xf numFmtId="0" fontId="70" fillId="0" borderId="0" xfId="0" applyFont="1" applyAlignment="1"/>
    <xf numFmtId="43" fontId="70" fillId="0" borderId="0" xfId="108" applyFont="1" applyFill="1" applyAlignment="1">
      <alignment horizontal="right"/>
    </xf>
    <xf numFmtId="0" fontId="72" fillId="0" borderId="0" xfId="0" applyFont="1" applyFill="1" applyBorder="1" applyAlignment="1">
      <alignment horizontal="center"/>
    </xf>
    <xf numFmtId="0" fontId="72" fillId="0" borderId="0" xfId="0" applyFont="1" applyFill="1" applyBorder="1" applyAlignment="1"/>
    <xf numFmtId="0" fontId="70" fillId="0" borderId="0" xfId="0" applyFont="1" applyFill="1" applyBorder="1" applyAlignment="1">
      <alignment horizontal="left"/>
    </xf>
    <xf numFmtId="168" fontId="70" fillId="0" borderId="0" xfId="135" applyNumberFormat="1" applyFont="1" applyFill="1" applyBorder="1" applyAlignment="1"/>
    <xf numFmtId="168" fontId="70" fillId="0" borderId="0" xfId="0" applyNumberFormat="1" applyFont="1" applyFill="1" applyBorder="1" applyAlignment="1">
      <alignment horizontal="center"/>
    </xf>
    <xf numFmtId="0" fontId="5" fillId="0" borderId="0" xfId="230" applyFont="1" applyFill="1" applyBorder="1" applyAlignment="1"/>
    <xf numFmtId="43" fontId="5" fillId="0" borderId="0" xfId="138" applyNumberFormat="1" applyFont="1" applyFill="1" applyBorder="1" applyAlignment="1">
      <alignment horizontal="center"/>
    </xf>
    <xf numFmtId="168" fontId="5" fillId="0" borderId="0" xfId="135" applyNumberFormat="1" applyFont="1" applyFill="1" applyBorder="1" applyAlignment="1"/>
    <xf numFmtId="168" fontId="70" fillId="0" borderId="18" xfId="135" applyNumberFormat="1" applyFont="1" applyFill="1" applyBorder="1" applyAlignment="1">
      <alignment vertical="center"/>
    </xf>
    <xf numFmtId="0" fontId="70" fillId="0" borderId="0" xfId="0" applyFont="1" applyFill="1" applyAlignment="1">
      <alignment vertical="center"/>
    </xf>
    <xf numFmtId="43" fontId="70" fillId="0" borderId="0" xfId="108" applyFont="1" applyFill="1" applyAlignment="1">
      <alignment vertical="center"/>
    </xf>
    <xf numFmtId="0" fontId="72" fillId="0" borderId="0" xfId="0" applyFont="1" applyFill="1" applyAlignment="1">
      <alignment vertical="center"/>
    </xf>
    <xf numFmtId="0" fontId="72" fillId="0" borderId="0" xfId="0" applyFont="1" applyFill="1" applyAlignment="1">
      <alignment horizontal="center" vertical="center"/>
    </xf>
    <xf numFmtId="49" fontId="70" fillId="0" borderId="0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43" fontId="70" fillId="0" borderId="0" xfId="108" applyFont="1" applyFill="1" applyBorder="1" applyAlignment="1">
      <alignment horizontal="right" vertical="center"/>
    </xf>
    <xf numFmtId="168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68" fontId="70" fillId="0" borderId="0" xfId="108" applyNumberFormat="1" applyFont="1" applyFill="1" applyBorder="1" applyAlignment="1">
      <alignment vertical="center"/>
    </xf>
    <xf numFmtId="0" fontId="73" fillId="0" borderId="0" xfId="0" applyFont="1" applyFill="1" applyBorder="1" applyAlignment="1">
      <alignment vertical="center"/>
    </xf>
    <xf numFmtId="168" fontId="70" fillId="0" borderId="6" xfId="108" applyNumberFormat="1" applyFont="1" applyFill="1" applyBorder="1" applyAlignment="1">
      <alignment vertical="center"/>
    </xf>
    <xf numFmtId="0" fontId="69" fillId="0" borderId="0" xfId="0" applyFont="1" applyFill="1" applyAlignment="1">
      <alignment vertical="center"/>
    </xf>
    <xf numFmtId="43" fontId="69" fillId="0" borderId="0" xfId="108" applyFont="1" applyFill="1" applyAlignment="1">
      <alignment vertical="center"/>
    </xf>
    <xf numFmtId="0" fontId="75" fillId="0" borderId="0" xfId="0" applyFont="1" applyFill="1" applyBorder="1" applyAlignment="1">
      <alignment vertical="center"/>
    </xf>
    <xf numFmtId="43" fontId="70" fillId="0" borderId="0" xfId="108" applyFont="1" applyFill="1" applyAlignment="1">
      <alignment horizontal="right" vertical="center"/>
    </xf>
    <xf numFmtId="168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68" fontId="70" fillId="0" borderId="0" xfId="135" applyNumberFormat="1" applyFont="1" applyFill="1" applyAlignment="1">
      <alignment horizontal="right" vertical="center"/>
    </xf>
    <xf numFmtId="168" fontId="70" fillId="0" borderId="0" xfId="108" applyNumberFormat="1" applyFont="1" applyFill="1" applyBorder="1" applyAlignment="1">
      <alignment horizontal="right" vertical="center"/>
    </xf>
    <xf numFmtId="49" fontId="70" fillId="0" borderId="0" xfId="0" applyNumberFormat="1" applyFont="1" applyFill="1" applyAlignment="1">
      <alignment vertical="center"/>
    </xf>
    <xf numFmtId="168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9" fontId="75" fillId="0" borderId="0" xfId="0" applyNumberFormat="1" applyFont="1" applyFill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0" fontId="70" fillId="0" borderId="0" xfId="0" applyFont="1" applyFill="1" applyBorder="1" applyAlignment="1">
      <alignment horizontal="left" vertical="center"/>
    </xf>
    <xf numFmtId="168" fontId="70" fillId="0" borderId="0" xfId="131" applyNumberFormat="1" applyFont="1" applyFill="1" applyAlignment="1">
      <alignment vertical="center"/>
    </xf>
    <xf numFmtId="0" fontId="72" fillId="0" borderId="0" xfId="0" applyFont="1" applyFill="1" applyAlignment="1">
      <alignment horizontal="right" vertical="top"/>
    </xf>
    <xf numFmtId="168" fontId="70" fillId="0" borderId="0" xfId="149" applyFont="1" applyFill="1" applyAlignment="1"/>
    <xf numFmtId="0" fontId="70" fillId="0" borderId="0" xfId="0" applyFont="1" applyFill="1" applyBorder="1" applyAlignment="1">
      <alignment vertical="top"/>
    </xf>
    <xf numFmtId="0" fontId="72" fillId="0" borderId="0" xfId="0" quotePrefix="1" applyFont="1" applyFill="1" applyAlignment="1">
      <alignment horizontal="right" vertical="top"/>
    </xf>
    <xf numFmtId="0" fontId="72" fillId="0" borderId="0" xfId="0" applyFont="1" applyFill="1" applyBorder="1" applyAlignment="1">
      <alignment vertical="top"/>
    </xf>
    <xf numFmtId="0" fontId="72" fillId="0" borderId="0" xfId="230" applyFont="1" applyFill="1" applyAlignment="1">
      <alignment horizontal="right"/>
    </xf>
    <xf numFmtId="0" fontId="109" fillId="0" borderId="0" xfId="230" applyFont="1" applyFill="1" applyBorder="1" applyAlignment="1"/>
    <xf numFmtId="0" fontId="109" fillId="0" borderId="18" xfId="230" applyFont="1" applyFill="1" applyBorder="1" applyAlignment="1">
      <alignment horizontal="center"/>
    </xf>
    <xf numFmtId="0" fontId="109" fillId="0" borderId="0" xfId="230" applyFont="1" applyFill="1" applyBorder="1" applyAlignment="1">
      <alignment horizontal="center"/>
    </xf>
    <xf numFmtId="0" fontId="109" fillId="0" borderId="0" xfId="0" applyFont="1" applyFill="1" applyBorder="1" applyAlignment="1">
      <alignment horizontal="center"/>
    </xf>
    <xf numFmtId="0" fontId="109" fillId="0" borderId="0" xfId="230" applyFont="1" applyFill="1" applyBorder="1" applyAlignment="1">
      <alignment horizontal="center" wrapText="1"/>
    </xf>
    <xf numFmtId="0" fontId="109" fillId="0" borderId="0" xfId="0" applyFont="1" applyFill="1" applyBorder="1" applyAlignment="1"/>
    <xf numFmtId="0" fontId="109" fillId="0" borderId="18" xfId="230" applyFont="1" applyFill="1" applyBorder="1" applyAlignment="1">
      <alignment horizontal="center" wrapText="1"/>
    </xf>
    <xf numFmtId="43" fontId="109" fillId="0" borderId="0" xfId="138" applyNumberFormat="1" applyFont="1" applyFill="1" applyBorder="1" applyAlignment="1">
      <alignment horizontal="center"/>
    </xf>
    <xf numFmtId="43" fontId="109" fillId="0" borderId="0" xfId="108" applyFont="1" applyFill="1" applyBorder="1" applyAlignment="1">
      <alignment horizontal="center"/>
    </xf>
    <xf numFmtId="168" fontId="109" fillId="0" borderId="0" xfId="135" applyNumberFormat="1" applyFont="1" applyFill="1" applyBorder="1" applyAlignment="1"/>
    <xf numFmtId="43" fontId="109" fillId="0" borderId="0" xfId="148" applyNumberFormat="1" applyFont="1" applyFill="1" applyAlignment="1"/>
    <xf numFmtId="43" fontId="109" fillId="0" borderId="4" xfId="138" applyNumberFormat="1" applyFont="1" applyFill="1" applyBorder="1" applyAlignment="1">
      <alignment horizontal="center"/>
    </xf>
    <xf numFmtId="43" fontId="109" fillId="0" borderId="4" xfId="108" applyFont="1" applyFill="1" applyBorder="1" applyAlignment="1">
      <alignment horizontal="center"/>
    </xf>
    <xf numFmtId="168" fontId="109" fillId="0" borderId="4" xfId="135" applyNumberFormat="1" applyFont="1" applyFill="1" applyBorder="1" applyAlignment="1"/>
    <xf numFmtId="0" fontId="70" fillId="0" borderId="0" xfId="0" applyFont="1" applyFill="1" applyAlignment="1">
      <alignment vertical="top"/>
    </xf>
    <xf numFmtId="0" fontId="70" fillId="0" borderId="0" xfId="0" applyFont="1" applyFill="1" applyAlignment="1">
      <alignment horizontal="center" vertical="top"/>
    </xf>
    <xf numFmtId="0" fontId="70" fillId="0" borderId="0" xfId="0" applyFont="1" applyFill="1" applyAlignment="1">
      <alignment horizontal="right" vertical="top"/>
    </xf>
    <xf numFmtId="43" fontId="70" fillId="0" borderId="0" xfId="142" applyFont="1" applyFill="1" applyAlignment="1">
      <alignment horizontal="right" vertical="top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right" vertical="center"/>
    </xf>
    <xf numFmtId="43" fontId="69" fillId="0" borderId="0" xfId="142" applyFont="1" applyFill="1" applyAlignment="1">
      <alignment horizontal="right" vertical="center"/>
    </xf>
    <xf numFmtId="176" fontId="69" fillId="0" borderId="0" xfId="0" applyNumberFormat="1" applyFont="1" applyFill="1" applyAlignment="1">
      <alignment horizontal="center" vertical="center"/>
    </xf>
    <xf numFmtId="176" fontId="69" fillId="0" borderId="0" xfId="0" applyNumberFormat="1" applyFont="1" applyFill="1" applyAlignment="1">
      <alignment vertical="center"/>
    </xf>
    <xf numFmtId="0" fontId="72" fillId="0" borderId="0" xfId="0" applyFont="1" applyAlignment="1">
      <alignment horizontal="right" vertical="center"/>
    </xf>
    <xf numFmtId="0" fontId="70" fillId="0" borderId="0" xfId="0" applyFont="1" applyFill="1" applyAlignment="1">
      <alignment vertical="center" wrapText="1"/>
    </xf>
    <xf numFmtId="0" fontId="70" fillId="0" borderId="0" xfId="0" applyFont="1" applyFill="1" applyAlignment="1">
      <alignment horizontal="center" vertical="center" wrapText="1"/>
    </xf>
    <xf numFmtId="43" fontId="70" fillId="0" borderId="0" xfId="142" applyFont="1" applyFill="1" applyBorder="1" applyAlignment="1">
      <alignment horizontal="right" vertical="center"/>
    </xf>
    <xf numFmtId="166" fontId="70" fillId="0" borderId="0" xfId="149" applyNumberFormat="1" applyFont="1" applyFill="1" applyAlignment="1">
      <alignment vertical="center"/>
    </xf>
    <xf numFmtId="172" fontId="70" fillId="0" borderId="0" xfId="149" applyNumberFormat="1" applyFont="1" applyFill="1" applyAlignment="1">
      <alignment vertical="center"/>
    </xf>
    <xf numFmtId="170" fontId="109" fillId="0" borderId="0" xfId="0" applyNumberFormat="1" applyFont="1" applyFill="1" applyAlignment="1">
      <alignment horizontal="right"/>
    </xf>
    <xf numFmtId="0" fontId="72" fillId="0" borderId="0" xfId="230" applyFont="1" applyFill="1" applyAlignment="1">
      <alignment horizontal="right" vertical="center"/>
    </xf>
    <xf numFmtId="168" fontId="70" fillId="0" borderId="6" xfId="108" applyNumberFormat="1" applyFont="1" applyFill="1" applyBorder="1" applyAlignment="1">
      <alignment horizontal="right" vertical="center"/>
    </xf>
    <xf numFmtId="43" fontId="70" fillId="0" borderId="20" xfId="131" applyFont="1" applyFill="1" applyBorder="1" applyAlignment="1">
      <alignment horizontal="right"/>
    </xf>
    <xf numFmtId="43" fontId="70" fillId="0" borderId="0" xfId="131" applyFont="1" applyFill="1" applyBorder="1" applyAlignment="1">
      <alignment horizontal="right"/>
    </xf>
    <xf numFmtId="193" fontId="70" fillId="0" borderId="18" xfId="131" applyNumberFormat="1" applyFont="1" applyFill="1" applyBorder="1" applyAlignment="1">
      <alignment horizontal="right"/>
    </xf>
    <xf numFmtId="43" fontId="70" fillId="0" borderId="6" xfId="131" applyFont="1" applyFill="1" applyBorder="1" applyAlignment="1">
      <alignment horizontal="right"/>
    </xf>
    <xf numFmtId="193" fontId="70" fillId="0" borderId="0" xfId="131" applyNumberFormat="1" applyFont="1" applyFill="1" applyBorder="1" applyAlignment="1">
      <alignment horizontal="right"/>
    </xf>
    <xf numFmtId="193" fontId="70" fillId="0" borderId="4" xfId="131" applyNumberFormat="1" applyFont="1" applyFill="1" applyBorder="1" applyAlignment="1">
      <alignment horizontal="right"/>
    </xf>
    <xf numFmtId="43" fontId="70" fillId="0" borderId="0" xfId="131" applyFont="1" applyFill="1" applyAlignment="1">
      <alignment horizontal="right"/>
    </xf>
    <xf numFmtId="192" fontId="70" fillId="0" borderId="18" xfId="131" applyNumberFormat="1" applyFont="1" applyFill="1" applyBorder="1" applyAlignment="1">
      <alignment horizontal="right"/>
    </xf>
    <xf numFmtId="43" fontId="70" fillId="0" borderId="4" xfId="131" applyFont="1" applyFill="1" applyBorder="1" applyAlignment="1">
      <alignment horizontal="right"/>
    </xf>
    <xf numFmtId="168" fontId="70" fillId="0" borderId="19" xfId="131" applyNumberFormat="1" applyFont="1" applyFill="1" applyBorder="1" applyAlignment="1">
      <alignment horizontal="right"/>
    </xf>
    <xf numFmtId="43" fontId="70" fillId="0" borderId="19" xfId="131" applyFont="1" applyFill="1" applyBorder="1" applyAlignment="1">
      <alignment horizontal="right"/>
    </xf>
    <xf numFmtId="0" fontId="69" fillId="0" borderId="0" xfId="230" applyFont="1" applyAlignment="1">
      <alignment vertical="center"/>
    </xf>
    <xf numFmtId="0" fontId="69" fillId="0" borderId="0" xfId="230" applyFont="1" applyAlignment="1">
      <alignment horizontal="right" vertical="center"/>
    </xf>
    <xf numFmtId="0" fontId="69" fillId="0" borderId="0" xfId="230" applyFont="1" applyAlignment="1">
      <alignment horizontal="center" vertical="center"/>
    </xf>
    <xf numFmtId="43" fontId="69" fillId="0" borderId="0" xfId="131" applyFont="1" applyFill="1" applyAlignment="1">
      <alignment horizontal="right" vertical="center"/>
    </xf>
    <xf numFmtId="176" fontId="69" fillId="0" borderId="0" xfId="230" applyNumberFormat="1" applyFont="1" applyAlignment="1">
      <alignment vertical="center"/>
    </xf>
    <xf numFmtId="0" fontId="72" fillId="0" borderId="0" xfId="230" applyFont="1" applyAlignment="1">
      <alignment horizontal="right" vertical="center"/>
    </xf>
    <xf numFmtId="0" fontId="72" fillId="0" borderId="0" xfId="230" applyFont="1" applyAlignment="1">
      <alignment vertical="center"/>
    </xf>
    <xf numFmtId="0" fontId="72" fillId="0" borderId="0" xfId="230" applyFont="1" applyAlignment="1">
      <alignment horizontal="center"/>
    </xf>
    <xf numFmtId="0" fontId="72" fillId="0" borderId="0" xfId="230" applyFont="1"/>
    <xf numFmtId="0" fontId="70" fillId="0" borderId="0" xfId="230" applyFont="1"/>
    <xf numFmtId="0" fontId="70" fillId="0" borderId="0" xfId="250" applyFont="1"/>
    <xf numFmtId="0" fontId="70" fillId="0" borderId="0" xfId="250" applyFont="1" applyAlignment="1">
      <alignment horizontal="right"/>
    </xf>
    <xf numFmtId="0" fontId="70" fillId="0" borderId="0" xfId="230" quotePrefix="1" applyFont="1" applyAlignment="1">
      <alignment horizontal="left"/>
    </xf>
    <xf numFmtId="0" fontId="70" fillId="0" borderId="0" xfId="230" applyFont="1" applyAlignment="1">
      <alignment horizontal="right"/>
    </xf>
    <xf numFmtId="0" fontId="70" fillId="0" borderId="0" xfId="230" applyFont="1" applyAlignment="1">
      <alignment horizontal="center"/>
    </xf>
    <xf numFmtId="176" fontId="70" fillId="0" borderId="20" xfId="230" applyNumberFormat="1" applyFont="1" applyBorder="1"/>
    <xf numFmtId="43" fontId="70" fillId="0" borderId="18" xfId="131" quotePrefix="1" applyFont="1" applyFill="1" applyBorder="1" applyAlignment="1">
      <alignment horizontal="center"/>
    </xf>
    <xf numFmtId="176" fontId="70" fillId="0" borderId="0" xfId="250" applyNumberFormat="1" applyFont="1" applyAlignment="1">
      <alignment horizontal="center"/>
    </xf>
    <xf numFmtId="176" fontId="70" fillId="0" borderId="0" xfId="230" applyNumberFormat="1" applyFont="1" applyAlignment="1">
      <alignment horizontal="center"/>
    </xf>
    <xf numFmtId="0" fontId="70" fillId="0" borderId="0" xfId="230" applyFont="1" applyAlignment="1">
      <alignment horizontal="left"/>
    </xf>
    <xf numFmtId="43" fontId="70" fillId="0" borderId="0" xfId="131" quotePrefix="1" applyFont="1" applyFill="1" applyBorder="1" applyAlignment="1">
      <alignment horizontal="right"/>
    </xf>
    <xf numFmtId="49" fontId="70" fillId="0" borderId="0" xfId="230" applyNumberFormat="1" applyFont="1"/>
    <xf numFmtId="168" fontId="70" fillId="0" borderId="0" xfId="148" applyFont="1" applyFill="1" applyAlignment="1"/>
    <xf numFmtId="170" fontId="70" fillId="0" borderId="0" xfId="148" applyNumberFormat="1" applyFont="1" applyFill="1" applyAlignment="1"/>
    <xf numFmtId="168" fontId="70" fillId="0" borderId="0" xfId="148" applyFont="1" applyFill="1" applyBorder="1" applyAlignment="1"/>
    <xf numFmtId="192" fontId="70" fillId="0" borderId="0" xfId="131" applyNumberFormat="1" applyFont="1" applyFill="1" applyBorder="1" applyAlignment="1">
      <alignment horizontal="right"/>
    </xf>
    <xf numFmtId="170" fontId="70" fillId="0" borderId="0" xfId="148" applyNumberFormat="1" applyFont="1" applyFill="1" applyBorder="1" applyAlignment="1"/>
    <xf numFmtId="43" fontId="70" fillId="0" borderId="18" xfId="131" applyFont="1" applyFill="1" applyBorder="1" applyAlignment="1">
      <alignment horizontal="right"/>
    </xf>
    <xf numFmtId="168" fontId="70" fillId="0" borderId="0" xfId="230" applyNumberFormat="1" applyFont="1"/>
    <xf numFmtId="0" fontId="71" fillId="0" borderId="0" xfId="230" applyFont="1" applyAlignment="1">
      <alignment horizontal="right"/>
    </xf>
    <xf numFmtId="0" fontId="70" fillId="0" borderId="0" xfId="230" applyFont="1" applyAlignment="1">
      <alignment vertical="center"/>
    </xf>
    <xf numFmtId="0" fontId="70" fillId="0" borderId="0" xfId="230" quotePrefix="1" applyFont="1" applyAlignment="1">
      <alignment vertical="center"/>
    </xf>
    <xf numFmtId="0" fontId="70" fillId="0" borderId="0" xfId="230" quotePrefix="1" applyFont="1"/>
    <xf numFmtId="0" fontId="70" fillId="0" borderId="0" xfId="379" applyFont="1"/>
    <xf numFmtId="0" fontId="70" fillId="0" borderId="0" xfId="230" applyFont="1" applyAlignment="1">
      <alignment horizontal="right" vertical="center"/>
    </xf>
    <xf numFmtId="43" fontId="70" fillId="0" borderId="0" xfId="131" applyFont="1" applyFill="1" applyBorder="1" applyAlignment="1">
      <alignment horizontal="right" vertical="center"/>
    </xf>
    <xf numFmtId="168" fontId="70" fillId="0" borderId="0" xfId="230" applyNumberFormat="1" applyFont="1" applyAlignment="1">
      <alignment vertical="center"/>
    </xf>
    <xf numFmtId="0" fontId="69" fillId="0" borderId="0" xfId="230" applyFont="1"/>
    <xf numFmtId="0" fontId="5" fillId="0" borderId="0" xfId="230" applyFont="1" applyAlignment="1">
      <alignment vertical="center"/>
    </xf>
    <xf numFmtId="0" fontId="5" fillId="0" borderId="0" xfId="230" applyFont="1" applyAlignment="1">
      <alignment horizontal="center" vertical="center"/>
    </xf>
    <xf numFmtId="0" fontId="5" fillId="0" borderId="0" xfId="230" applyFont="1" applyAlignment="1">
      <alignment horizontal="right" vertical="center"/>
    </xf>
    <xf numFmtId="43" fontId="5" fillId="0" borderId="0" xfId="131" applyFont="1" applyFill="1" applyAlignment="1">
      <alignment horizontal="right" vertical="center"/>
    </xf>
    <xf numFmtId="0" fontId="70" fillId="0" borderId="0" xfId="250" applyFont="1" applyAlignment="1">
      <alignment vertical="center"/>
    </xf>
    <xf numFmtId="0" fontId="70" fillId="0" borderId="0" xfId="250" applyFont="1" applyAlignment="1">
      <alignment horizontal="right" vertical="center"/>
    </xf>
    <xf numFmtId="0" fontId="70" fillId="0" borderId="0" xfId="230" quotePrefix="1" applyFont="1" applyAlignment="1">
      <alignment horizontal="left" vertical="center"/>
    </xf>
    <xf numFmtId="0" fontId="70" fillId="0" borderId="0" xfId="230" applyFont="1" applyAlignment="1">
      <alignment horizontal="center" vertical="center"/>
    </xf>
    <xf numFmtId="176" fontId="70" fillId="0" borderId="20" xfId="230" applyNumberFormat="1" applyFont="1" applyBorder="1" applyAlignment="1">
      <alignment vertical="center"/>
    </xf>
    <xf numFmtId="43" fontId="70" fillId="0" borderId="18" xfId="131" quotePrefix="1" applyFont="1" applyFill="1" applyBorder="1" applyAlignment="1">
      <alignment horizontal="center" vertical="center"/>
    </xf>
    <xf numFmtId="176" fontId="70" fillId="0" borderId="0" xfId="250" applyNumberFormat="1" applyFont="1" applyAlignment="1">
      <alignment horizontal="center" vertical="center"/>
    </xf>
    <xf numFmtId="176" fontId="70" fillId="0" borderId="0" xfId="230" applyNumberFormat="1" applyFont="1" applyAlignment="1">
      <alignment horizontal="center" vertical="center"/>
    </xf>
    <xf numFmtId="43" fontId="70" fillId="0" borderId="0" xfId="131" applyFont="1" applyFill="1" applyAlignment="1">
      <alignment horizontal="right" vertical="center"/>
    </xf>
    <xf numFmtId="169" fontId="70" fillId="0" borderId="0" xfId="131" applyNumberFormat="1" applyFont="1" applyFill="1" applyAlignment="1">
      <alignment vertical="center"/>
    </xf>
    <xf numFmtId="193" fontId="70" fillId="0" borderId="0" xfId="131" applyNumberFormat="1" applyFont="1" applyFill="1" applyBorder="1" applyAlignment="1">
      <alignment horizontal="right" vertical="center"/>
    </xf>
    <xf numFmtId="192" fontId="70" fillId="0" borderId="18" xfId="131" applyNumberFormat="1" applyFont="1" applyFill="1" applyBorder="1" applyAlignment="1">
      <alignment horizontal="right" vertical="center"/>
    </xf>
    <xf numFmtId="192" fontId="70" fillId="0" borderId="0" xfId="148" applyNumberFormat="1" applyFont="1" applyFill="1" applyBorder="1" applyAlignment="1">
      <alignment vertical="center"/>
    </xf>
    <xf numFmtId="49" fontId="70" fillId="0" borderId="0" xfId="230" applyNumberFormat="1" applyFont="1" applyAlignment="1">
      <alignment vertical="center"/>
    </xf>
    <xf numFmtId="43" fontId="70" fillId="0" borderId="4" xfId="131" applyFont="1" applyFill="1" applyBorder="1" applyAlignment="1">
      <alignment horizontal="right" vertical="center"/>
    </xf>
    <xf numFmtId="176" fontId="70" fillId="0" borderId="0" xfId="230" applyNumberFormat="1" applyFont="1" applyAlignment="1">
      <alignment vertical="center"/>
    </xf>
    <xf numFmtId="176" fontId="70" fillId="0" borderId="0" xfId="230" applyNumberFormat="1" applyFont="1" applyAlignment="1">
      <alignment vertical="center" wrapText="1"/>
    </xf>
    <xf numFmtId="169" fontId="70" fillId="0" borderId="0" xfId="230" applyNumberFormat="1" applyFont="1" applyAlignment="1">
      <alignment vertical="center"/>
    </xf>
    <xf numFmtId="43" fontId="70" fillId="0" borderId="19" xfId="131" applyFont="1" applyFill="1" applyBorder="1" applyAlignment="1">
      <alignment horizontal="right" vertical="center"/>
    </xf>
    <xf numFmtId="40" fontId="70" fillId="0" borderId="0" xfId="230" applyNumberFormat="1" applyFont="1" applyAlignment="1">
      <alignment vertical="center"/>
    </xf>
    <xf numFmtId="168" fontId="110" fillId="0" borderId="0" xfId="131" applyNumberFormat="1" applyFont="1" applyFill="1" applyAlignment="1">
      <alignment vertical="center"/>
    </xf>
    <xf numFmtId="43" fontId="110" fillId="0" borderId="0" xfId="131" applyFont="1" applyFill="1" applyAlignment="1">
      <alignment vertical="center"/>
    </xf>
    <xf numFmtId="0" fontId="110" fillId="0" borderId="0" xfId="0" applyFont="1" applyAlignment="1">
      <alignment vertical="center"/>
    </xf>
    <xf numFmtId="192" fontId="110" fillId="0" borderId="0" xfId="137" applyNumberFormat="1" applyFont="1" applyFill="1" applyBorder="1" applyAlignment="1">
      <alignment horizontal="right" vertical="center"/>
    </xf>
    <xf numFmtId="43" fontId="110" fillId="0" borderId="0" xfId="131" applyFont="1" applyFill="1" applyBorder="1" applyAlignment="1">
      <alignment vertical="center"/>
    </xf>
    <xf numFmtId="168" fontId="110" fillId="0" borderId="18" xfId="131" applyNumberFormat="1" applyFont="1" applyFill="1" applyBorder="1" applyAlignment="1">
      <alignment vertical="center"/>
    </xf>
    <xf numFmtId="43" fontId="110" fillId="0" borderId="18" xfId="131" applyFont="1" applyFill="1" applyBorder="1" applyAlignment="1">
      <alignment vertical="center"/>
    </xf>
    <xf numFmtId="192" fontId="110" fillId="0" borderId="0" xfId="131" applyNumberFormat="1" applyFont="1" applyFill="1" applyAlignment="1">
      <alignment vertical="center"/>
    </xf>
    <xf numFmtId="43" fontId="110" fillId="0" borderId="0" xfId="131" applyFont="1" applyFill="1" applyBorder="1" applyAlignment="1">
      <alignment horizontal="right" vertical="center"/>
    </xf>
    <xf numFmtId="43" fontId="110" fillId="0" borderId="0" xfId="108" applyFont="1" applyFill="1" applyBorder="1" applyAlignment="1">
      <alignment vertical="center"/>
    </xf>
    <xf numFmtId="168" fontId="109" fillId="0" borderId="0" xfId="137" applyNumberFormat="1" applyFont="1" applyFill="1" applyBorder="1" applyAlignment="1"/>
    <xf numFmtId="192" fontId="70" fillId="0" borderId="0" xfId="131" applyNumberFormat="1" applyFont="1" applyFill="1" applyBorder="1" applyAlignment="1">
      <alignment horizontal="right" vertical="center"/>
    </xf>
    <xf numFmtId="192" fontId="70" fillId="0" borderId="6" xfId="131" applyNumberFormat="1" applyFont="1" applyFill="1" applyBorder="1" applyAlignment="1">
      <alignment horizontal="right" vertical="center"/>
    </xf>
    <xf numFmtId="168" fontId="70" fillId="0" borderId="0" xfId="137" applyNumberFormat="1" applyFont="1" applyFill="1" applyBorder="1" applyAlignment="1"/>
    <xf numFmtId="168" fontId="70" fillId="0" borderId="6" xfId="137" applyNumberFormat="1" applyFont="1" applyFill="1" applyBorder="1" applyAlignment="1"/>
    <xf numFmtId="0" fontId="70" fillId="0" borderId="0" xfId="0" applyFont="1" applyAlignment="1">
      <alignment vertical="center"/>
    </xf>
    <xf numFmtId="43" fontId="69" fillId="0" borderId="0" xfId="108" applyFont="1" applyFill="1" applyAlignment="1">
      <alignment horizontal="right"/>
    </xf>
    <xf numFmtId="0" fontId="72" fillId="0" borderId="0" xfId="0" applyFont="1" applyFill="1" applyAlignment="1">
      <alignment horizontal="right"/>
    </xf>
    <xf numFmtId="0" fontId="72" fillId="0" borderId="0" xfId="0" applyFont="1" applyFill="1" applyAlignment="1">
      <alignment horizontal="center"/>
    </xf>
    <xf numFmtId="0" fontId="72" fillId="0" borderId="0" xfId="0" applyFont="1" applyFill="1" applyAlignment="1"/>
    <xf numFmtId="0" fontId="70" fillId="0" borderId="0" xfId="249" applyFont="1" applyFill="1" applyAlignment="1"/>
    <xf numFmtId="0" fontId="70" fillId="0" borderId="0" xfId="249" applyFont="1" applyFill="1" applyAlignment="1">
      <alignment horizontal="right"/>
    </xf>
    <xf numFmtId="0" fontId="70" fillId="0" borderId="0" xfId="0" quotePrefix="1" applyFont="1" applyFill="1" applyAlignment="1">
      <alignment horizontal="left"/>
    </xf>
    <xf numFmtId="176" fontId="70" fillId="0" borderId="20" xfId="0" applyNumberFormat="1" applyFont="1" applyFill="1" applyBorder="1" applyAlignment="1"/>
    <xf numFmtId="43" fontId="70" fillId="0" borderId="6" xfId="108" quotePrefix="1" applyFont="1" applyFill="1" applyBorder="1" applyAlignment="1">
      <alignment horizontal="center"/>
    </xf>
    <xf numFmtId="176" fontId="70" fillId="0" borderId="0" xfId="249" applyNumberFormat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76" fontId="70" fillId="0" borderId="0" xfId="0" applyNumberFormat="1" applyFont="1" applyFill="1" applyAlignment="1">
      <alignment horizontal="center"/>
    </xf>
    <xf numFmtId="168" fontId="70" fillId="0" borderId="0" xfId="146" applyFont="1" applyFill="1" applyAlignment="1"/>
    <xf numFmtId="170" fontId="70" fillId="0" borderId="0" xfId="146" applyNumberFormat="1" applyFont="1" applyFill="1" applyAlignment="1"/>
    <xf numFmtId="168" fontId="70" fillId="0" borderId="0" xfId="146" applyFont="1" applyFill="1" applyBorder="1" applyAlignment="1"/>
    <xf numFmtId="192" fontId="70" fillId="0" borderId="0" xfId="108" applyNumberFormat="1" applyFont="1" applyFill="1" applyBorder="1" applyAlignment="1">
      <alignment horizontal="right"/>
    </xf>
    <xf numFmtId="170" fontId="70" fillId="0" borderId="0" xfId="146" applyNumberFormat="1" applyFont="1" applyFill="1" applyBorder="1" applyAlignment="1"/>
    <xf numFmtId="49" fontId="70" fillId="0" borderId="0" xfId="0" applyNumberFormat="1" applyFont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68" fontId="70" fillId="0" borderId="0" xfId="0" applyNumberFormat="1" applyFont="1" applyFill="1" applyAlignment="1"/>
    <xf numFmtId="193" fontId="70" fillId="0" borderId="20" xfId="131" applyNumberFormat="1" applyFont="1" applyFill="1" applyBorder="1" applyAlignment="1">
      <alignment horizontal="right"/>
    </xf>
    <xf numFmtId="193" fontId="70" fillId="0" borderId="18" xfId="108" applyNumberFormat="1" applyFont="1" applyFill="1" applyBorder="1" applyAlignment="1">
      <alignment horizontal="right"/>
    </xf>
    <xf numFmtId="193" fontId="70" fillId="0" borderId="6" xfId="131" applyNumberFormat="1" applyFont="1" applyFill="1" applyBorder="1" applyAlignment="1">
      <alignment horizontal="right"/>
    </xf>
    <xf numFmtId="0" fontId="70" fillId="0" borderId="0" xfId="0" quotePrefix="1" applyFont="1" applyFill="1" applyAlignment="1"/>
    <xf numFmtId="0" fontId="71" fillId="0" borderId="0" xfId="0" applyFont="1" applyFill="1" applyAlignment="1">
      <alignment horizontal="right"/>
    </xf>
    <xf numFmtId="193" fontId="70" fillId="0" borderId="0" xfId="138" applyNumberFormat="1" applyFont="1" applyFill="1" applyBorder="1" applyAlignment="1">
      <alignment horizontal="right"/>
    </xf>
    <xf numFmtId="192" fontId="70" fillId="0" borderId="6" xfId="131" applyNumberFormat="1" applyFont="1" applyFill="1" applyBorder="1" applyAlignment="1">
      <alignment horizontal="right"/>
    </xf>
    <xf numFmtId="0" fontId="70" fillId="0" borderId="0" xfId="378" applyFont="1" applyFill="1" applyAlignment="1"/>
    <xf numFmtId="43" fontId="70" fillId="0" borderId="4" xfId="108" applyFont="1" applyFill="1" applyBorder="1" applyAlignment="1">
      <alignment horizontal="right"/>
    </xf>
    <xf numFmtId="168" fontId="70" fillId="0" borderId="0" xfId="0" applyNumberFormat="1" applyFont="1" applyFill="1" applyBorder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43" fontId="5" fillId="0" borderId="0" xfId="108" applyFont="1" applyFill="1" applyAlignment="1">
      <alignment horizontal="right"/>
    </xf>
    <xf numFmtId="0" fontId="70" fillId="0" borderId="0" xfId="230" applyFont="1" applyAlignment="1"/>
    <xf numFmtId="169" fontId="70" fillId="0" borderId="0" xfId="108" applyNumberFormat="1" applyFont="1" applyFill="1" applyAlignment="1"/>
    <xf numFmtId="192" fontId="70" fillId="0" borderId="0" xfId="146" applyNumberFormat="1" applyFont="1" applyFill="1" applyBorder="1" applyAlignment="1"/>
    <xf numFmtId="169" fontId="70" fillId="0" borderId="0" xfId="0" applyNumberFormat="1" applyFont="1" applyFill="1" applyAlignment="1"/>
    <xf numFmtId="43" fontId="70" fillId="0" borderId="19" xfId="108" applyFont="1" applyFill="1" applyBorder="1" applyAlignment="1">
      <alignment horizontal="right"/>
    </xf>
    <xf numFmtId="40" fontId="70" fillId="0" borderId="0" xfId="0" applyNumberFormat="1" applyFont="1" applyFill="1" applyBorder="1" applyAlignment="1"/>
    <xf numFmtId="0" fontId="111" fillId="0" borderId="0" xfId="0" applyFont="1" applyFill="1" applyBorder="1" applyAlignment="1">
      <alignment horizontal="center"/>
    </xf>
    <xf numFmtId="0" fontId="111" fillId="0" borderId="18" xfId="0" applyFont="1" applyFill="1" applyBorder="1" applyAlignment="1">
      <alignment horizontal="center"/>
    </xf>
    <xf numFmtId="0" fontId="111" fillId="0" borderId="0" xfId="0" applyFont="1" applyFill="1" applyBorder="1" applyAlignment="1"/>
    <xf numFmtId="0" fontId="112" fillId="0" borderId="0" xfId="0" applyFont="1" applyFill="1" applyBorder="1" applyAlignment="1"/>
    <xf numFmtId="43" fontId="111" fillId="0" borderId="20" xfId="135" applyFont="1" applyFill="1" applyBorder="1" applyAlignment="1">
      <alignment horizontal="center" wrapText="1"/>
    </xf>
    <xf numFmtId="0" fontId="111" fillId="0" borderId="0" xfId="0" applyFont="1" applyFill="1" applyBorder="1" applyAlignment="1">
      <alignment horizontal="center" vertical="center"/>
    </xf>
    <xf numFmtId="43" fontId="111" fillId="0" borderId="0" xfId="135" applyFont="1" applyFill="1" applyBorder="1" applyAlignment="1">
      <alignment horizontal="center" wrapText="1"/>
    </xf>
    <xf numFmtId="0" fontId="111" fillId="0" borderId="20" xfId="0" applyFont="1" applyFill="1" applyBorder="1" applyAlignment="1">
      <alignment horizontal="center"/>
    </xf>
    <xf numFmtId="170" fontId="111" fillId="0" borderId="0" xfId="0" applyNumberFormat="1" applyFont="1" applyFill="1" applyAlignment="1">
      <alignment vertical="center"/>
    </xf>
    <xf numFmtId="0" fontId="111" fillId="0" borderId="18" xfId="0" applyFont="1" applyFill="1" applyBorder="1" applyAlignment="1"/>
    <xf numFmtId="43" fontId="111" fillId="0" borderId="18" xfId="135" applyFont="1" applyFill="1" applyBorder="1" applyAlignment="1">
      <alignment horizontal="center" vertical="center" wrapText="1"/>
    </xf>
    <xf numFmtId="0" fontId="111" fillId="0" borderId="18" xfId="0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horizontal="left"/>
    </xf>
    <xf numFmtId="168" fontId="111" fillId="0" borderId="0" xfId="135" applyNumberFormat="1" applyFont="1" applyFill="1" applyBorder="1" applyAlignment="1"/>
    <xf numFmtId="168" fontId="111" fillId="0" borderId="0" xfId="0" applyNumberFormat="1" applyFont="1" applyFill="1" applyBorder="1" applyAlignment="1">
      <alignment horizontal="center"/>
    </xf>
    <xf numFmtId="43" fontId="111" fillId="0" borderId="0" xfId="108" applyFont="1" applyFill="1" applyBorder="1" applyAlignment="1">
      <alignment horizontal="center"/>
    </xf>
    <xf numFmtId="0" fontId="111" fillId="0" borderId="0" xfId="230" applyFont="1" applyFill="1" applyBorder="1" applyAlignment="1"/>
    <xf numFmtId="192" fontId="111" fillId="0" borderId="0" xfId="135" applyNumberFormat="1" applyFont="1" applyFill="1" applyBorder="1" applyAlignment="1">
      <alignment horizontal="center"/>
    </xf>
    <xf numFmtId="168" fontId="111" fillId="0" borderId="0" xfId="137" applyNumberFormat="1" applyFont="1" applyFill="1" applyBorder="1" applyAlignment="1"/>
    <xf numFmtId="168" fontId="111" fillId="0" borderId="0" xfId="147" applyNumberFormat="1" applyFont="1" applyFill="1" applyBorder="1" applyAlignment="1"/>
    <xf numFmtId="168" fontId="111" fillId="0" borderId="4" xfId="135" applyNumberFormat="1" applyFont="1" applyFill="1" applyBorder="1" applyAlignment="1"/>
    <xf numFmtId="170" fontId="111" fillId="0" borderId="0" xfId="0" applyNumberFormat="1" applyFont="1" applyFill="1" applyAlignment="1">
      <alignment horizontal="right" vertical="center"/>
    </xf>
    <xf numFmtId="43" fontId="111" fillId="0" borderId="0" xfId="135" applyFont="1" applyFill="1" applyBorder="1" applyAlignment="1">
      <alignment horizontal="center" vertical="center" wrapText="1"/>
    </xf>
    <xf numFmtId="168" fontId="111" fillId="0" borderId="0" xfId="0" applyNumberFormat="1" applyFont="1" applyFill="1" applyBorder="1" applyAlignment="1"/>
    <xf numFmtId="168" fontId="111" fillId="0" borderId="0" xfId="0" applyNumberFormat="1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horizontal="right"/>
    </xf>
    <xf numFmtId="192" fontId="109" fillId="0" borderId="0" xfId="131" applyNumberFormat="1" applyFont="1" applyFill="1" applyBorder="1" applyAlignment="1">
      <alignment vertical="center"/>
    </xf>
    <xf numFmtId="49" fontId="110" fillId="0" borderId="0" xfId="0" applyNumberFormat="1" applyFont="1" applyFill="1" applyBorder="1" applyAlignment="1">
      <alignment vertical="center"/>
    </xf>
    <xf numFmtId="0" fontId="110" fillId="0" borderId="0" xfId="0" applyFont="1" applyFill="1" applyBorder="1" applyAlignment="1">
      <alignment horizontal="center" vertical="center"/>
    </xf>
    <xf numFmtId="0" fontId="110" fillId="0" borderId="0" xfId="0" applyFont="1" applyFill="1" applyBorder="1" applyAlignment="1">
      <alignment vertical="center"/>
    </xf>
    <xf numFmtId="0" fontId="110" fillId="0" borderId="0" xfId="0" applyFont="1" applyFill="1" applyAlignment="1">
      <alignment vertical="center"/>
    </xf>
    <xf numFmtId="43" fontId="110" fillId="0" borderId="0" xfId="108" applyFont="1" applyFill="1" applyBorder="1" applyAlignment="1">
      <alignment horizontal="center" vertical="center"/>
    </xf>
    <xf numFmtId="43" fontId="110" fillId="0" borderId="6" xfId="108" quotePrefix="1" applyFont="1" applyFill="1" applyBorder="1" applyAlignment="1">
      <alignment horizontal="center" vertical="center"/>
    </xf>
    <xf numFmtId="43" fontId="110" fillId="0" borderId="0" xfId="108" applyFont="1" applyFill="1" applyAlignment="1">
      <alignment horizontal="center" vertical="center"/>
    </xf>
    <xf numFmtId="49" fontId="113" fillId="0" borderId="0" xfId="0" applyNumberFormat="1" applyFont="1" applyFill="1" applyBorder="1" applyAlignment="1">
      <alignment vertical="center"/>
    </xf>
    <xf numFmtId="0" fontId="110" fillId="0" borderId="0" xfId="0" applyFont="1" applyFill="1" applyBorder="1" applyAlignment="1">
      <alignment horizontal="right" vertical="center"/>
    </xf>
    <xf numFmtId="43" fontId="110" fillId="0" borderId="0" xfId="108" applyFont="1" applyFill="1" applyBorder="1" applyAlignment="1">
      <alignment horizontal="right" vertical="center"/>
    </xf>
    <xf numFmtId="43" fontId="110" fillId="0" borderId="0" xfId="108" applyFont="1" applyFill="1" applyAlignment="1">
      <alignment vertical="center"/>
    </xf>
    <xf numFmtId="0" fontId="110" fillId="0" borderId="0" xfId="249" applyFont="1" applyFill="1" applyAlignment="1">
      <alignment vertical="center"/>
    </xf>
    <xf numFmtId="0" fontId="110" fillId="0" borderId="0" xfId="249" applyFont="1" applyFill="1" applyAlignment="1">
      <alignment horizontal="left" vertical="center"/>
    </xf>
    <xf numFmtId="168" fontId="110" fillId="0" borderId="0" xfId="108" applyNumberFormat="1" applyFont="1" applyFill="1" applyAlignment="1">
      <alignment vertical="center"/>
    </xf>
    <xf numFmtId="168" fontId="110" fillId="0" borderId="18" xfId="108" applyNumberFormat="1" applyFont="1" applyFill="1" applyBorder="1" applyAlignment="1">
      <alignment vertical="center"/>
    </xf>
    <xf numFmtId="0" fontId="110" fillId="0" borderId="0" xfId="378" applyFont="1" applyFill="1" applyAlignment="1">
      <alignment vertical="center"/>
    </xf>
    <xf numFmtId="168" fontId="110" fillId="0" borderId="0" xfId="108" applyNumberFormat="1" applyFont="1" applyFill="1" applyBorder="1" applyAlignment="1">
      <alignment vertical="center"/>
    </xf>
    <xf numFmtId="168" fontId="110" fillId="0" borderId="6" xfId="108" applyNumberFormat="1" applyFont="1" applyFill="1" applyBorder="1" applyAlignment="1">
      <alignment vertical="center"/>
    </xf>
    <xf numFmtId="192" fontId="70" fillId="0" borderId="0" xfId="137" applyNumberFormat="1" applyFont="1" applyFill="1" applyBorder="1" applyAlignment="1">
      <alignment horizontal="right" vertical="center"/>
    </xf>
    <xf numFmtId="168" fontId="70" fillId="0" borderId="0" xfId="131" applyNumberFormat="1" applyFont="1" applyFill="1" applyAlignment="1">
      <alignment horizontal="right" vertical="center"/>
    </xf>
    <xf numFmtId="43" fontId="70" fillId="0" borderId="18" xfId="131" applyFont="1" applyFill="1" applyBorder="1" applyAlignment="1">
      <alignment vertical="center"/>
    </xf>
    <xf numFmtId="43" fontId="70" fillId="0" borderId="0" xfId="0" applyNumberFormat="1" applyFont="1" applyFill="1" applyAlignment="1">
      <alignment vertical="center"/>
    </xf>
    <xf numFmtId="43" fontId="70" fillId="0" borderId="0" xfId="0" applyNumberFormat="1" applyFont="1" applyFill="1" applyAlignment="1"/>
    <xf numFmtId="0" fontId="70" fillId="0" borderId="0" xfId="0" applyFont="1" applyFill="1" applyAlignment="1">
      <alignment horizontal="right" vertical="center" wrapText="1"/>
    </xf>
    <xf numFmtId="0" fontId="70" fillId="0" borderId="0" xfId="0" applyFont="1" applyFill="1" applyAlignment="1">
      <alignment horizontal="right" vertical="center"/>
    </xf>
    <xf numFmtId="0" fontId="70" fillId="0" borderId="0" xfId="0" applyFont="1" applyFill="1" applyAlignment="1">
      <alignment horizontal="center" vertical="center"/>
    </xf>
    <xf numFmtId="176" fontId="70" fillId="0" borderId="0" xfId="0" applyNumberFormat="1" applyFont="1" applyFill="1" applyAlignment="1">
      <alignment vertical="center"/>
    </xf>
    <xf numFmtId="43" fontId="69" fillId="0" borderId="0" xfId="0" applyNumberFormat="1" applyFont="1" applyFill="1" applyAlignment="1">
      <alignment vertical="center"/>
    </xf>
    <xf numFmtId="0" fontId="70" fillId="0" borderId="0" xfId="0" applyFont="1" applyFill="1" applyBorder="1" applyAlignment="1">
      <alignment horizontal="right"/>
    </xf>
    <xf numFmtId="0" fontId="72" fillId="0" borderId="0" xfId="0" applyFont="1" applyFill="1" applyAlignment="1">
      <alignment horizontal="center" vertical="center"/>
    </xf>
    <xf numFmtId="0" fontId="76" fillId="0" borderId="0" xfId="0" applyFont="1" applyFill="1" applyAlignment="1">
      <alignment horizontal="center" vertical="center"/>
    </xf>
    <xf numFmtId="176" fontId="69" fillId="0" borderId="0" xfId="0" quotePrefix="1" applyNumberFormat="1" applyFont="1" applyFill="1" applyAlignment="1">
      <alignment horizontal="center" vertical="center"/>
    </xf>
    <xf numFmtId="176" fontId="70" fillId="0" borderId="18" xfId="0" applyNumberFormat="1" applyFont="1" applyFill="1" applyBorder="1" applyAlignment="1">
      <alignment horizontal="center"/>
    </xf>
    <xf numFmtId="176" fontId="69" fillId="0" borderId="0" xfId="0" quotePrefix="1" applyNumberFormat="1" applyFont="1" applyFill="1" applyAlignment="1">
      <alignment horizontal="center"/>
    </xf>
    <xf numFmtId="176" fontId="70" fillId="0" borderId="6" xfId="0" applyNumberFormat="1" applyFont="1" applyFill="1" applyBorder="1" applyAlignment="1">
      <alignment horizontal="center"/>
    </xf>
    <xf numFmtId="0" fontId="72" fillId="0" borderId="0" xfId="0" applyFont="1" applyFill="1" applyAlignment="1">
      <alignment horizontal="center"/>
    </xf>
    <xf numFmtId="0" fontId="70" fillId="0" borderId="0" xfId="0" applyFont="1" applyFill="1" applyBorder="1" applyAlignment="1">
      <alignment horizontal="center"/>
    </xf>
    <xf numFmtId="0" fontId="5" fillId="0" borderId="0" xfId="249" applyFont="1" applyFill="1" applyAlignment="1">
      <alignment horizontal="center"/>
    </xf>
    <xf numFmtId="176" fontId="69" fillId="0" borderId="0" xfId="230" quotePrefix="1" applyNumberFormat="1" applyFont="1" applyAlignment="1">
      <alignment horizontal="center" vertical="center"/>
    </xf>
    <xf numFmtId="0" fontId="72" fillId="0" borderId="0" xfId="230" applyFont="1" applyAlignment="1">
      <alignment horizontal="center" vertical="center"/>
    </xf>
    <xf numFmtId="176" fontId="70" fillId="0" borderId="18" xfId="230" applyNumberFormat="1" applyFont="1" applyBorder="1" applyAlignment="1">
      <alignment horizontal="center"/>
    </xf>
    <xf numFmtId="176" fontId="70" fillId="0" borderId="6" xfId="230" applyNumberFormat="1" applyFont="1" applyBorder="1" applyAlignment="1">
      <alignment horizontal="center"/>
    </xf>
    <xf numFmtId="176" fontId="70" fillId="0" borderId="18" xfId="230" applyNumberFormat="1" applyFont="1" applyBorder="1" applyAlignment="1">
      <alignment horizontal="center" vertical="center"/>
    </xf>
    <xf numFmtId="176" fontId="70" fillId="0" borderId="6" xfId="230" applyNumberFormat="1" applyFont="1" applyBorder="1" applyAlignment="1">
      <alignment horizontal="center" vertical="center"/>
    </xf>
    <xf numFmtId="0" fontId="70" fillId="0" borderId="0" xfId="230" applyFont="1" applyAlignment="1">
      <alignment horizontal="right" vertical="center"/>
    </xf>
    <xf numFmtId="0" fontId="70" fillId="0" borderId="0" xfId="230" applyFont="1" applyAlignment="1">
      <alignment horizontal="right"/>
    </xf>
    <xf numFmtId="0" fontId="5" fillId="0" borderId="0" xfId="250" applyFont="1" applyAlignment="1">
      <alignment horizontal="center" vertical="center"/>
    </xf>
    <xf numFmtId="0" fontId="69" fillId="0" borderId="0" xfId="0" quotePrefix="1" applyFont="1" applyFill="1" applyBorder="1" applyAlignment="1">
      <alignment horizontal="center" vertical="top"/>
    </xf>
    <xf numFmtId="0" fontId="72" fillId="0" borderId="0" xfId="0" applyFont="1" applyFill="1" applyBorder="1" applyAlignment="1">
      <alignment horizontal="center" vertical="top"/>
    </xf>
    <xf numFmtId="170" fontId="111" fillId="0" borderId="0" xfId="0" applyNumberFormat="1" applyFont="1" applyAlignment="1">
      <alignment horizontal="right" vertical="center"/>
    </xf>
    <xf numFmtId="0" fontId="111" fillId="0" borderId="6" xfId="0" applyFont="1" applyFill="1" applyBorder="1" applyAlignment="1">
      <alignment horizontal="center"/>
    </xf>
    <xf numFmtId="0" fontId="111" fillId="0" borderId="18" xfId="0" applyFont="1" applyFill="1" applyBorder="1" applyAlignment="1">
      <alignment horizontal="center"/>
    </xf>
    <xf numFmtId="0" fontId="109" fillId="0" borderId="6" xfId="230" applyFont="1" applyFill="1" applyBorder="1" applyAlignment="1">
      <alignment horizontal="center"/>
    </xf>
    <xf numFmtId="170" fontId="109" fillId="0" borderId="0" xfId="0" applyNumberFormat="1" applyFont="1" applyAlignment="1">
      <alignment horizontal="right"/>
    </xf>
    <xf numFmtId="0" fontId="109" fillId="0" borderId="18" xfId="230" applyFont="1" applyFill="1" applyBorder="1" applyAlignment="1">
      <alignment horizontal="center"/>
    </xf>
    <xf numFmtId="0" fontId="69" fillId="0" borderId="0" xfId="230" quotePrefix="1" applyFont="1" applyFill="1" applyBorder="1" applyAlignment="1">
      <alignment horizontal="center"/>
    </xf>
    <xf numFmtId="0" fontId="69" fillId="0" borderId="0" xfId="230" applyFont="1" applyFill="1" applyBorder="1" applyAlignment="1">
      <alignment horizontal="center"/>
    </xf>
    <xf numFmtId="0" fontId="72" fillId="0" borderId="0" xfId="230" applyFont="1" applyFill="1" applyBorder="1" applyAlignment="1">
      <alignment horizontal="center"/>
    </xf>
    <xf numFmtId="0" fontId="72" fillId="0" borderId="0" xfId="230" applyFont="1" applyAlignment="1">
      <alignment horizont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Fill="1" applyBorder="1" applyAlignment="1">
      <alignment horizontal="center" vertical="center"/>
    </xf>
    <xf numFmtId="43" fontId="110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10" fillId="0" borderId="18" xfId="108" applyFont="1" applyFill="1" applyBorder="1" applyAlignment="1">
      <alignment horizontal="center" vertical="center"/>
    </xf>
  </cellXfs>
  <cellStyles count="387">
    <cellStyle name="^6A_x0001_" xfId="1"/>
    <cellStyle name="20% - Accent1" xfId="2"/>
    <cellStyle name="20% - Accent1 2" xfId="3"/>
    <cellStyle name="20% - Accent1 3" xfId="4"/>
    <cellStyle name="20% - Accent1 3 2" xfId="5"/>
    <cellStyle name="20% - Accent2" xfId="6"/>
    <cellStyle name="20% - Accent2 2" xfId="7"/>
    <cellStyle name="20% - Accent2 3" xfId="8"/>
    <cellStyle name="20% - Accent2 3 2" xfId="9"/>
    <cellStyle name="20% - Accent3" xfId="10"/>
    <cellStyle name="20% - Accent3 2" xfId="11"/>
    <cellStyle name="20% - Accent3 3" xfId="12"/>
    <cellStyle name="20% - Accent3 3 2" xfId="13"/>
    <cellStyle name="20% - Accent4" xfId="14"/>
    <cellStyle name="20% - Accent4 2" xfId="15"/>
    <cellStyle name="20% - Accent4 3" xfId="16"/>
    <cellStyle name="20% - Accent4 3 2" xfId="17"/>
    <cellStyle name="20% - Accent5" xfId="18"/>
    <cellStyle name="20% - Accent5 2" xfId="19"/>
    <cellStyle name="20% - Accent5 3" xfId="20"/>
    <cellStyle name="20% - Accent5 3 2" xfId="21"/>
    <cellStyle name="20% - Accent6" xfId="22"/>
    <cellStyle name="20% - Accent6 2" xfId="23"/>
    <cellStyle name="20% - Accent6 3" xfId="24"/>
    <cellStyle name="20% - Accent6 3 2" xfId="25"/>
    <cellStyle name="๒๖๋_x000d_A_x0001_" xfId="26"/>
    <cellStyle name="๒๖๋_x000d_A_x0001_ 2" xfId="27"/>
    <cellStyle name="40% - Accent1" xfId="28"/>
    <cellStyle name="40% - Accent1 2" xfId="29"/>
    <cellStyle name="40% - Accent1 3" xfId="30"/>
    <cellStyle name="40% - Accent1 3 2" xfId="31"/>
    <cellStyle name="40% - Accent2" xfId="32"/>
    <cellStyle name="40% - Accent2 2" xfId="33"/>
    <cellStyle name="40% - Accent2 3" xfId="34"/>
    <cellStyle name="40% - Accent2 3 2" xfId="35"/>
    <cellStyle name="40% - Accent3" xfId="36"/>
    <cellStyle name="40% - Accent3 2" xfId="37"/>
    <cellStyle name="40% - Accent3 3" xfId="38"/>
    <cellStyle name="40% - Accent3 3 2" xfId="39"/>
    <cellStyle name="40% - Accent4" xfId="40"/>
    <cellStyle name="40% - Accent4 2" xfId="41"/>
    <cellStyle name="40% - Accent4 3" xfId="42"/>
    <cellStyle name="40% - Accent4 3 2" xfId="43"/>
    <cellStyle name="40% - Accent5" xfId="44"/>
    <cellStyle name="40% - Accent5 2" xfId="45"/>
    <cellStyle name="40% - Accent5 3" xfId="46"/>
    <cellStyle name="40% - Accent5 3 2" xfId="47"/>
    <cellStyle name="40% - Accent6" xfId="48"/>
    <cellStyle name="40% - Accent6 2" xfId="49"/>
    <cellStyle name="40% - Accent6 3" xfId="50"/>
    <cellStyle name="40% - Accent6 3 2" xfId="51"/>
    <cellStyle name="60% - Accent1" xfId="52"/>
    <cellStyle name="60% - Accent1 2" xfId="53"/>
    <cellStyle name="60% - Accent1 3" xfId="54"/>
    <cellStyle name="60% - Accent2" xfId="55"/>
    <cellStyle name="60% - Accent2 2" xfId="56"/>
    <cellStyle name="60% - Accent2 3" xfId="57"/>
    <cellStyle name="60% - Accent3" xfId="58"/>
    <cellStyle name="60% - Accent3 2" xfId="59"/>
    <cellStyle name="60% - Accent3 3" xfId="60"/>
    <cellStyle name="60% - Accent4" xfId="61"/>
    <cellStyle name="60% - Accent4 2" xfId="62"/>
    <cellStyle name="60% - Accent4 3" xfId="63"/>
    <cellStyle name="60% - Accent5" xfId="64"/>
    <cellStyle name="60% - Accent5 2" xfId="65"/>
    <cellStyle name="60% - Accent5 3" xfId="66"/>
    <cellStyle name="60% - Accent6" xfId="67"/>
    <cellStyle name="60% - Accent6 2" xfId="68"/>
    <cellStyle name="60% - Accent6 3" xfId="69"/>
    <cellStyle name="75" xfId="70"/>
    <cellStyle name="A_x0001_" xfId="71"/>
    <cellStyle name="A_x0001_ 2" xfId="72"/>
    <cellStyle name="Accent1" xfId="73"/>
    <cellStyle name="Accent1 2" xfId="74"/>
    <cellStyle name="Accent1 3" xfId="75"/>
    <cellStyle name="Accent2" xfId="76"/>
    <cellStyle name="Accent2 2" xfId="77"/>
    <cellStyle name="Accent2 3" xfId="78"/>
    <cellStyle name="Accent3" xfId="79"/>
    <cellStyle name="Accent3 2" xfId="80"/>
    <cellStyle name="Accent3 3" xfId="81"/>
    <cellStyle name="Accent4" xfId="82"/>
    <cellStyle name="Accent4 2" xfId="83"/>
    <cellStyle name="Accent4 3" xfId="84"/>
    <cellStyle name="Accent5" xfId="85"/>
    <cellStyle name="Accent5 2" xfId="86"/>
    <cellStyle name="Accent5 3" xfId="87"/>
    <cellStyle name="Accent6" xfId="88"/>
    <cellStyle name="Accent6 2" xfId="89"/>
    <cellStyle name="Accent6 3" xfId="90"/>
    <cellStyle name="Bad" xfId="91"/>
    <cellStyle name="Bad 2" xfId="92"/>
    <cellStyle name="Bad 3" xfId="93"/>
    <cellStyle name="Body" xfId="94"/>
    <cellStyle name="Brand Align Left Text" xfId="95"/>
    <cellStyle name="Brand Default" xfId="96"/>
    <cellStyle name="Brand Percent" xfId="97"/>
    <cellStyle name="Brand Source" xfId="98"/>
    <cellStyle name="Brand Subtitle with Underline" xfId="99"/>
    <cellStyle name="Brand Subtitle without Underline" xfId="100"/>
    <cellStyle name="Brand Title" xfId="101"/>
    <cellStyle name="Calculation" xfId="102"/>
    <cellStyle name="Calculation 2" xfId="103"/>
    <cellStyle name="Calculation 3" xfId="104"/>
    <cellStyle name="Check Cell" xfId="105"/>
    <cellStyle name="Check Cell 2" xfId="106"/>
    <cellStyle name="Check Cell 3" xfId="107"/>
    <cellStyle name="Comma" xfId="108" builtinId="3"/>
    <cellStyle name="Comma (0.0)" xfId="109"/>
    <cellStyle name="Comma (0.00)" xfId="110"/>
    <cellStyle name="Comma (hidden)" xfId="111"/>
    <cellStyle name="Comma (index)" xfId="112"/>
    <cellStyle name="Comma 10" xfId="113"/>
    <cellStyle name="Comma 11" xfId="114"/>
    <cellStyle name="Comma 12" xfId="115"/>
    <cellStyle name="Comma 12 2" xfId="116"/>
    <cellStyle name="Comma 13" xfId="117"/>
    <cellStyle name="Comma 15" xfId="118"/>
    <cellStyle name="Comma 15 2" xfId="119"/>
    <cellStyle name="Comma 15 3" xfId="120"/>
    <cellStyle name="Comma 2" xfId="121"/>
    <cellStyle name="Comma 2 2" xfId="122"/>
    <cellStyle name="Comma 2 2 2" xfId="123"/>
    <cellStyle name="Comma 2 2 3" xfId="124"/>
    <cellStyle name="Comma 2 3" xfId="125"/>
    <cellStyle name="Comma 2 3 2" xfId="126"/>
    <cellStyle name="Comma 2 4" xfId="127"/>
    <cellStyle name="Comma 2 5" xfId="128"/>
    <cellStyle name="Comma 3" xfId="129"/>
    <cellStyle name="Comma 3 2" xfId="130"/>
    <cellStyle name="Comma 3 3" xfId="131"/>
    <cellStyle name="Comma 4" xfId="132"/>
    <cellStyle name="Comma 4 2" xfId="133"/>
    <cellStyle name="Comma 4 3" xfId="134"/>
    <cellStyle name="Comma 5" xfId="135"/>
    <cellStyle name="Comma 5 2" xfId="136"/>
    <cellStyle name="Comma 5 3" xfId="137"/>
    <cellStyle name="Comma 6" xfId="138"/>
    <cellStyle name="Comma 6 2" xfId="139"/>
    <cellStyle name="Comma 6 3" xfId="140"/>
    <cellStyle name="Comma 7" xfId="141"/>
    <cellStyle name="Comma 8" xfId="142"/>
    <cellStyle name="Comma 9" xfId="143"/>
    <cellStyle name="comma zerodec" xfId="144"/>
    <cellStyle name="comma zerodec 2" xfId="145"/>
    <cellStyle name="Comma_FS_เมโทร" xfId="146"/>
    <cellStyle name="Comma_FS_เมโทร 3" xfId="147"/>
    <cellStyle name="Comma_FS_เมโทร 4" xfId="148"/>
    <cellStyle name="Comma_FS_เมโทร 5" xfId="149"/>
    <cellStyle name="Cover Date" xfId="150"/>
    <cellStyle name="Cover Subtitle" xfId="151"/>
    <cellStyle name="Cover Title" xfId="152"/>
    <cellStyle name="Currency (hidden)" xfId="153"/>
    <cellStyle name="Currency 2" xfId="154"/>
    <cellStyle name="Currency1" xfId="155"/>
    <cellStyle name="Currency1 2" xfId="156"/>
    <cellStyle name="Date" xfId="157"/>
    <cellStyle name="Dollar (zero dec)" xfId="158"/>
    <cellStyle name="Dollar (zero dec) 2" xfId="159"/>
    <cellStyle name="E&amp;Y House" xfId="160"/>
    <cellStyle name="Euro" xfId="161"/>
    <cellStyle name="Excel_BuiltIn_Comma 1" xfId="162"/>
    <cellStyle name="Explanatory Text" xfId="163"/>
    <cellStyle name="Explanatory Text 2" xfId="164"/>
    <cellStyle name="Explanatory Text 3" xfId="165"/>
    <cellStyle name="Fixed" xfId="166"/>
    <cellStyle name="Footer SBILogo1" xfId="167"/>
    <cellStyle name="Footer SBILogo2" xfId="168"/>
    <cellStyle name="Footnote" xfId="169"/>
    <cellStyle name="Footnote Reference" xfId="170"/>
    <cellStyle name="Footnote__0_Lead_ KOSE_30.06.05" xfId="171"/>
    <cellStyle name="Good" xfId="172"/>
    <cellStyle name="Good 2" xfId="173"/>
    <cellStyle name="Good 3" xfId="174"/>
    <cellStyle name="Grey" xfId="175"/>
    <cellStyle name="Header" xfId="176"/>
    <cellStyle name="Header Draft Stamp" xfId="177"/>
    <cellStyle name="Header__0_Lead_ KOSE_30.06.05" xfId="178"/>
    <cellStyle name="Header1" xfId="179"/>
    <cellStyle name="Header1 2" xfId="180"/>
    <cellStyle name="Header1 2 2" xfId="181"/>
    <cellStyle name="Header1 2 3" xfId="182"/>
    <cellStyle name="Header1 2 4" xfId="183"/>
    <cellStyle name="Header1 3" xfId="184"/>
    <cellStyle name="Header2" xfId="185"/>
    <cellStyle name="Heading 1" xfId="186"/>
    <cellStyle name="Heading 1 2" xfId="187"/>
    <cellStyle name="Heading 1 3" xfId="188"/>
    <cellStyle name="Heading 1 Above" xfId="189"/>
    <cellStyle name="Heading 1_Lead_MI_Y'10" xfId="190"/>
    <cellStyle name="Heading 1+" xfId="191"/>
    <cellStyle name="Heading 1+ 2" xfId="192"/>
    <cellStyle name="Heading 2" xfId="193"/>
    <cellStyle name="Heading 2 2" xfId="194"/>
    <cellStyle name="Heading 2 3" xfId="195"/>
    <cellStyle name="Heading 2 Below" xfId="196"/>
    <cellStyle name="Heading 2_Lead_MI_Y'10" xfId="197"/>
    <cellStyle name="Heading 2+" xfId="198"/>
    <cellStyle name="Heading 2+ 2" xfId="199"/>
    <cellStyle name="Heading 3" xfId="200"/>
    <cellStyle name="Heading 3 2" xfId="201"/>
    <cellStyle name="Heading 3 3" xfId="202"/>
    <cellStyle name="Heading 3+" xfId="203"/>
    <cellStyle name="Heading 4" xfId="204"/>
    <cellStyle name="Heading 4 2" xfId="205"/>
    <cellStyle name="Heading 4 3" xfId="206"/>
    <cellStyle name="HEADING1" xfId="207"/>
    <cellStyle name="HEADING2" xfId="208"/>
    <cellStyle name="Hidden" xfId="209"/>
    <cellStyle name="Input" xfId="210"/>
    <cellStyle name="Input [yellow]" xfId="211"/>
    <cellStyle name="Input 2" xfId="212"/>
    <cellStyle name="Input 3" xfId="213"/>
    <cellStyle name="Input 4" xfId="214"/>
    <cellStyle name="Input_Lead_MI_Y'10" xfId="215"/>
    <cellStyle name="Linked Cell" xfId="216"/>
    <cellStyle name="Linked Cell 2" xfId="217"/>
    <cellStyle name="Linked Cell 3" xfId="218"/>
    <cellStyle name="Neutral" xfId="219"/>
    <cellStyle name="Neutral 2" xfId="220"/>
    <cellStyle name="Neutral 3" xfId="221"/>
    <cellStyle name="no dec" xfId="222"/>
    <cellStyle name="Normal" xfId="0" builtinId="0"/>
    <cellStyle name="Normal - Style1" xfId="223"/>
    <cellStyle name="Normal - Style1 2" xfId="224"/>
    <cellStyle name="Normal 10" xfId="225"/>
    <cellStyle name="Normal 11" xfId="226"/>
    <cellStyle name="Normal 12" xfId="227"/>
    <cellStyle name="Normal 14" xfId="228"/>
    <cellStyle name="Normal 14 2" xfId="229"/>
    <cellStyle name="Normal 2" xfId="230"/>
    <cellStyle name="Normal 2 2" xfId="231"/>
    <cellStyle name="Normal 2 2 2" xfId="232"/>
    <cellStyle name="Normal 2 3" xfId="233"/>
    <cellStyle name="Normal 2_Trial_2554" xfId="234"/>
    <cellStyle name="Normal 22" xfId="235"/>
    <cellStyle name="Normal 22 2" xfId="236"/>
    <cellStyle name="Normal 3" xfId="237"/>
    <cellStyle name="Normal 3 2" xfId="238"/>
    <cellStyle name="Normal 37" xfId="239"/>
    <cellStyle name="Normal 4" xfId="240"/>
    <cellStyle name="Normal 4 2" xfId="241"/>
    <cellStyle name="Normal 5" xfId="242"/>
    <cellStyle name="Normal 5 2" xfId="243"/>
    <cellStyle name="Normal 6" xfId="244"/>
    <cellStyle name="Normal 7" xfId="245"/>
    <cellStyle name="Normal 7 2" xfId="246"/>
    <cellStyle name="Normal 8" xfId="247"/>
    <cellStyle name="Normal 9" xfId="248"/>
    <cellStyle name="Normal_Lead Sheet_Phuket_Q305" xfId="249"/>
    <cellStyle name="Normal_Lead Sheet_Phuket_Q305 2" xfId="250"/>
    <cellStyle name="Normal_Lead Sheet_Phuket_Q305 3" xfId="251"/>
    <cellStyle name="NormalGB" xfId="252"/>
    <cellStyle name="Note" xfId="253"/>
    <cellStyle name="Note 2" xfId="254"/>
    <cellStyle name="Note 2 2" xfId="255"/>
    <cellStyle name="Note 3" xfId="256"/>
    <cellStyle name="Note 3 2" xfId="257"/>
    <cellStyle name="Output" xfId="258"/>
    <cellStyle name="Output 2" xfId="259"/>
    <cellStyle name="Output 3" xfId="260"/>
    <cellStyle name="Page Number" xfId="261"/>
    <cellStyle name="Percent (0%)" xfId="262"/>
    <cellStyle name="Percent (0.0%)" xfId="263"/>
    <cellStyle name="Percent (0.00%)" xfId="264"/>
    <cellStyle name="Percent [2]" xfId="265"/>
    <cellStyle name="Percent [2] 2" xfId="266"/>
    <cellStyle name="Percent [2] 3" xfId="267"/>
    <cellStyle name="Percent 10" xfId="268"/>
    <cellStyle name="Percent 10 2" xfId="269"/>
    <cellStyle name="Percent 11" xfId="270"/>
    <cellStyle name="Percent 11 2" xfId="271"/>
    <cellStyle name="Percent 12" xfId="272"/>
    <cellStyle name="Percent 12 2" xfId="273"/>
    <cellStyle name="Percent 13" xfId="274"/>
    <cellStyle name="Percent 13 2" xfId="275"/>
    <cellStyle name="Percent 14" xfId="276"/>
    <cellStyle name="Percent 14 2" xfId="277"/>
    <cellStyle name="Percent 15" xfId="278"/>
    <cellStyle name="Percent 15 2" xfId="279"/>
    <cellStyle name="Percent 16" xfId="280"/>
    <cellStyle name="Percent 16 2" xfId="281"/>
    <cellStyle name="Percent 17" xfId="282"/>
    <cellStyle name="Percent 17 2" xfId="283"/>
    <cellStyle name="Percent 18" xfId="284"/>
    <cellStyle name="Percent 18 2" xfId="285"/>
    <cellStyle name="Percent 19" xfId="286"/>
    <cellStyle name="Percent 19 2" xfId="287"/>
    <cellStyle name="Percent 2" xfId="288"/>
    <cellStyle name="Percent 2 2" xfId="289"/>
    <cellStyle name="Percent 2 2 2" xfId="290"/>
    <cellStyle name="Percent 2 3" xfId="291"/>
    <cellStyle name="Percent 20" xfId="292"/>
    <cellStyle name="Percent 20 2" xfId="293"/>
    <cellStyle name="Percent 21" xfId="294"/>
    <cellStyle name="Percent 21 2" xfId="295"/>
    <cellStyle name="Percent 22" xfId="296"/>
    <cellStyle name="Percent 23" xfId="297"/>
    <cellStyle name="Percent 24" xfId="298"/>
    <cellStyle name="Percent 25" xfId="299"/>
    <cellStyle name="Percent 26" xfId="300"/>
    <cellStyle name="Percent 27" xfId="301"/>
    <cellStyle name="Percent 3" xfId="302"/>
    <cellStyle name="Percent 3 2" xfId="303"/>
    <cellStyle name="Percent 4" xfId="304"/>
    <cellStyle name="Percent 4 2" xfId="305"/>
    <cellStyle name="Percent 5" xfId="306"/>
    <cellStyle name="Percent 5 2" xfId="307"/>
    <cellStyle name="Percent 6" xfId="308"/>
    <cellStyle name="Percent 6 2" xfId="309"/>
    <cellStyle name="Percent 7" xfId="310"/>
    <cellStyle name="Percent 7 2" xfId="311"/>
    <cellStyle name="Percent 8" xfId="312"/>
    <cellStyle name="Percent 8 2" xfId="313"/>
    <cellStyle name="Percent 9" xfId="314"/>
    <cellStyle name="Percent 9 2" xfId="315"/>
    <cellStyle name="PSChar" xfId="316"/>
    <cellStyle name="PSDate" xfId="317"/>
    <cellStyle name="Quantity" xfId="318"/>
    <cellStyle name="Quantity 2" xfId="319"/>
    <cellStyle name="Quantity 3" xfId="320"/>
    <cellStyle name="Quantity 3 2" xfId="321"/>
    <cellStyle name="Quantity 4" xfId="322"/>
    <cellStyle name="Salomon Logo" xfId="323"/>
    <cellStyle name="Salomon Logo 2" xfId="324"/>
    <cellStyle name="Salomon Logo 2 2" xfId="325"/>
    <cellStyle name="Salomon Logo 2 3" xfId="326"/>
    <cellStyle name="Salomon Logo 2 4" xfId="327"/>
    <cellStyle name="Salomon Logo 3" xfId="328"/>
    <cellStyle name="Table Head" xfId="329"/>
    <cellStyle name="Table Source" xfId="330"/>
    <cellStyle name="Table Text" xfId="331"/>
    <cellStyle name="Table Title" xfId="332"/>
    <cellStyle name="Table Units" xfId="333"/>
    <cellStyle name="Text" xfId="334"/>
    <cellStyle name="Text 1" xfId="335"/>
    <cellStyle name="Text 2" xfId="336"/>
    <cellStyle name="Text Head 1" xfId="337"/>
    <cellStyle name="Text Head 2" xfId="338"/>
    <cellStyle name="Text Indent 1" xfId="339"/>
    <cellStyle name="Text Indent 2" xfId="340"/>
    <cellStyle name="Title" xfId="341"/>
    <cellStyle name="Title 2" xfId="342"/>
    <cellStyle name="Title 3" xfId="343"/>
    <cellStyle name="TOC 1" xfId="344"/>
    <cellStyle name="TOC 2" xfId="345"/>
    <cellStyle name="Total" xfId="346"/>
    <cellStyle name="Total 2" xfId="347"/>
    <cellStyle name="Total 3" xfId="348"/>
    <cellStyle name="Warning Text" xfId="349"/>
    <cellStyle name="Warning Text 2" xfId="350"/>
    <cellStyle name="Warning Text 3" xfId="351"/>
    <cellStyle name="ค@ฏ๋_1111D2111DQ2" xfId="352"/>
    <cellStyle name="คdคภฆ์[0]_1111D2111DQ2" xfId="353"/>
    <cellStyle name="คdคภฆ์_1111D2111DQ1" xfId="354"/>
    <cellStyle name="เครื่องหมายจุลภาค 2" xfId="355"/>
    <cellStyle name="เครื่องหมายจุลภาค 2 2" xfId="356"/>
    <cellStyle name="เครื่องหมายจุลภาค 3" xfId="357"/>
    <cellStyle name="เครื่องหมายจุลภาค 3 2" xfId="358"/>
    <cellStyle name="เครื่องหมายจุลภาค 4" xfId="359"/>
    <cellStyle name="เครื่องหมายจุลภาค 5" xfId="360"/>
    <cellStyle name="เครื่องหมายจุลภาค 7" xfId="361"/>
    <cellStyle name="เครื่องหมายจุลภาค 7 2" xfId="362"/>
    <cellStyle name="เครื่องหมายจุลภาค_DE_LMARC47" xfId="363"/>
    <cellStyle name="เครื่องหมายสกุลเงิน [0]_conso" xfId="364"/>
    <cellStyle name="เครื่องหมายสกุลเงิน_conso" xfId="365"/>
    <cellStyle name="เชื่อมโยงหลายมิติ" xfId="366"/>
    <cellStyle name="ณfน๔ [0]_Book1" xfId="367"/>
    <cellStyle name="ณfน๔_Book1" xfId="368"/>
    <cellStyle name="ตามการเชื่อมโยงหลายมิติ" xfId="369"/>
    <cellStyle name="น้บะภฒ_95" xfId="370"/>
    <cellStyle name="ปกติ 2" xfId="371"/>
    <cellStyle name="ปกติ 2 2" xfId="372"/>
    <cellStyle name="ปกติ 3" xfId="373"/>
    <cellStyle name="ปกติ 4" xfId="374"/>
    <cellStyle name="ปกติ 5" xfId="375"/>
    <cellStyle name="ปกติ 6" xfId="376"/>
    <cellStyle name="ปกติ_Ac_11_2004" xfId="377"/>
    <cellStyle name="ปกติ_Lead Sheet_safari_Year05" xfId="378"/>
    <cellStyle name="ปกติ_Lead Sheet_safari_Year05 2" xfId="379"/>
    <cellStyle name="ฤธถ [0]_95" xfId="380"/>
    <cellStyle name="ฤธถ_95" xfId="381"/>
    <cellStyle name="ล๋ศญ [0]_95" xfId="382"/>
    <cellStyle name="ล๋ศญ_95" xfId="383"/>
    <cellStyle name="วฅมุ_4ฟ๙ฝวภ๛" xfId="384"/>
    <cellStyle name="표준_991026" xfId="385"/>
    <cellStyle name="標準_STATEXPE" xfId="3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>
        <row r="10">
          <cell r="F10">
            <v>1746.43</v>
          </cell>
        </row>
      </sheetData>
      <sheetData sheetId="122"/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/>
      <sheetData sheetId="144"/>
      <sheetData sheetId="145"/>
      <sheetData sheetId="146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0">
          <cell r="F10">
            <v>1746.43</v>
          </cell>
        </row>
      </sheetData>
      <sheetData sheetId="344"/>
      <sheetData sheetId="345"/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/>
      <sheetData sheetId="11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/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/>
      <sheetData sheetId="276"/>
      <sheetData sheetId="277"/>
      <sheetData sheetId="278"/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10"/>
  <sheetViews>
    <sheetView tabSelected="1" view="pageBreakPreview" zoomScaleNormal="130" zoomScaleSheetLayoutView="100" workbookViewId="0"/>
  </sheetViews>
  <sheetFormatPr defaultRowHeight="24" customHeight="1"/>
  <cols>
    <col min="1" max="4" width="1.28515625" style="2" customWidth="1"/>
    <col min="5" max="5" width="26.42578125" style="2" customWidth="1"/>
    <col min="6" max="6" width="5" style="11" customWidth="1"/>
    <col min="7" max="7" width="2" style="11" customWidth="1"/>
    <col min="8" max="8" width="1.7109375" style="12" customWidth="1"/>
    <col min="9" max="9" width="12.7109375" style="13" customWidth="1"/>
    <col min="10" max="10" width="0.5703125" style="14" customWidth="1"/>
    <col min="11" max="11" width="12.7109375" style="13" customWidth="1"/>
    <col min="12" max="12" width="0.5703125" style="14" customWidth="1"/>
    <col min="13" max="13" width="12.7109375" style="13" customWidth="1"/>
    <col min="14" max="14" width="0.5703125" style="14" customWidth="1"/>
    <col min="15" max="15" width="12.7109375" style="13" customWidth="1"/>
    <col min="16" max="16" width="9.140625" style="2"/>
    <col min="17" max="17" width="14" style="2" bestFit="1" customWidth="1"/>
    <col min="18" max="18" width="10.5703125" style="2" bestFit="1" customWidth="1"/>
    <col min="19" max="16384" width="9.140625" style="2"/>
  </cols>
  <sheetData>
    <row r="1" spans="1:15" s="79" customFormat="1" ht="21.95" customHeight="1">
      <c r="F1" s="120"/>
      <c r="G1" s="120"/>
      <c r="H1" s="119"/>
      <c r="I1" s="121"/>
      <c r="J1" s="123"/>
      <c r="K1" s="121"/>
      <c r="L1" s="123"/>
      <c r="M1" s="121"/>
      <c r="N1" s="123"/>
      <c r="O1" s="124" t="s">
        <v>102</v>
      </c>
    </row>
    <row r="2" spans="1:15" s="79" customFormat="1" ht="21.95" customHeight="1">
      <c r="F2" s="120"/>
      <c r="G2" s="120"/>
      <c r="H2" s="119"/>
      <c r="I2" s="121"/>
      <c r="J2" s="123"/>
      <c r="K2" s="121"/>
      <c r="L2" s="123"/>
      <c r="M2" s="121"/>
      <c r="N2" s="123"/>
      <c r="O2" s="124" t="s">
        <v>103</v>
      </c>
    </row>
    <row r="3" spans="1:15" s="79" customFormat="1" ht="21.95" customHeight="1">
      <c r="A3" s="322" t="s">
        <v>166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</row>
    <row r="4" spans="1:15" s="64" customFormat="1" ht="21.95" customHeight="1">
      <c r="A4" s="320" t="s">
        <v>81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</row>
    <row r="5" spans="1:15" s="64" customFormat="1" ht="21.95" customHeight="1">
      <c r="A5" s="320" t="s">
        <v>34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</row>
    <row r="6" spans="1:15" s="64" customFormat="1" ht="23.25">
      <c r="A6" s="320" t="s">
        <v>182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</row>
    <row r="7" spans="1:15" s="115" customFormat="1" ht="9.9499999999999993" customHeight="1">
      <c r="B7" s="116"/>
      <c r="C7" s="116"/>
      <c r="D7" s="116"/>
      <c r="E7" s="116"/>
      <c r="F7" s="117"/>
      <c r="G7" s="117"/>
      <c r="H7" s="116"/>
      <c r="I7" s="118"/>
      <c r="J7" s="116"/>
      <c r="K7" s="118"/>
      <c r="L7" s="116"/>
      <c r="M7" s="118"/>
      <c r="N7" s="116"/>
      <c r="O7" s="118"/>
    </row>
    <row r="8" spans="1:15" s="62" customFormat="1" ht="21.95" customHeight="1">
      <c r="A8" s="321" t="s">
        <v>58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</row>
    <row r="9" spans="1:15" s="5" customFormat="1" ht="18.95" customHeight="1">
      <c r="E9" s="15"/>
      <c r="F9" s="16"/>
      <c r="G9" s="16"/>
      <c r="H9" s="15"/>
      <c r="I9" s="323" t="s">
        <v>61</v>
      </c>
      <c r="J9" s="323"/>
      <c r="K9" s="323"/>
      <c r="L9" s="323"/>
      <c r="M9" s="323"/>
      <c r="N9" s="323"/>
      <c r="O9" s="323"/>
    </row>
    <row r="10" spans="1:15" s="5" customFormat="1" ht="18.95" customHeight="1">
      <c r="E10" s="15"/>
      <c r="F10" s="16"/>
      <c r="G10" s="16"/>
      <c r="H10" s="15"/>
      <c r="I10" s="323" t="s">
        <v>28</v>
      </c>
      <c r="J10" s="323"/>
      <c r="K10" s="323"/>
      <c r="L10" s="18"/>
      <c r="M10" s="323" t="s">
        <v>60</v>
      </c>
      <c r="N10" s="323"/>
      <c r="O10" s="323"/>
    </row>
    <row r="11" spans="1:15" s="5" customFormat="1" ht="18.95" customHeight="1">
      <c r="E11" s="15"/>
      <c r="F11" s="16"/>
      <c r="G11" s="16"/>
      <c r="H11" s="15"/>
      <c r="I11" s="19" t="s">
        <v>184</v>
      </c>
      <c r="J11" s="19"/>
      <c r="K11" s="19" t="s">
        <v>104</v>
      </c>
      <c r="L11" s="18"/>
      <c r="M11" s="19" t="s">
        <v>184</v>
      </c>
      <c r="N11" s="19"/>
      <c r="O11" s="19" t="s">
        <v>104</v>
      </c>
    </row>
    <row r="12" spans="1:15" s="5" customFormat="1" ht="18.95" customHeight="1">
      <c r="E12" s="15"/>
      <c r="F12" s="319" t="s">
        <v>41</v>
      </c>
      <c r="G12" s="319"/>
      <c r="H12" s="15"/>
      <c r="I12" s="20" t="s">
        <v>183</v>
      </c>
      <c r="J12" s="19"/>
      <c r="K12" s="20" t="s">
        <v>163</v>
      </c>
      <c r="L12" s="19"/>
      <c r="M12" s="20" t="s">
        <v>183</v>
      </c>
      <c r="N12" s="19"/>
      <c r="O12" s="20" t="s">
        <v>163</v>
      </c>
    </row>
    <row r="13" spans="1:15" s="5" customFormat="1" ht="18.95" customHeight="1">
      <c r="A13" s="5" t="s">
        <v>42</v>
      </c>
      <c r="D13" s="21"/>
      <c r="F13" s="22"/>
      <c r="G13" s="22"/>
      <c r="H13" s="23"/>
      <c r="I13" s="24"/>
      <c r="J13" s="25"/>
      <c r="L13" s="25"/>
      <c r="M13" s="24"/>
      <c r="N13" s="26"/>
      <c r="O13" s="24"/>
    </row>
    <row r="14" spans="1:15" s="5" customFormat="1" ht="18.95" customHeight="1">
      <c r="B14" s="3" t="s">
        <v>26</v>
      </c>
      <c r="D14" s="21"/>
      <c r="F14" s="6">
        <v>5</v>
      </c>
      <c r="G14" s="6"/>
      <c r="H14" s="27"/>
      <c r="I14" s="17">
        <v>94505259.899999961</v>
      </c>
      <c r="J14" s="28"/>
      <c r="K14" s="17">
        <v>159679654.53999999</v>
      </c>
      <c r="L14" s="28"/>
      <c r="M14" s="17">
        <v>34314634.449999966</v>
      </c>
      <c r="N14" s="28"/>
      <c r="O14" s="17">
        <v>110193330.59999999</v>
      </c>
    </row>
    <row r="15" spans="1:15" s="5" customFormat="1" ht="18.95" customHeight="1">
      <c r="B15" s="3" t="s">
        <v>144</v>
      </c>
      <c r="D15" s="21"/>
      <c r="F15" s="6" t="s">
        <v>164</v>
      </c>
      <c r="G15" s="6"/>
      <c r="H15" s="27"/>
      <c r="I15" s="17">
        <v>194987695.52000001</v>
      </c>
      <c r="J15" s="28"/>
      <c r="K15" s="17">
        <v>194459678.81</v>
      </c>
      <c r="L15" s="28"/>
      <c r="M15" s="17">
        <v>132789652.16999996</v>
      </c>
      <c r="N15" s="28"/>
      <c r="O15" s="17">
        <v>139419219.49000001</v>
      </c>
    </row>
    <row r="16" spans="1:15" s="5" customFormat="1" ht="18.95" customHeight="1">
      <c r="B16" s="3" t="s">
        <v>115</v>
      </c>
      <c r="D16" s="21"/>
      <c r="F16" s="6">
        <v>7</v>
      </c>
      <c r="G16" s="6"/>
      <c r="H16" s="27"/>
      <c r="I16" s="17">
        <v>193935908.99000001</v>
      </c>
      <c r="J16" s="28"/>
      <c r="K16" s="17">
        <v>132481608.08999997</v>
      </c>
      <c r="L16" s="28"/>
      <c r="M16" s="17">
        <v>193935908.99000001</v>
      </c>
      <c r="N16" s="28"/>
      <c r="O16" s="17">
        <v>132481608.08999997</v>
      </c>
    </row>
    <row r="17" spans="1:15" s="5" customFormat="1" ht="18.95" customHeight="1">
      <c r="B17" s="3" t="s">
        <v>170</v>
      </c>
      <c r="D17" s="21"/>
      <c r="F17" s="6">
        <v>4</v>
      </c>
      <c r="G17" s="6"/>
      <c r="H17" s="27"/>
      <c r="I17" s="29">
        <v>0</v>
      </c>
      <c r="J17" s="28"/>
      <c r="K17" s="29">
        <v>0</v>
      </c>
      <c r="L17" s="28"/>
      <c r="M17" s="17">
        <v>15000000</v>
      </c>
      <c r="N17" s="28"/>
      <c r="O17" s="29">
        <v>0</v>
      </c>
    </row>
    <row r="18" spans="1:15" s="5" customFormat="1" ht="18.95" customHeight="1">
      <c r="B18" s="3" t="s">
        <v>43</v>
      </c>
      <c r="D18" s="21"/>
      <c r="F18" s="6">
        <v>8</v>
      </c>
      <c r="G18" s="6"/>
      <c r="H18" s="27"/>
      <c r="I18" s="17">
        <v>29324063.270000003</v>
      </c>
      <c r="J18" s="28"/>
      <c r="K18" s="17">
        <v>29766981.699999999</v>
      </c>
      <c r="L18" s="28"/>
      <c r="M18" s="17">
        <v>15939233.890000004</v>
      </c>
      <c r="N18" s="28"/>
      <c r="O18" s="17">
        <v>16567006.300000004</v>
      </c>
    </row>
    <row r="19" spans="1:15" s="5" customFormat="1" ht="18.95" customHeight="1">
      <c r="B19" s="3" t="s">
        <v>71</v>
      </c>
      <c r="D19" s="21"/>
      <c r="F19" s="6">
        <v>4</v>
      </c>
      <c r="G19" s="6"/>
      <c r="H19" s="27"/>
      <c r="I19" s="17">
        <v>2878577.6800000016</v>
      </c>
      <c r="J19" s="28"/>
      <c r="K19" s="17">
        <v>1921016.59</v>
      </c>
      <c r="L19" s="28"/>
      <c r="M19" s="17">
        <v>1875215.2700000016</v>
      </c>
      <c r="N19" s="28"/>
      <c r="O19" s="17">
        <v>1156998.830000001</v>
      </c>
    </row>
    <row r="20" spans="1:15" s="5" customFormat="1" ht="18.95" customHeight="1">
      <c r="E20" s="5" t="s">
        <v>44</v>
      </c>
      <c r="F20" s="30"/>
      <c r="G20" s="30"/>
      <c r="H20" s="23"/>
      <c r="I20" s="31">
        <v>515631505.36000001</v>
      </c>
      <c r="J20" s="28"/>
      <c r="K20" s="31">
        <v>518308939.73000002</v>
      </c>
      <c r="L20" s="28"/>
      <c r="M20" s="31">
        <v>393854644.76999986</v>
      </c>
      <c r="N20" s="28"/>
      <c r="O20" s="31">
        <v>399818163.31</v>
      </c>
    </row>
    <row r="21" spans="1:15" s="5" customFormat="1" ht="18.95" customHeight="1">
      <c r="A21" s="5" t="s">
        <v>56</v>
      </c>
      <c r="D21" s="21"/>
      <c r="F21" s="30"/>
      <c r="G21" s="30"/>
      <c r="H21" s="23"/>
      <c r="I21" s="17"/>
      <c r="J21" s="28"/>
      <c r="K21" s="17"/>
      <c r="L21" s="28"/>
      <c r="M21" s="17"/>
      <c r="N21" s="28"/>
      <c r="O21" s="17"/>
    </row>
    <row r="22" spans="1:15" s="5" customFormat="1" ht="18.95" customHeight="1">
      <c r="B22" s="3" t="s">
        <v>114</v>
      </c>
      <c r="D22" s="21"/>
      <c r="F22" s="6">
        <v>9</v>
      </c>
      <c r="G22" s="6"/>
      <c r="H22" s="27"/>
      <c r="I22" s="32">
        <v>50042576.659999996</v>
      </c>
      <c r="J22" s="28"/>
      <c r="K22" s="32">
        <v>51825118.659999996</v>
      </c>
      <c r="L22" s="28"/>
      <c r="M22" s="32">
        <v>35000000</v>
      </c>
      <c r="N22" s="29"/>
      <c r="O22" s="32">
        <v>36341549.93</v>
      </c>
    </row>
    <row r="23" spans="1:15" s="5" customFormat="1" ht="18.95" customHeight="1">
      <c r="B23" s="3" t="s">
        <v>68</v>
      </c>
      <c r="D23" s="21"/>
      <c r="F23" s="6">
        <v>10</v>
      </c>
      <c r="G23" s="6"/>
      <c r="H23" s="27"/>
      <c r="I23" s="29">
        <v>0</v>
      </c>
      <c r="J23" s="28"/>
      <c r="K23" s="29">
        <v>0</v>
      </c>
      <c r="L23" s="28"/>
      <c r="M23" s="17">
        <v>172696200</v>
      </c>
      <c r="N23" s="28"/>
      <c r="O23" s="17">
        <v>172696200</v>
      </c>
    </row>
    <row r="24" spans="1:15" s="5" customFormat="1" ht="18.95" customHeight="1">
      <c r="B24" s="3" t="s">
        <v>69</v>
      </c>
      <c r="D24" s="21"/>
      <c r="F24" s="6">
        <v>11</v>
      </c>
      <c r="G24" s="6"/>
      <c r="H24" s="27"/>
      <c r="I24" s="17">
        <v>1498854989.73</v>
      </c>
      <c r="J24" s="28"/>
      <c r="K24" s="17">
        <v>1450827993.6800001</v>
      </c>
      <c r="L24" s="28"/>
      <c r="M24" s="17">
        <v>1198951271.0999999</v>
      </c>
      <c r="N24" s="28"/>
      <c r="O24" s="17">
        <v>1188332552.0400002</v>
      </c>
    </row>
    <row r="25" spans="1:15" s="5" customFormat="1" ht="18.95" customHeight="1">
      <c r="B25" s="3" t="s">
        <v>157</v>
      </c>
      <c r="D25" s="21"/>
      <c r="F25" s="6">
        <v>12</v>
      </c>
      <c r="G25" s="6"/>
      <c r="H25" s="27"/>
      <c r="I25" s="17">
        <v>102471832.3</v>
      </c>
      <c r="J25" s="28"/>
      <c r="K25" s="7">
        <v>108068876.2</v>
      </c>
      <c r="L25" s="28"/>
      <c r="M25" s="17">
        <v>71273832.390000001</v>
      </c>
      <c r="N25" s="28"/>
      <c r="O25" s="7">
        <v>75074468.280000001</v>
      </c>
    </row>
    <row r="26" spans="1:15" s="5" customFormat="1" ht="18.95" customHeight="1">
      <c r="B26" s="3" t="s">
        <v>70</v>
      </c>
      <c r="D26" s="21"/>
      <c r="F26" s="6">
        <v>13</v>
      </c>
      <c r="G26" s="6"/>
      <c r="H26" s="27"/>
      <c r="I26" s="17">
        <v>41797160.989999995</v>
      </c>
      <c r="J26" s="28"/>
      <c r="K26" s="17">
        <v>43123897.289999999</v>
      </c>
      <c r="L26" s="28"/>
      <c r="M26" s="17">
        <v>14708540.150000002</v>
      </c>
      <c r="N26" s="28"/>
      <c r="O26" s="17">
        <v>15229112.789999999</v>
      </c>
    </row>
    <row r="27" spans="1:15" s="5" customFormat="1" ht="18.95" customHeight="1">
      <c r="B27" s="3" t="s">
        <v>86</v>
      </c>
      <c r="D27" s="21"/>
      <c r="F27" s="6">
        <v>14</v>
      </c>
      <c r="G27" s="6"/>
      <c r="H27" s="27"/>
      <c r="I27" s="17">
        <v>25986558.219999999</v>
      </c>
      <c r="J27" s="28"/>
      <c r="K27" s="17">
        <v>27097722.810000002</v>
      </c>
      <c r="L27" s="28"/>
      <c r="M27" s="17">
        <v>25112088.559999999</v>
      </c>
      <c r="N27" s="28"/>
      <c r="O27" s="17">
        <v>26560205.690000005</v>
      </c>
    </row>
    <row r="28" spans="1:15" s="5" customFormat="1" ht="18.95" customHeight="1">
      <c r="B28" s="5" t="s">
        <v>57</v>
      </c>
      <c r="F28" s="6">
        <v>4</v>
      </c>
      <c r="G28" s="6"/>
      <c r="H28" s="27"/>
      <c r="I28" s="33">
        <v>30075187.639999997</v>
      </c>
      <c r="J28" s="34"/>
      <c r="K28" s="33">
        <v>27575346.789999999</v>
      </c>
      <c r="L28" s="34"/>
      <c r="M28" s="33">
        <v>20021717.98</v>
      </c>
      <c r="N28" s="34"/>
      <c r="O28" s="33">
        <v>18714965.77</v>
      </c>
    </row>
    <row r="29" spans="1:15" s="5" customFormat="1" ht="18.95" customHeight="1">
      <c r="D29" s="21"/>
      <c r="E29" s="5" t="s">
        <v>55</v>
      </c>
      <c r="F29" s="22"/>
      <c r="G29" s="22"/>
      <c r="H29" s="23"/>
      <c r="I29" s="31">
        <v>1749228305.5400002</v>
      </c>
      <c r="J29" s="28"/>
      <c r="K29" s="31">
        <v>1708518955.4300003</v>
      </c>
      <c r="L29" s="28"/>
      <c r="M29" s="31">
        <v>1537763650.1799998</v>
      </c>
      <c r="N29" s="28"/>
      <c r="O29" s="31">
        <v>1532949054.5</v>
      </c>
    </row>
    <row r="30" spans="1:15" s="5" customFormat="1" ht="18.95" customHeight="1" thickBot="1">
      <c r="A30" s="5" t="s">
        <v>45</v>
      </c>
      <c r="F30" s="22"/>
      <c r="G30" s="22"/>
      <c r="H30" s="23"/>
      <c r="I30" s="35">
        <v>2264859810.9000001</v>
      </c>
      <c r="J30" s="28"/>
      <c r="K30" s="35">
        <v>2226827895.1599998</v>
      </c>
      <c r="L30" s="28"/>
      <c r="M30" s="35">
        <v>1931618294.9499998</v>
      </c>
      <c r="N30" s="28"/>
      <c r="O30" s="35">
        <v>1932767217.8100004</v>
      </c>
    </row>
    <row r="31" spans="1:15" s="5" customFormat="1" ht="20.100000000000001" customHeight="1" thickTop="1">
      <c r="F31" s="22"/>
      <c r="G31" s="22"/>
      <c r="H31" s="23"/>
      <c r="I31" s="32"/>
      <c r="J31" s="28"/>
      <c r="K31" s="32"/>
      <c r="L31" s="28"/>
      <c r="M31" s="32"/>
      <c r="N31" s="28"/>
      <c r="O31" s="32"/>
    </row>
    <row r="32" spans="1:15" s="5" customFormat="1" ht="20.100000000000001" customHeight="1">
      <c r="F32" s="22"/>
      <c r="G32" s="22"/>
      <c r="H32" s="23"/>
      <c r="I32" s="32"/>
      <c r="J32" s="28"/>
      <c r="K32" s="32"/>
      <c r="L32" s="28"/>
      <c r="M32" s="32"/>
      <c r="N32" s="28"/>
      <c r="O32" s="32"/>
    </row>
    <row r="33" spans="1:15" s="5" customFormat="1" ht="20.100000000000001" customHeight="1">
      <c r="F33" s="22"/>
      <c r="G33" s="22"/>
      <c r="H33" s="23"/>
      <c r="I33" s="32"/>
      <c r="J33" s="28"/>
      <c r="K33" s="32"/>
      <c r="L33" s="28"/>
      <c r="M33" s="32"/>
      <c r="N33" s="28"/>
      <c r="O33" s="32"/>
    </row>
    <row r="34" spans="1:15" s="5" customFormat="1" ht="20.100000000000001" customHeight="1">
      <c r="F34" s="22"/>
      <c r="G34" s="22"/>
      <c r="H34" s="23"/>
      <c r="I34" s="32"/>
      <c r="J34" s="28"/>
      <c r="K34" s="32"/>
      <c r="L34" s="28"/>
      <c r="M34" s="32"/>
      <c r="N34" s="28"/>
      <c r="O34" s="32"/>
    </row>
    <row r="35" spans="1:15" s="5" customFormat="1" ht="20.100000000000001" customHeight="1">
      <c r="F35" s="22"/>
      <c r="G35" s="22"/>
      <c r="H35" s="23"/>
      <c r="I35" s="32"/>
      <c r="J35" s="28"/>
      <c r="K35" s="32"/>
      <c r="L35" s="28"/>
      <c r="M35" s="32"/>
      <c r="N35" s="28"/>
      <c r="O35" s="32"/>
    </row>
    <row r="36" spans="1:15" ht="20.100000000000001" customHeight="1">
      <c r="E36" s="12"/>
      <c r="J36" s="36"/>
      <c r="N36" s="36"/>
    </row>
    <row r="37" spans="1:15" ht="20.100000000000001" customHeight="1">
      <c r="E37" s="12"/>
      <c r="J37" s="36"/>
      <c r="N37" s="36"/>
    </row>
    <row r="38" spans="1:15" ht="20.100000000000001" customHeight="1">
      <c r="E38" s="12"/>
      <c r="J38" s="36"/>
      <c r="N38" s="36"/>
    </row>
    <row r="39" spans="1:15" ht="20.100000000000001" customHeight="1">
      <c r="E39" s="12"/>
      <c r="J39" s="36"/>
      <c r="N39" s="36"/>
    </row>
    <row r="40" spans="1:15" s="79" customFormat="1" ht="21.95" customHeight="1">
      <c r="E40" s="119"/>
      <c r="F40" s="120"/>
      <c r="G40" s="120"/>
      <c r="H40" s="119"/>
      <c r="I40" s="121"/>
      <c r="J40" s="122"/>
      <c r="K40" s="121"/>
      <c r="L40" s="123"/>
      <c r="M40" s="121"/>
      <c r="N40" s="122"/>
      <c r="O40" s="124" t="s">
        <v>102</v>
      </c>
    </row>
    <row r="41" spans="1:15" s="79" customFormat="1" ht="21.95" customHeight="1">
      <c r="E41" s="119"/>
      <c r="F41" s="120"/>
      <c r="G41" s="120"/>
      <c r="H41" s="119"/>
      <c r="I41" s="121"/>
      <c r="J41" s="122"/>
      <c r="K41" s="121"/>
      <c r="L41" s="123"/>
      <c r="M41" s="121"/>
      <c r="N41" s="122"/>
      <c r="O41" s="124" t="s">
        <v>103</v>
      </c>
    </row>
    <row r="42" spans="1:15" s="79" customFormat="1" ht="21.95" customHeight="1">
      <c r="A42" s="322" t="s">
        <v>77</v>
      </c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L42" s="322"/>
      <c r="M42" s="322"/>
      <c r="N42" s="322"/>
      <c r="O42" s="322"/>
    </row>
    <row r="43" spans="1:15" s="64" customFormat="1" ht="21.95" customHeight="1">
      <c r="A43" s="320" t="s">
        <v>81</v>
      </c>
      <c r="B43" s="320"/>
      <c r="C43" s="320"/>
      <c r="D43" s="320"/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320"/>
    </row>
    <row r="44" spans="1:15" s="64" customFormat="1" ht="21.95" customHeight="1">
      <c r="A44" s="320" t="s">
        <v>67</v>
      </c>
      <c r="B44" s="320"/>
      <c r="C44" s="320"/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0"/>
      <c r="O44" s="320"/>
    </row>
    <row r="45" spans="1:15" s="64" customFormat="1" ht="21.95" customHeight="1">
      <c r="A45" s="320" t="s">
        <v>182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</row>
    <row r="46" spans="1:15" s="79" customFormat="1" ht="9.9499999999999993" customHeight="1">
      <c r="B46" s="119"/>
      <c r="C46" s="119"/>
      <c r="D46" s="119"/>
      <c r="E46" s="119"/>
      <c r="F46" s="120"/>
      <c r="G46" s="120"/>
      <c r="H46" s="119"/>
      <c r="I46" s="121"/>
      <c r="J46" s="119"/>
      <c r="K46" s="121"/>
      <c r="L46" s="119"/>
      <c r="M46" s="121"/>
      <c r="N46" s="119"/>
      <c r="O46" s="121"/>
    </row>
    <row r="47" spans="1:15" s="79" customFormat="1" ht="21.95" customHeight="1">
      <c r="A47" s="321" t="s">
        <v>46</v>
      </c>
      <c r="B47" s="321"/>
      <c r="C47" s="321"/>
      <c r="D47" s="321"/>
      <c r="E47" s="321"/>
      <c r="F47" s="321"/>
      <c r="G47" s="321"/>
      <c r="H47" s="321"/>
      <c r="I47" s="321"/>
      <c r="J47" s="321"/>
      <c r="K47" s="321"/>
      <c r="L47" s="321"/>
      <c r="M47" s="321"/>
      <c r="N47" s="321"/>
      <c r="O47" s="321"/>
    </row>
    <row r="48" spans="1:15" s="5" customFormat="1" ht="18.95" customHeight="1">
      <c r="E48" s="15"/>
      <c r="F48" s="16"/>
      <c r="G48" s="16"/>
      <c r="H48" s="15"/>
      <c r="I48" s="323" t="s">
        <v>61</v>
      </c>
      <c r="J48" s="323"/>
      <c r="K48" s="323"/>
      <c r="L48" s="323"/>
      <c r="M48" s="323"/>
      <c r="N48" s="323"/>
      <c r="O48" s="323"/>
    </row>
    <row r="49" spans="1:18" s="5" customFormat="1" ht="18.95" customHeight="1">
      <c r="E49" s="15"/>
      <c r="F49" s="16"/>
      <c r="G49" s="16"/>
      <c r="H49" s="15"/>
      <c r="I49" s="323" t="s">
        <v>28</v>
      </c>
      <c r="J49" s="323"/>
      <c r="K49" s="323"/>
      <c r="L49" s="18"/>
      <c r="M49" s="323" t="s">
        <v>60</v>
      </c>
      <c r="N49" s="323"/>
      <c r="O49" s="323"/>
    </row>
    <row r="50" spans="1:18" s="5" customFormat="1" ht="18.95" customHeight="1">
      <c r="E50" s="15"/>
      <c r="F50" s="16"/>
      <c r="G50" s="16"/>
      <c r="H50" s="15"/>
      <c r="I50" s="19" t="s">
        <v>184</v>
      </c>
      <c r="J50" s="19"/>
      <c r="K50" s="19" t="s">
        <v>104</v>
      </c>
      <c r="L50" s="18"/>
      <c r="M50" s="19" t="s">
        <v>184</v>
      </c>
      <c r="N50" s="19"/>
      <c r="O50" s="19" t="s">
        <v>104</v>
      </c>
    </row>
    <row r="51" spans="1:18" s="5" customFormat="1" ht="18.95" customHeight="1">
      <c r="E51" s="1"/>
      <c r="F51" s="319" t="s">
        <v>41</v>
      </c>
      <c r="G51" s="319"/>
      <c r="H51" s="15"/>
      <c r="I51" s="20" t="s">
        <v>183</v>
      </c>
      <c r="J51" s="19"/>
      <c r="K51" s="20" t="s">
        <v>163</v>
      </c>
      <c r="L51" s="19"/>
      <c r="M51" s="20" t="s">
        <v>183</v>
      </c>
      <c r="N51" s="19"/>
      <c r="O51" s="20" t="s">
        <v>163</v>
      </c>
    </row>
    <row r="52" spans="1:18" s="5" customFormat="1" ht="18.95" customHeight="1">
      <c r="A52" s="5" t="s">
        <v>47</v>
      </c>
      <c r="F52" s="6"/>
      <c r="G52" s="6"/>
      <c r="H52" s="23"/>
      <c r="I52" s="24"/>
      <c r="J52" s="37"/>
      <c r="K52" s="24"/>
      <c r="L52" s="37"/>
      <c r="M52" s="24"/>
      <c r="N52" s="26"/>
      <c r="O52" s="24"/>
    </row>
    <row r="53" spans="1:18" s="5" customFormat="1" ht="18.95" customHeight="1">
      <c r="B53" s="5" t="s">
        <v>121</v>
      </c>
      <c r="F53" s="6"/>
      <c r="G53" s="6"/>
      <c r="H53" s="23"/>
      <c r="I53" s="24"/>
      <c r="J53" s="37"/>
      <c r="K53" s="24"/>
      <c r="L53" s="37"/>
      <c r="M53" s="24"/>
      <c r="N53" s="26"/>
      <c r="O53" s="24"/>
    </row>
    <row r="54" spans="1:18" s="5" customFormat="1" ht="18.95" customHeight="1">
      <c r="C54" s="5" t="s">
        <v>122</v>
      </c>
      <c r="F54" s="6">
        <v>15</v>
      </c>
      <c r="G54" s="6"/>
      <c r="H54" s="23"/>
      <c r="I54" s="32">
        <v>19483462.920000002</v>
      </c>
      <c r="J54" s="38"/>
      <c r="K54" s="32">
        <v>17610019.369999971</v>
      </c>
      <c r="L54" s="96"/>
      <c r="M54" s="32">
        <v>10369704.189999999</v>
      </c>
      <c r="N54" s="38"/>
      <c r="O54" s="7">
        <v>4740863.78</v>
      </c>
    </row>
    <row r="55" spans="1:18" s="5" customFormat="1" ht="18.95" customHeight="1">
      <c r="B55" s="5" t="s">
        <v>145</v>
      </c>
      <c r="F55" s="6" t="s">
        <v>165</v>
      </c>
      <c r="G55" s="6"/>
      <c r="H55" s="23"/>
      <c r="I55" s="32">
        <v>227772086.72</v>
      </c>
      <c r="J55" s="38"/>
      <c r="K55" s="32">
        <v>230519173.94</v>
      </c>
      <c r="L55" s="96"/>
      <c r="M55" s="32">
        <v>176956992.26000002</v>
      </c>
      <c r="N55" s="38"/>
      <c r="O55" s="32">
        <v>199092234.26999995</v>
      </c>
      <c r="Q55" s="313"/>
    </row>
    <row r="56" spans="1:18" s="5" customFormat="1" ht="18.95" customHeight="1">
      <c r="B56" s="5" t="s">
        <v>134</v>
      </c>
      <c r="F56" s="22"/>
      <c r="G56" s="22"/>
      <c r="H56" s="23"/>
      <c r="I56" s="32"/>
      <c r="J56" s="38"/>
      <c r="K56" s="32"/>
      <c r="L56" s="96"/>
      <c r="M56" s="32"/>
      <c r="N56" s="38"/>
      <c r="O56" s="32"/>
      <c r="R56" s="313"/>
    </row>
    <row r="57" spans="1:18" s="5" customFormat="1" ht="18.95" customHeight="1">
      <c r="C57" s="5" t="s">
        <v>123</v>
      </c>
      <c r="F57" s="22">
        <v>17</v>
      </c>
      <c r="G57" s="22"/>
      <c r="H57" s="23"/>
      <c r="I57" s="32">
        <v>52142500</v>
      </c>
      <c r="J57" s="38"/>
      <c r="K57" s="32">
        <v>52080000</v>
      </c>
      <c r="L57" s="96"/>
      <c r="M57" s="32">
        <v>40080000</v>
      </c>
      <c r="N57" s="38"/>
      <c r="O57" s="32">
        <v>40080000</v>
      </c>
      <c r="R57" s="313"/>
    </row>
    <row r="58" spans="1:18" s="5" customFormat="1" ht="18.95" customHeight="1">
      <c r="B58" s="5" t="s">
        <v>149</v>
      </c>
      <c r="F58" s="6"/>
      <c r="G58" s="6"/>
      <c r="H58" s="23"/>
      <c r="I58" s="32"/>
      <c r="J58" s="38"/>
      <c r="K58" s="32"/>
      <c r="L58" s="96"/>
      <c r="M58" s="32"/>
      <c r="N58" s="38"/>
      <c r="O58" s="32"/>
    </row>
    <row r="59" spans="1:18" s="5" customFormat="1" ht="18.95" customHeight="1">
      <c r="C59" s="5" t="s">
        <v>119</v>
      </c>
      <c r="F59" s="22">
        <v>18</v>
      </c>
      <c r="G59" s="22"/>
      <c r="H59" s="23"/>
      <c r="I59" s="32">
        <v>60921978.849999994</v>
      </c>
      <c r="J59" s="38"/>
      <c r="K59" s="32">
        <v>51402457.010000005</v>
      </c>
      <c r="L59" s="96"/>
      <c r="M59" s="32">
        <v>26244452.589999996</v>
      </c>
      <c r="N59" s="38"/>
      <c r="O59" s="32">
        <v>25289112.25</v>
      </c>
      <c r="Q59" s="313"/>
    </row>
    <row r="60" spans="1:18" s="5" customFormat="1" ht="18.95" customHeight="1">
      <c r="B60" s="5" t="s">
        <v>3</v>
      </c>
      <c r="G60" s="39"/>
      <c r="H60" s="23"/>
      <c r="I60" s="7">
        <v>9612846.9100000001</v>
      </c>
      <c r="J60" s="38"/>
      <c r="K60" s="7">
        <v>3000911.1999999997</v>
      </c>
      <c r="L60" s="96"/>
      <c r="M60" s="7">
        <v>9612846.9100000001</v>
      </c>
      <c r="N60" s="38"/>
      <c r="O60" s="7">
        <v>3000911.1999999997</v>
      </c>
      <c r="R60" s="313"/>
    </row>
    <row r="61" spans="1:18" s="5" customFormat="1" ht="18.95" customHeight="1">
      <c r="B61" s="5" t="s">
        <v>142</v>
      </c>
      <c r="F61" s="16">
        <v>21</v>
      </c>
      <c r="G61" s="6"/>
      <c r="H61" s="23"/>
      <c r="I61" s="29">
        <v>0</v>
      </c>
      <c r="J61" s="38"/>
      <c r="K61" s="7">
        <v>14220664.220000001</v>
      </c>
      <c r="L61" s="96"/>
      <c r="M61" s="29">
        <v>0</v>
      </c>
      <c r="N61" s="38"/>
      <c r="O61" s="7">
        <v>14220664.220000001</v>
      </c>
    </row>
    <row r="62" spans="1:18" s="5" customFormat="1" ht="18.95" customHeight="1">
      <c r="B62" s="5" t="s">
        <v>72</v>
      </c>
      <c r="G62" s="39"/>
      <c r="H62" s="23"/>
      <c r="I62" s="32">
        <v>11038317.240000002</v>
      </c>
      <c r="J62" s="38"/>
      <c r="K62" s="32">
        <v>11463147.870000001</v>
      </c>
      <c r="L62" s="96"/>
      <c r="M62" s="32">
        <v>2035446.74</v>
      </c>
      <c r="N62" s="38"/>
      <c r="O62" s="32">
        <v>2116470.5499999998</v>
      </c>
      <c r="Q62" s="313"/>
      <c r="R62" s="313"/>
    </row>
    <row r="63" spans="1:18" s="5" customFormat="1" ht="18.95" customHeight="1">
      <c r="D63" s="5" t="s">
        <v>48</v>
      </c>
      <c r="F63" s="30"/>
      <c r="G63" s="30"/>
      <c r="H63" s="23"/>
      <c r="I63" s="31">
        <v>380971192.63999999</v>
      </c>
      <c r="J63" s="38"/>
      <c r="K63" s="31">
        <v>380296373.61000001</v>
      </c>
      <c r="L63" s="38"/>
      <c r="M63" s="31">
        <v>265299442.69000003</v>
      </c>
      <c r="N63" s="38"/>
      <c r="O63" s="31">
        <v>288540256.26999998</v>
      </c>
      <c r="Q63" s="313"/>
    </row>
    <row r="64" spans="1:18" s="5" customFormat="1" ht="18.95" customHeight="1">
      <c r="A64" s="5" t="s">
        <v>20</v>
      </c>
      <c r="D64" s="21"/>
      <c r="F64" s="30"/>
      <c r="G64" s="30"/>
      <c r="H64" s="23"/>
      <c r="I64" s="32"/>
      <c r="J64" s="38"/>
      <c r="K64" s="32"/>
      <c r="L64" s="38"/>
      <c r="M64" s="32"/>
      <c r="N64" s="38"/>
      <c r="O64" s="32"/>
      <c r="Q64" s="313"/>
    </row>
    <row r="65" spans="1:17" s="5" customFormat="1" ht="18.95" customHeight="1">
      <c r="B65" s="5" t="s">
        <v>124</v>
      </c>
      <c r="D65" s="21"/>
      <c r="F65" s="22">
        <v>17</v>
      </c>
      <c r="G65" s="22"/>
      <c r="H65" s="23"/>
      <c r="I65" s="32">
        <v>130146019.59999999</v>
      </c>
      <c r="J65" s="38"/>
      <c r="K65" s="32">
        <v>156222093.44999999</v>
      </c>
      <c r="L65" s="28"/>
      <c r="M65" s="32">
        <v>52400000</v>
      </c>
      <c r="N65" s="38"/>
      <c r="O65" s="32">
        <v>72440000</v>
      </c>
      <c r="Q65" s="313"/>
    </row>
    <row r="66" spans="1:17" s="79" customFormat="1" ht="18.95" customHeight="1">
      <c r="A66" s="62"/>
      <c r="B66" s="62" t="s">
        <v>146</v>
      </c>
      <c r="C66" s="62"/>
      <c r="D66" s="62"/>
      <c r="E66" s="62"/>
      <c r="F66" s="314">
        <v>18</v>
      </c>
      <c r="G66" s="315"/>
      <c r="H66" s="316"/>
      <c r="I66" s="127">
        <v>160399060.28</v>
      </c>
      <c r="J66" s="127"/>
      <c r="K66" s="127">
        <v>154730670.31</v>
      </c>
      <c r="L66" s="317"/>
      <c r="M66" s="127">
        <v>70753826.450000003</v>
      </c>
      <c r="N66" s="317"/>
      <c r="O66" s="127">
        <v>72087876.239999995</v>
      </c>
      <c r="Q66" s="318"/>
    </row>
    <row r="67" spans="1:17" s="5" customFormat="1" ht="18.95" customHeight="1">
      <c r="B67" s="3" t="s">
        <v>87</v>
      </c>
      <c r="D67" s="21"/>
      <c r="F67" s="6">
        <v>14</v>
      </c>
      <c r="G67" s="6"/>
      <c r="H67" s="23"/>
      <c r="I67" s="32">
        <v>7893401.0699999994</v>
      </c>
      <c r="J67" s="38"/>
      <c r="K67" s="32">
        <v>6930586.4299999997</v>
      </c>
      <c r="L67" s="28"/>
      <c r="M67" s="29">
        <v>0</v>
      </c>
      <c r="N67" s="38"/>
      <c r="O67" s="29">
        <v>0</v>
      </c>
    </row>
    <row r="68" spans="1:17" s="5" customFormat="1" ht="18.95" customHeight="1">
      <c r="B68" s="5" t="s">
        <v>159</v>
      </c>
      <c r="D68" s="21"/>
      <c r="F68" s="6">
        <v>19</v>
      </c>
      <c r="G68" s="6"/>
      <c r="H68" s="23"/>
      <c r="I68" s="32">
        <v>75577271.640000001</v>
      </c>
      <c r="J68" s="38"/>
      <c r="K68" s="32">
        <v>70922543.129999995</v>
      </c>
      <c r="L68" s="28"/>
      <c r="M68" s="32">
        <v>59607416.43</v>
      </c>
      <c r="N68" s="38"/>
      <c r="O68" s="32">
        <v>56195024.219999999</v>
      </c>
    </row>
    <row r="69" spans="1:17" s="5" customFormat="1" ht="18.95" customHeight="1">
      <c r="B69" s="5" t="s">
        <v>21</v>
      </c>
      <c r="D69" s="21"/>
      <c r="F69" s="6">
        <v>4</v>
      </c>
      <c r="G69" s="6"/>
      <c r="H69" s="23"/>
      <c r="I69" s="32">
        <v>9627048.910000002</v>
      </c>
      <c r="J69" s="38"/>
      <c r="K69" s="32">
        <v>12330326.850000003</v>
      </c>
      <c r="L69" s="28"/>
      <c r="M69" s="32">
        <v>9290168.4400000013</v>
      </c>
      <c r="N69" s="38"/>
      <c r="O69" s="32">
        <v>15993446.380000001</v>
      </c>
    </row>
    <row r="70" spans="1:17" s="5" customFormat="1" ht="18.95" customHeight="1">
      <c r="D70" s="5" t="s">
        <v>22</v>
      </c>
      <c r="F70" s="39"/>
      <c r="G70" s="39"/>
      <c r="H70" s="23"/>
      <c r="I70" s="31">
        <v>383642801.5</v>
      </c>
      <c r="J70" s="38"/>
      <c r="K70" s="31">
        <v>401136220.17000002</v>
      </c>
      <c r="L70" s="28"/>
      <c r="M70" s="31">
        <v>192051411.31999999</v>
      </c>
      <c r="N70" s="38"/>
      <c r="O70" s="31">
        <v>216716346.84</v>
      </c>
    </row>
    <row r="71" spans="1:17" s="5" customFormat="1" ht="18.95" customHeight="1">
      <c r="A71" s="5" t="s">
        <v>49</v>
      </c>
      <c r="D71" s="21"/>
      <c r="F71" s="6"/>
      <c r="G71" s="6"/>
      <c r="H71" s="23"/>
      <c r="I71" s="31">
        <v>764613994.13999999</v>
      </c>
      <c r="J71" s="38"/>
      <c r="K71" s="31">
        <v>781432593.77999997</v>
      </c>
      <c r="L71" s="28"/>
      <c r="M71" s="31">
        <v>457350854.00999999</v>
      </c>
      <c r="N71" s="38"/>
      <c r="O71" s="31">
        <v>505256603.11000001</v>
      </c>
    </row>
    <row r="72" spans="1:17" s="5" customFormat="1" ht="20.100000000000001" customHeight="1">
      <c r="D72" s="21"/>
      <c r="F72" s="6"/>
      <c r="G72" s="6"/>
      <c r="H72" s="23"/>
      <c r="I72" s="32"/>
      <c r="J72" s="38"/>
      <c r="K72" s="32"/>
      <c r="L72" s="28"/>
      <c r="M72" s="32"/>
      <c r="N72" s="38"/>
      <c r="O72" s="32"/>
    </row>
    <row r="73" spans="1:17" s="5" customFormat="1" ht="20.100000000000001" customHeight="1">
      <c r="D73" s="21"/>
      <c r="F73" s="6"/>
      <c r="G73" s="6"/>
      <c r="H73" s="23"/>
      <c r="I73" s="32"/>
      <c r="J73" s="38"/>
      <c r="K73" s="32"/>
      <c r="L73" s="28"/>
      <c r="M73" s="32"/>
      <c r="N73" s="38"/>
      <c r="O73" s="32"/>
    </row>
    <row r="74" spans="1:17" s="5" customFormat="1" ht="20.100000000000001" customHeight="1">
      <c r="D74" s="21"/>
      <c r="F74" s="6"/>
      <c r="G74" s="6"/>
      <c r="H74" s="23"/>
      <c r="I74" s="32"/>
      <c r="J74" s="38"/>
      <c r="K74" s="32"/>
      <c r="L74" s="28"/>
      <c r="M74" s="32"/>
      <c r="N74" s="38"/>
      <c r="O74" s="32"/>
    </row>
    <row r="75" spans="1:17" s="5" customFormat="1" ht="20.100000000000001" customHeight="1">
      <c r="D75" s="21"/>
      <c r="F75" s="6"/>
      <c r="G75" s="6"/>
      <c r="H75" s="23"/>
      <c r="I75" s="32"/>
      <c r="J75" s="38"/>
      <c r="K75" s="32"/>
      <c r="L75" s="28"/>
      <c r="M75" s="32"/>
      <c r="N75" s="38"/>
      <c r="O75" s="32"/>
    </row>
    <row r="76" spans="1:17" s="5" customFormat="1" ht="20.100000000000001" customHeight="1">
      <c r="D76" s="21"/>
      <c r="F76" s="6"/>
      <c r="G76" s="6"/>
      <c r="H76" s="23"/>
      <c r="I76" s="32"/>
      <c r="J76" s="38"/>
      <c r="K76" s="32"/>
      <c r="L76" s="28"/>
      <c r="M76" s="32"/>
      <c r="N76" s="38"/>
      <c r="O76" s="32"/>
    </row>
    <row r="77" spans="1:17" s="5" customFormat="1" ht="20.100000000000001" customHeight="1">
      <c r="D77" s="21"/>
      <c r="F77" s="6"/>
      <c r="G77" s="6"/>
      <c r="H77" s="23"/>
      <c r="I77" s="32"/>
      <c r="J77" s="38"/>
      <c r="K77" s="32"/>
      <c r="L77" s="28"/>
      <c r="M77" s="32"/>
      <c r="N77" s="38"/>
      <c r="O77" s="32"/>
    </row>
    <row r="78" spans="1:17" s="5" customFormat="1" ht="20.100000000000001" customHeight="1">
      <c r="D78" s="21"/>
      <c r="F78" s="6"/>
      <c r="G78" s="6"/>
      <c r="H78" s="23"/>
      <c r="I78" s="32"/>
      <c r="J78" s="38"/>
      <c r="K78" s="32"/>
      <c r="L78" s="28"/>
      <c r="M78" s="32"/>
      <c r="N78" s="38"/>
      <c r="O78" s="32"/>
    </row>
    <row r="79" spans="1:17" s="62" customFormat="1" ht="21.95" customHeight="1">
      <c r="A79" s="79"/>
      <c r="D79" s="125"/>
      <c r="F79" s="72"/>
      <c r="G79" s="72"/>
      <c r="H79" s="126"/>
      <c r="I79" s="127"/>
      <c r="J79" s="128"/>
      <c r="K79" s="127"/>
      <c r="L79" s="129"/>
      <c r="M79" s="127"/>
      <c r="N79" s="128"/>
      <c r="O79" s="124" t="s">
        <v>102</v>
      </c>
    </row>
    <row r="80" spans="1:17" s="62" customFormat="1" ht="21.95" customHeight="1">
      <c r="A80" s="79"/>
      <c r="D80" s="125"/>
      <c r="F80" s="72"/>
      <c r="G80" s="72"/>
      <c r="H80" s="126"/>
      <c r="I80" s="127"/>
      <c r="J80" s="128"/>
      <c r="K80" s="127"/>
      <c r="L80" s="129"/>
      <c r="M80" s="127"/>
      <c r="N80" s="128"/>
      <c r="O80" s="124" t="s">
        <v>103</v>
      </c>
    </row>
    <row r="81" spans="1:15" s="79" customFormat="1" ht="21.95" customHeight="1">
      <c r="A81" s="322" t="s">
        <v>167</v>
      </c>
      <c r="B81" s="322"/>
      <c r="C81" s="322"/>
      <c r="D81" s="322"/>
      <c r="E81" s="322"/>
      <c r="F81" s="322"/>
      <c r="G81" s="322"/>
      <c r="H81" s="322"/>
      <c r="I81" s="322"/>
      <c r="J81" s="322"/>
      <c r="K81" s="322"/>
      <c r="L81" s="322"/>
      <c r="M81" s="322"/>
      <c r="N81" s="322"/>
      <c r="O81" s="322"/>
    </row>
    <row r="82" spans="1:15" s="64" customFormat="1" ht="21.95" customHeight="1">
      <c r="A82" s="320" t="s">
        <v>81</v>
      </c>
      <c r="B82" s="320"/>
      <c r="C82" s="320"/>
      <c r="D82" s="320"/>
      <c r="E82" s="320"/>
      <c r="F82" s="320"/>
      <c r="G82" s="320"/>
      <c r="H82" s="320"/>
      <c r="I82" s="320"/>
      <c r="J82" s="320"/>
      <c r="K82" s="320"/>
      <c r="L82" s="320"/>
      <c r="M82" s="320"/>
      <c r="N82" s="320"/>
      <c r="O82" s="320"/>
    </row>
    <row r="83" spans="1:15" s="64" customFormat="1" ht="21.95" customHeight="1">
      <c r="A83" s="320" t="s">
        <v>67</v>
      </c>
      <c r="B83" s="320"/>
      <c r="C83" s="320"/>
      <c r="D83" s="320"/>
      <c r="E83" s="320"/>
      <c r="F83" s="320"/>
      <c r="G83" s="320"/>
      <c r="H83" s="320"/>
      <c r="I83" s="320"/>
      <c r="J83" s="320"/>
      <c r="K83" s="320"/>
      <c r="L83" s="320"/>
      <c r="M83" s="320"/>
      <c r="N83" s="320"/>
      <c r="O83" s="320"/>
    </row>
    <row r="84" spans="1:15" s="64" customFormat="1" ht="21.95" customHeight="1">
      <c r="A84" s="320" t="s">
        <v>182</v>
      </c>
      <c r="B84" s="320"/>
      <c r="C84" s="320"/>
      <c r="D84" s="320"/>
      <c r="E84" s="320"/>
      <c r="F84" s="320"/>
      <c r="G84" s="320"/>
      <c r="H84" s="320"/>
      <c r="I84" s="320"/>
      <c r="J84" s="320"/>
      <c r="K84" s="320"/>
      <c r="L84" s="320"/>
      <c r="M84" s="320"/>
      <c r="N84" s="320"/>
      <c r="O84" s="320"/>
    </row>
    <row r="85" spans="1:15" s="115" customFormat="1" ht="9.9499999999999993" customHeight="1">
      <c r="B85" s="116"/>
      <c r="C85" s="116"/>
      <c r="D85" s="116"/>
      <c r="E85" s="116"/>
      <c r="F85" s="117"/>
      <c r="G85" s="117"/>
      <c r="H85" s="116"/>
      <c r="I85" s="118"/>
      <c r="J85" s="116"/>
      <c r="K85" s="118"/>
      <c r="L85" s="116"/>
      <c r="M85" s="118"/>
      <c r="N85" s="116"/>
      <c r="O85" s="118"/>
    </row>
    <row r="86" spans="1:15" s="62" customFormat="1" ht="21.95" customHeight="1">
      <c r="A86" s="321" t="s">
        <v>178</v>
      </c>
      <c r="B86" s="321"/>
      <c r="C86" s="321"/>
      <c r="D86" s="321"/>
      <c r="E86" s="321"/>
      <c r="F86" s="321"/>
      <c r="G86" s="321"/>
      <c r="H86" s="321"/>
      <c r="I86" s="321"/>
      <c r="J86" s="321"/>
      <c r="K86" s="321"/>
      <c r="L86" s="321"/>
      <c r="M86" s="321"/>
      <c r="N86" s="321"/>
      <c r="O86" s="321"/>
    </row>
    <row r="87" spans="1:15" s="5" customFormat="1" ht="18.95" customHeight="1">
      <c r="E87" s="15"/>
      <c r="F87" s="16"/>
      <c r="G87" s="16"/>
      <c r="H87" s="15"/>
      <c r="I87" s="323" t="s">
        <v>61</v>
      </c>
      <c r="J87" s="323"/>
      <c r="K87" s="323"/>
      <c r="L87" s="323"/>
      <c r="M87" s="323"/>
      <c r="N87" s="323"/>
      <c r="O87" s="323"/>
    </row>
    <row r="88" spans="1:15" s="5" customFormat="1" ht="18.95" customHeight="1">
      <c r="E88" s="15"/>
      <c r="F88" s="16"/>
      <c r="G88" s="16"/>
      <c r="H88" s="15"/>
      <c r="I88" s="323" t="s">
        <v>28</v>
      </c>
      <c r="J88" s="323"/>
      <c r="K88" s="323"/>
      <c r="L88" s="18"/>
      <c r="M88" s="323" t="s">
        <v>60</v>
      </c>
      <c r="N88" s="323"/>
      <c r="O88" s="323"/>
    </row>
    <row r="89" spans="1:15" s="5" customFormat="1" ht="18.95" customHeight="1">
      <c r="E89" s="15"/>
      <c r="F89" s="16"/>
      <c r="G89" s="16"/>
      <c r="H89" s="15"/>
      <c r="I89" s="19" t="s">
        <v>184</v>
      </c>
      <c r="J89" s="19"/>
      <c r="K89" s="19" t="s">
        <v>104</v>
      </c>
      <c r="L89" s="18"/>
      <c r="M89" s="19" t="s">
        <v>184</v>
      </c>
      <c r="N89" s="19"/>
      <c r="O89" s="19" t="s">
        <v>104</v>
      </c>
    </row>
    <row r="90" spans="1:15" s="5" customFormat="1" ht="18.95" customHeight="1">
      <c r="E90" s="1"/>
      <c r="F90" s="319" t="s">
        <v>41</v>
      </c>
      <c r="G90" s="319"/>
      <c r="H90" s="15"/>
      <c r="I90" s="20" t="s">
        <v>183</v>
      </c>
      <c r="J90" s="19"/>
      <c r="K90" s="20" t="s">
        <v>163</v>
      </c>
      <c r="L90" s="19"/>
      <c r="M90" s="20" t="s">
        <v>183</v>
      </c>
      <c r="N90" s="19"/>
      <c r="O90" s="20" t="s">
        <v>163</v>
      </c>
    </row>
    <row r="91" spans="1:15" s="5" customFormat="1" ht="18.95" customHeight="1">
      <c r="A91" s="40" t="s">
        <v>50</v>
      </c>
      <c r="D91" s="41"/>
      <c r="F91" s="6"/>
      <c r="G91" s="6"/>
      <c r="I91" s="42"/>
      <c r="J91" s="43" t="e">
        <v>#REF!</v>
      </c>
      <c r="K91" s="42"/>
      <c r="L91" s="43" t="e">
        <v>#REF!</v>
      </c>
      <c r="M91" s="42"/>
      <c r="N91" s="26"/>
      <c r="O91" s="42"/>
    </row>
    <row r="92" spans="1:15" s="5" customFormat="1" ht="18.95" customHeight="1">
      <c r="A92" s="3"/>
      <c r="B92" s="5" t="s">
        <v>51</v>
      </c>
      <c r="D92" s="21"/>
      <c r="F92" s="6"/>
      <c r="G92" s="6"/>
      <c r="I92" s="42"/>
      <c r="J92" s="44"/>
      <c r="K92" s="42"/>
      <c r="L92" s="44"/>
      <c r="M92" s="42"/>
      <c r="N92" s="26"/>
      <c r="O92" s="42"/>
    </row>
    <row r="93" spans="1:15" s="5" customFormat="1" ht="18.95" customHeight="1">
      <c r="A93" s="45"/>
      <c r="B93" s="45"/>
      <c r="C93" s="45" t="s">
        <v>9</v>
      </c>
      <c r="D93" s="21"/>
      <c r="F93" s="6"/>
      <c r="G93" s="6"/>
      <c r="I93" s="42"/>
      <c r="J93" s="44"/>
      <c r="K93" s="42"/>
      <c r="L93" s="44"/>
      <c r="M93" s="42"/>
      <c r="N93" s="26"/>
      <c r="O93" s="42"/>
    </row>
    <row r="94" spans="1:15" s="5" customFormat="1" ht="18.95" customHeight="1" thickBot="1">
      <c r="A94" s="45"/>
      <c r="B94" s="45"/>
      <c r="C94" s="45"/>
      <c r="D94" s="5" t="s">
        <v>96</v>
      </c>
      <c r="F94" s="6"/>
      <c r="G94" s="6"/>
      <c r="I94" s="46">
        <v>375000000</v>
      </c>
      <c r="J94" s="17"/>
      <c r="K94" s="46">
        <v>375000000</v>
      </c>
      <c r="L94" s="17"/>
      <c r="M94" s="46">
        <v>375000000</v>
      </c>
      <c r="N94" s="17"/>
      <c r="O94" s="46">
        <v>375000000</v>
      </c>
    </row>
    <row r="95" spans="1:15" s="5" customFormat="1" ht="18.95" customHeight="1" thickTop="1">
      <c r="A95" s="45"/>
      <c r="C95" s="45" t="s">
        <v>147</v>
      </c>
      <c r="D95" s="21"/>
      <c r="F95" s="22"/>
      <c r="G95" s="22"/>
      <c r="I95" s="32"/>
      <c r="J95" s="32"/>
      <c r="K95" s="32"/>
      <c r="L95" s="17"/>
      <c r="M95" s="32"/>
      <c r="N95" s="32"/>
      <c r="O95" s="32"/>
    </row>
    <row r="96" spans="1:15" s="5" customFormat="1" ht="18.95" customHeight="1">
      <c r="A96" s="45"/>
      <c r="C96" s="45"/>
      <c r="D96" s="5" t="s">
        <v>96</v>
      </c>
      <c r="F96" s="22"/>
      <c r="G96" s="22"/>
      <c r="I96" s="17">
        <v>375000000</v>
      </c>
      <c r="J96" s="17"/>
      <c r="K96" s="17">
        <v>375000000</v>
      </c>
      <c r="L96" s="17"/>
      <c r="M96" s="17">
        <v>375000000</v>
      </c>
      <c r="N96" s="17"/>
      <c r="O96" s="17">
        <v>375000000</v>
      </c>
    </row>
    <row r="97" spans="1:15" s="5" customFormat="1" ht="18.95" customHeight="1">
      <c r="A97" s="3" t="s">
        <v>12</v>
      </c>
      <c r="B97" s="3" t="s">
        <v>17</v>
      </c>
      <c r="D97" s="21"/>
      <c r="F97" s="22"/>
      <c r="G97" s="22"/>
      <c r="I97" s="32">
        <v>922834728</v>
      </c>
      <c r="J97" s="47"/>
      <c r="K97" s="32">
        <v>922834728</v>
      </c>
      <c r="L97" s="34"/>
      <c r="M97" s="32">
        <v>922834728</v>
      </c>
      <c r="N97" s="32"/>
      <c r="O97" s="32">
        <v>922834728</v>
      </c>
    </row>
    <row r="98" spans="1:15" s="5" customFormat="1" ht="18.95" customHeight="1">
      <c r="A98" s="3"/>
      <c r="B98" s="3" t="s">
        <v>82</v>
      </c>
      <c r="D98" s="21"/>
      <c r="F98" s="22"/>
      <c r="G98" s="22"/>
      <c r="I98" s="48">
        <v>5627738.3099999996</v>
      </c>
      <c r="J98" s="38"/>
      <c r="K98" s="48">
        <v>5627738.3099999996</v>
      </c>
      <c r="L98" s="28"/>
      <c r="M98" s="49">
        <v>0</v>
      </c>
      <c r="N98" s="38"/>
      <c r="O98" s="49">
        <v>0</v>
      </c>
    </row>
    <row r="99" spans="1:15" s="5" customFormat="1" ht="18.95" customHeight="1">
      <c r="A99" s="3"/>
      <c r="B99" s="3" t="s">
        <v>27</v>
      </c>
      <c r="D99" s="21"/>
      <c r="F99" s="6"/>
      <c r="G99" s="6"/>
      <c r="I99" s="17"/>
      <c r="J99" s="38"/>
      <c r="K99" s="17"/>
      <c r="L99" s="28"/>
      <c r="M99" s="17"/>
      <c r="N99" s="38"/>
      <c r="O99" s="17"/>
    </row>
    <row r="100" spans="1:15" s="5" customFormat="1" ht="18.95" customHeight="1">
      <c r="A100" s="3" t="s">
        <v>12</v>
      </c>
      <c r="B100" s="3"/>
      <c r="C100" s="40" t="s">
        <v>13</v>
      </c>
      <c r="D100" s="21"/>
      <c r="F100" s="6"/>
      <c r="G100" s="6"/>
      <c r="I100" s="17"/>
      <c r="J100" s="38"/>
      <c r="K100" s="17"/>
      <c r="L100" s="28"/>
      <c r="M100" s="17"/>
      <c r="N100" s="38"/>
      <c r="O100" s="17"/>
    </row>
    <row r="101" spans="1:15" s="5" customFormat="1" ht="18.95" customHeight="1">
      <c r="A101" s="3" t="s">
        <v>14</v>
      </c>
      <c r="B101" s="3"/>
      <c r="D101" s="40" t="s">
        <v>25</v>
      </c>
      <c r="F101" s="6"/>
      <c r="G101" s="6"/>
      <c r="I101" s="17">
        <v>37500000</v>
      </c>
      <c r="J101" s="38"/>
      <c r="K101" s="17">
        <v>37500000</v>
      </c>
      <c r="L101" s="28"/>
      <c r="M101" s="17">
        <v>37500000</v>
      </c>
      <c r="N101" s="38"/>
      <c r="O101" s="17">
        <v>37500000</v>
      </c>
    </row>
    <row r="102" spans="1:15" s="5" customFormat="1" ht="18.95" customHeight="1">
      <c r="A102" s="3"/>
      <c r="B102" s="3"/>
      <c r="D102" s="40" t="s">
        <v>126</v>
      </c>
      <c r="F102" s="6">
        <v>20</v>
      </c>
      <c r="G102" s="6"/>
      <c r="I102" s="52">
        <v>197240598.36000001</v>
      </c>
      <c r="J102" s="38"/>
      <c r="K102" s="17">
        <v>197240598.36000001</v>
      </c>
      <c r="L102" s="28"/>
      <c r="M102" s="52">
        <v>197240598.36000001</v>
      </c>
      <c r="N102" s="38"/>
      <c r="O102" s="52">
        <v>197240598.36000001</v>
      </c>
    </row>
    <row r="103" spans="1:15" s="5" customFormat="1" ht="18.95" customHeight="1">
      <c r="A103" s="3" t="s">
        <v>12</v>
      </c>
      <c r="B103" s="3"/>
      <c r="C103" s="5" t="s">
        <v>15</v>
      </c>
      <c r="D103" s="21"/>
      <c r="F103" s="6"/>
      <c r="G103" s="6"/>
      <c r="I103" s="33">
        <v>154759622.62</v>
      </c>
      <c r="J103" s="38"/>
      <c r="K103" s="33">
        <v>102776848.27</v>
      </c>
      <c r="L103" s="28"/>
      <c r="M103" s="33">
        <v>138932712.93999988</v>
      </c>
      <c r="N103" s="38"/>
      <c r="O103" s="33">
        <v>92175886.699999958</v>
      </c>
    </row>
    <row r="104" spans="1:15" s="5" customFormat="1" ht="18.95" customHeight="1">
      <c r="A104" s="3"/>
      <c r="B104" s="3" t="s">
        <v>59</v>
      </c>
      <c r="F104" s="39"/>
      <c r="G104" s="39"/>
      <c r="H104" s="23"/>
      <c r="I104" s="17">
        <v>1692962687.29</v>
      </c>
      <c r="J104" s="38"/>
      <c r="K104" s="17">
        <v>1640979912.9400001</v>
      </c>
      <c r="L104" s="28"/>
      <c r="M104" s="17">
        <v>1671508039.3</v>
      </c>
      <c r="N104" s="38"/>
      <c r="O104" s="17">
        <v>1624751213.0600002</v>
      </c>
    </row>
    <row r="105" spans="1:15" s="5" customFormat="1" ht="18.95" customHeight="1">
      <c r="A105" s="3"/>
      <c r="B105" s="50" t="s">
        <v>127</v>
      </c>
      <c r="F105" s="6">
        <v>20</v>
      </c>
      <c r="G105" s="39"/>
      <c r="H105" s="23"/>
      <c r="I105" s="61">
        <v>-197240598.36000001</v>
      </c>
      <c r="J105" s="38"/>
      <c r="K105" s="61">
        <v>-197240598.36000001</v>
      </c>
      <c r="L105" s="28"/>
      <c r="M105" s="61">
        <v>-197240598.36000001</v>
      </c>
      <c r="N105" s="38"/>
      <c r="O105" s="61">
        <v>-197240598.36000001</v>
      </c>
    </row>
    <row r="106" spans="1:15" s="5" customFormat="1" ht="18.95" customHeight="1">
      <c r="A106" s="3"/>
      <c r="B106" s="51" t="s">
        <v>128</v>
      </c>
      <c r="F106" s="39"/>
      <c r="G106" s="39"/>
      <c r="H106" s="23"/>
      <c r="I106" s="17">
        <v>1495722088.9299998</v>
      </c>
      <c r="J106" s="38"/>
      <c r="K106" s="17">
        <v>1443739314.5799999</v>
      </c>
      <c r="L106" s="28"/>
      <c r="M106" s="17">
        <v>1474267440.9400001</v>
      </c>
      <c r="N106" s="38"/>
      <c r="O106" s="17">
        <v>1427510614.7000003</v>
      </c>
    </row>
    <row r="107" spans="1:15" s="5" customFormat="1" ht="18.95" customHeight="1">
      <c r="A107" s="3"/>
      <c r="B107" s="3" t="s">
        <v>125</v>
      </c>
      <c r="F107" s="6"/>
      <c r="G107" s="6"/>
      <c r="H107" s="23"/>
      <c r="I107" s="32">
        <v>4523727.83</v>
      </c>
      <c r="J107" s="38"/>
      <c r="K107" s="32">
        <v>1655986.8</v>
      </c>
      <c r="L107" s="34"/>
      <c r="M107" s="29">
        <v>0</v>
      </c>
      <c r="N107" s="38"/>
      <c r="O107" s="29">
        <v>0</v>
      </c>
    </row>
    <row r="108" spans="1:15" s="5" customFormat="1" ht="18.95" customHeight="1">
      <c r="A108" s="5" t="s">
        <v>52</v>
      </c>
      <c r="F108" s="6"/>
      <c r="G108" s="6"/>
      <c r="H108" s="23"/>
      <c r="I108" s="31">
        <v>1500245816.76</v>
      </c>
      <c r="J108" s="38"/>
      <c r="K108" s="31">
        <v>1445395301.3800001</v>
      </c>
      <c r="L108" s="28"/>
      <c r="M108" s="31">
        <v>1474267440.9400001</v>
      </c>
      <c r="N108" s="38"/>
      <c r="O108" s="31">
        <v>1427510614.7000003</v>
      </c>
    </row>
    <row r="109" spans="1:15" s="5" customFormat="1" ht="18.95" customHeight="1" thickBot="1">
      <c r="A109" s="5" t="s">
        <v>53</v>
      </c>
      <c r="B109" s="3"/>
      <c r="F109" s="22"/>
      <c r="G109" s="22"/>
      <c r="H109" s="23"/>
      <c r="I109" s="35">
        <v>2264859810.9000001</v>
      </c>
      <c r="J109" s="38"/>
      <c r="K109" s="35">
        <v>2226827895.1599998</v>
      </c>
      <c r="L109" s="28"/>
      <c r="M109" s="35">
        <v>1931618294.95</v>
      </c>
      <c r="N109" s="38"/>
      <c r="O109" s="35">
        <v>1932767217.8100004</v>
      </c>
    </row>
    <row r="110" spans="1:15" ht="24" customHeight="1" thickTop="1"/>
  </sheetData>
  <mergeCells count="27">
    <mergeCell ref="A43:O43"/>
    <mergeCell ref="I87:O87"/>
    <mergeCell ref="A3:O3"/>
    <mergeCell ref="A42:O42"/>
    <mergeCell ref="A8:O8"/>
    <mergeCell ref="A4:O4"/>
    <mergeCell ref="A5:O5"/>
    <mergeCell ref="A6:O6"/>
    <mergeCell ref="F12:G12"/>
    <mergeCell ref="I9:O9"/>
    <mergeCell ref="I10:K10"/>
    <mergeCell ref="M10:O10"/>
    <mergeCell ref="F90:G90"/>
    <mergeCell ref="A82:O82"/>
    <mergeCell ref="A44:O44"/>
    <mergeCell ref="A45:O45"/>
    <mergeCell ref="A47:O47"/>
    <mergeCell ref="A81:O81"/>
    <mergeCell ref="A83:O83"/>
    <mergeCell ref="A84:O84"/>
    <mergeCell ref="I48:O48"/>
    <mergeCell ref="F51:G51"/>
    <mergeCell ref="M88:O88"/>
    <mergeCell ref="I88:K88"/>
    <mergeCell ref="M49:O49"/>
    <mergeCell ref="I49:K49"/>
    <mergeCell ref="A86:O86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00"/>
  </sheetPr>
  <dimension ref="A1:O72"/>
  <sheetViews>
    <sheetView view="pageBreakPreview" zoomScaleNormal="130" zoomScaleSheetLayoutView="100" workbookViewId="0"/>
  </sheetViews>
  <sheetFormatPr defaultRowHeight="24" customHeight="1"/>
  <cols>
    <col min="1" max="4" width="1.42578125" style="2" customWidth="1"/>
    <col min="5" max="5" width="30.42578125" style="2" customWidth="1"/>
    <col min="6" max="6" width="4.5703125" style="11" customWidth="1"/>
    <col min="7" max="7" width="2.140625" style="11" customWidth="1"/>
    <col min="8" max="8" width="0.85546875" style="12" customWidth="1"/>
    <col min="9" max="9" width="11.7109375" style="222" customWidth="1"/>
    <col min="10" max="10" width="0.85546875" style="14" customWidth="1"/>
    <col min="11" max="11" width="11.7109375" style="222" customWidth="1"/>
    <col min="12" max="12" width="0.85546875" style="14" customWidth="1"/>
    <col min="13" max="13" width="11.7109375" style="222" customWidth="1"/>
    <col min="14" max="14" width="0.85546875" style="14" customWidth="1"/>
    <col min="15" max="15" width="11.7109375" style="222" customWidth="1"/>
    <col min="16" max="16384" width="9.140625" style="2"/>
  </cols>
  <sheetData>
    <row r="1" spans="1:15" ht="21.95" customHeight="1">
      <c r="O1" s="223" t="s">
        <v>102</v>
      </c>
    </row>
    <row r="2" spans="1:15" ht="21.95" customHeight="1">
      <c r="O2" s="223" t="s">
        <v>103</v>
      </c>
    </row>
    <row r="3" spans="1:15" ht="21.95" customHeight="1">
      <c r="A3" s="324" t="s">
        <v>168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</row>
    <row r="4" spans="1:15" s="225" customFormat="1" ht="21.95" customHeight="1">
      <c r="A4" s="326" t="s">
        <v>81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</row>
    <row r="5" spans="1:15" s="225" customFormat="1" ht="21.95" customHeight="1">
      <c r="A5" s="326" t="s">
        <v>35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</row>
    <row r="6" spans="1:15" s="225" customFormat="1" ht="23.25">
      <c r="A6" s="326" t="s">
        <v>185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</row>
    <row r="7" spans="1:15" s="225" customFormat="1" ht="9.9499999999999993" customHeight="1">
      <c r="A7" s="224"/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</row>
    <row r="8" spans="1:15" s="5" customFormat="1" ht="18.95" customHeight="1">
      <c r="E8" s="226"/>
      <c r="F8" s="227"/>
      <c r="G8" s="227"/>
      <c r="H8" s="226"/>
      <c r="I8" s="323" t="s">
        <v>61</v>
      </c>
      <c r="J8" s="323"/>
      <c r="K8" s="323"/>
      <c r="L8" s="323"/>
      <c r="M8" s="323"/>
      <c r="N8" s="323"/>
      <c r="O8" s="323"/>
    </row>
    <row r="9" spans="1:15" s="5" customFormat="1" ht="18.95" customHeight="1">
      <c r="E9" s="228"/>
      <c r="F9" s="16"/>
      <c r="G9" s="16"/>
      <c r="H9" s="15"/>
      <c r="I9" s="325" t="s">
        <v>28</v>
      </c>
      <c r="J9" s="325"/>
      <c r="K9" s="325"/>
      <c r="L9" s="229"/>
      <c r="M9" s="325" t="s">
        <v>60</v>
      </c>
      <c r="N9" s="325"/>
      <c r="O9" s="325"/>
    </row>
    <row r="10" spans="1:15" s="5" customFormat="1" ht="18.95" customHeight="1">
      <c r="E10" s="228"/>
      <c r="F10" s="319" t="s">
        <v>41</v>
      </c>
      <c r="G10" s="319"/>
      <c r="H10" s="15"/>
      <c r="I10" s="230" t="s">
        <v>162</v>
      </c>
      <c r="J10" s="231">
        <v>0</v>
      </c>
      <c r="K10" s="230" t="s">
        <v>141</v>
      </c>
      <c r="L10" s="231">
        <v>0</v>
      </c>
      <c r="M10" s="230" t="s">
        <v>162</v>
      </c>
      <c r="N10" s="231">
        <v>0</v>
      </c>
      <c r="O10" s="230" t="s">
        <v>141</v>
      </c>
    </row>
    <row r="11" spans="1:15" s="5" customFormat="1" ht="18.95" customHeight="1">
      <c r="A11" s="5" t="s">
        <v>62</v>
      </c>
      <c r="E11" s="40"/>
      <c r="F11" s="6"/>
      <c r="G11" s="6"/>
      <c r="H11" s="4"/>
      <c r="I11" s="232"/>
      <c r="J11" s="233"/>
      <c r="K11" s="232"/>
      <c r="L11" s="233"/>
      <c r="M11" s="7"/>
      <c r="N11" s="233"/>
      <c r="O11" s="7"/>
    </row>
    <row r="12" spans="1:15" s="5" customFormat="1" ht="18.95" customHeight="1">
      <c r="B12" s="3" t="s">
        <v>18</v>
      </c>
      <c r="F12" s="6">
        <v>4</v>
      </c>
      <c r="G12" s="6"/>
      <c r="H12" s="15"/>
      <c r="I12" s="52">
        <v>473519355.50999993</v>
      </c>
      <c r="J12" s="234"/>
      <c r="K12" s="52">
        <v>339004437.49000001</v>
      </c>
      <c r="L12" s="234"/>
      <c r="M12" s="52">
        <v>454143900.98999989</v>
      </c>
      <c r="N12" s="235"/>
      <c r="O12" s="52">
        <v>333208842.25</v>
      </c>
    </row>
    <row r="13" spans="1:15" s="5" customFormat="1" ht="18.95" customHeight="1">
      <c r="B13" s="3" t="s">
        <v>19</v>
      </c>
      <c r="F13" s="6"/>
      <c r="G13" s="6"/>
      <c r="H13" s="15"/>
      <c r="I13" s="7">
        <v>55221836.420000017</v>
      </c>
      <c r="J13" s="236"/>
      <c r="K13" s="7">
        <v>50318303.789999999</v>
      </c>
      <c r="L13" s="236"/>
      <c r="M13" s="237">
        <v>0</v>
      </c>
      <c r="N13" s="238"/>
      <c r="O13" s="237">
        <v>0</v>
      </c>
    </row>
    <row r="14" spans="1:15" s="5" customFormat="1" ht="18.95" customHeight="1">
      <c r="B14" s="3" t="s">
        <v>5</v>
      </c>
      <c r="C14" s="3"/>
      <c r="F14" s="6"/>
      <c r="G14" s="6"/>
      <c r="H14" s="15"/>
      <c r="I14" s="52"/>
      <c r="J14" s="234"/>
      <c r="K14" s="52"/>
      <c r="L14" s="234"/>
      <c r="M14" s="52"/>
      <c r="N14" s="235"/>
      <c r="O14" s="52"/>
    </row>
    <row r="15" spans="1:15" s="5" customFormat="1" ht="18.95" customHeight="1">
      <c r="C15" s="3" t="s">
        <v>10</v>
      </c>
      <c r="F15" s="6">
        <v>4</v>
      </c>
      <c r="G15" s="6"/>
      <c r="H15" s="15"/>
      <c r="I15" s="52">
        <v>1041176.4699999997</v>
      </c>
      <c r="J15" s="236"/>
      <c r="K15" s="52">
        <v>712233.02</v>
      </c>
      <c r="L15" s="236"/>
      <c r="M15" s="52">
        <v>1986928.7999999998</v>
      </c>
      <c r="N15" s="238"/>
      <c r="O15" s="52">
        <v>2371585.3499999996</v>
      </c>
    </row>
    <row r="16" spans="1:15" s="5" customFormat="1" ht="18.95" customHeight="1">
      <c r="C16" s="239" t="s">
        <v>186</v>
      </c>
      <c r="F16" s="6">
        <v>10</v>
      </c>
      <c r="G16" s="6"/>
      <c r="H16" s="15"/>
      <c r="I16" s="237">
        <v>0</v>
      </c>
      <c r="J16" s="236"/>
      <c r="K16" s="237">
        <v>0</v>
      </c>
      <c r="L16" s="236"/>
      <c r="M16" s="52">
        <v>27284662.5</v>
      </c>
      <c r="N16" s="238"/>
      <c r="O16" s="52">
        <v>8828250</v>
      </c>
    </row>
    <row r="17" spans="1:15" s="5" customFormat="1" ht="18.95" customHeight="1">
      <c r="C17" s="239" t="s">
        <v>187</v>
      </c>
      <c r="F17" s="6">
        <v>4</v>
      </c>
      <c r="G17" s="6"/>
      <c r="H17" s="15"/>
      <c r="I17" s="237">
        <v>0</v>
      </c>
      <c r="J17" s="236"/>
      <c r="K17" s="237">
        <v>0</v>
      </c>
      <c r="L17" s="236"/>
      <c r="M17" s="237">
        <v>0</v>
      </c>
      <c r="N17" s="238"/>
      <c r="O17" s="52">
        <v>26302139.669999998</v>
      </c>
    </row>
    <row r="18" spans="1:15" s="5" customFormat="1" ht="18.95" customHeight="1">
      <c r="C18" s="3" t="s">
        <v>99</v>
      </c>
      <c r="F18" s="6">
        <v>4</v>
      </c>
      <c r="G18" s="6"/>
      <c r="H18" s="15"/>
      <c r="I18" s="240">
        <v>1731364.5700000003</v>
      </c>
      <c r="J18" s="236"/>
      <c r="K18" s="240">
        <v>2359896.3499999992</v>
      </c>
      <c r="L18" s="236"/>
      <c r="M18" s="240">
        <v>2546714.1</v>
      </c>
      <c r="N18" s="238"/>
      <c r="O18" s="240">
        <v>2496714.4499999993</v>
      </c>
    </row>
    <row r="19" spans="1:15" s="5" customFormat="1" ht="18.95" customHeight="1">
      <c r="D19" s="3" t="s">
        <v>54</v>
      </c>
      <c r="F19" s="6"/>
      <c r="G19" s="6"/>
      <c r="H19" s="15"/>
      <c r="I19" s="241">
        <v>531513732.96999997</v>
      </c>
      <c r="J19" s="234"/>
      <c r="K19" s="241">
        <v>392394870.65000004</v>
      </c>
      <c r="L19" s="234"/>
      <c r="M19" s="241">
        <v>485962206.38999987</v>
      </c>
      <c r="N19" s="238"/>
      <c r="O19" s="241">
        <v>373207531.72000003</v>
      </c>
    </row>
    <row r="20" spans="1:15" s="5" customFormat="1" ht="18.95" customHeight="1">
      <c r="A20" s="5" t="s">
        <v>63</v>
      </c>
      <c r="D20" s="3"/>
      <c r="F20" s="6"/>
      <c r="G20" s="6"/>
      <c r="H20" s="15"/>
      <c r="I20" s="52"/>
      <c r="J20" s="234"/>
      <c r="K20" s="52"/>
      <c r="L20" s="234"/>
      <c r="M20" s="52"/>
      <c r="N20" s="238"/>
      <c r="O20" s="52"/>
    </row>
    <row r="21" spans="1:15" s="5" customFormat="1" ht="18.95" customHeight="1">
      <c r="B21" s="3" t="s">
        <v>40</v>
      </c>
      <c r="F21" s="6">
        <v>4</v>
      </c>
      <c r="G21" s="6"/>
      <c r="H21" s="15"/>
      <c r="I21" s="7">
        <v>324496509.96999997</v>
      </c>
      <c r="J21" s="236"/>
      <c r="K21" s="7">
        <v>286782229.19000012</v>
      </c>
      <c r="L21" s="236"/>
      <c r="M21" s="7">
        <v>332093500.37999994</v>
      </c>
      <c r="N21" s="238"/>
      <c r="O21" s="7">
        <v>287760405.69999999</v>
      </c>
    </row>
    <row r="22" spans="1:15" s="5" customFormat="1" ht="18.95" customHeight="1">
      <c r="B22" s="5" t="s">
        <v>132</v>
      </c>
      <c r="F22" s="6"/>
      <c r="G22" s="6"/>
      <c r="H22" s="15"/>
      <c r="I22" s="7">
        <v>33892089.45000001</v>
      </c>
      <c r="K22" s="7">
        <v>29578625.710000001</v>
      </c>
      <c r="L22" s="236"/>
      <c r="M22" s="237">
        <v>0</v>
      </c>
      <c r="N22" s="238"/>
      <c r="O22" s="237">
        <v>0</v>
      </c>
    </row>
    <row r="23" spans="1:15" s="5" customFormat="1" ht="18.95" customHeight="1">
      <c r="B23" s="5" t="s">
        <v>39</v>
      </c>
      <c r="F23" s="6">
        <v>4</v>
      </c>
      <c r="G23" s="6"/>
      <c r="H23" s="15"/>
      <c r="I23" s="7">
        <v>53119147.74999997</v>
      </c>
      <c r="J23" s="236"/>
      <c r="K23" s="7">
        <v>60701455.310000002</v>
      </c>
      <c r="L23" s="236"/>
      <c r="M23" s="7">
        <v>32175243.480000004</v>
      </c>
      <c r="N23" s="238"/>
      <c r="O23" s="7">
        <v>35938545.079999998</v>
      </c>
    </row>
    <row r="24" spans="1:15" s="5" customFormat="1" ht="18.95" customHeight="1">
      <c r="B24" s="5" t="s">
        <v>23</v>
      </c>
      <c r="F24" s="6">
        <v>4</v>
      </c>
      <c r="G24" s="6"/>
      <c r="H24" s="15"/>
      <c r="I24" s="7">
        <v>13892000.839999998</v>
      </c>
      <c r="J24" s="236"/>
      <c r="K24" s="7">
        <v>13183676.850000001</v>
      </c>
      <c r="L24" s="236"/>
      <c r="M24" s="7">
        <v>10158043.800000001</v>
      </c>
      <c r="N24" s="238"/>
      <c r="O24" s="7">
        <v>9716558.2800000012</v>
      </c>
    </row>
    <row r="25" spans="1:15" s="5" customFormat="1" ht="18.95" customHeight="1">
      <c r="D25" s="5" t="s">
        <v>64</v>
      </c>
      <c r="F25" s="6"/>
      <c r="G25" s="6"/>
      <c r="H25" s="15"/>
      <c r="I25" s="241">
        <v>425399748.00999993</v>
      </c>
      <c r="J25" s="234"/>
      <c r="K25" s="241">
        <v>390245987.06</v>
      </c>
      <c r="L25" s="234"/>
      <c r="M25" s="241">
        <v>374426787.65999997</v>
      </c>
      <c r="N25" s="235"/>
      <c r="O25" s="241">
        <v>333415509.06000006</v>
      </c>
    </row>
    <row r="26" spans="1:15" s="5" customFormat="1" ht="18.95" customHeight="1">
      <c r="A26" s="5" t="s">
        <v>148</v>
      </c>
      <c r="F26" s="6"/>
      <c r="G26" s="6"/>
      <c r="H26" s="15"/>
      <c r="I26" s="242">
        <v>106113984.96000004</v>
      </c>
      <c r="J26" s="243"/>
      <c r="K26" s="242">
        <v>2148883.59</v>
      </c>
      <c r="L26" s="243"/>
      <c r="M26" s="242">
        <v>111535418.7299999</v>
      </c>
      <c r="O26" s="133">
        <v>39792022.659999967</v>
      </c>
    </row>
    <row r="27" spans="1:15" s="5" customFormat="1" ht="18.95" customHeight="1">
      <c r="A27" s="5" t="s">
        <v>91</v>
      </c>
      <c r="F27" s="6"/>
      <c r="G27" s="6"/>
      <c r="H27" s="15"/>
      <c r="I27" s="7">
        <v>3619821.31</v>
      </c>
      <c r="J27" s="234"/>
      <c r="K27" s="7">
        <v>2745648.2100000004</v>
      </c>
      <c r="L27" s="234"/>
      <c r="M27" s="7">
        <v>1560384.5999999996</v>
      </c>
      <c r="N27" s="235"/>
      <c r="O27" s="134">
        <v>1973477.12</v>
      </c>
    </row>
    <row r="28" spans="1:15" s="5" customFormat="1" ht="18.95" customHeight="1">
      <c r="A28" s="5" t="s">
        <v>188</v>
      </c>
      <c r="F28" s="6"/>
      <c r="G28" s="6"/>
      <c r="H28" s="15"/>
      <c r="I28" s="242">
        <v>102494163.65000004</v>
      </c>
      <c r="J28" s="243"/>
      <c r="K28" s="244">
        <v>-596764.62</v>
      </c>
      <c r="L28" s="243"/>
      <c r="M28" s="242">
        <v>109975034.12999991</v>
      </c>
      <c r="O28" s="133">
        <v>37818545.540000014</v>
      </c>
    </row>
    <row r="29" spans="1:15" s="5" customFormat="1" ht="18.95" customHeight="1">
      <c r="A29" s="3" t="s">
        <v>90</v>
      </c>
      <c r="F29" s="6">
        <v>22</v>
      </c>
      <c r="G29" s="6"/>
      <c r="H29" s="15"/>
      <c r="I29" s="7">
        <v>16798434.539999999</v>
      </c>
      <c r="J29" s="234"/>
      <c r="K29" s="7">
        <v>6239004.9499999993</v>
      </c>
      <c r="L29" s="234"/>
      <c r="M29" s="245">
        <v>15882852.51</v>
      </c>
      <c r="N29" s="235"/>
      <c r="O29" s="135">
        <v>6128645.7599999988</v>
      </c>
    </row>
    <row r="30" spans="1:15" s="5" customFormat="1" ht="18.95" customHeight="1">
      <c r="A30" s="5" t="s">
        <v>189</v>
      </c>
      <c r="F30" s="16"/>
      <c r="G30" s="16"/>
      <c r="I30" s="241">
        <v>85695729.110000044</v>
      </c>
      <c r="J30" s="243"/>
      <c r="K30" s="246">
        <v>-6835769.5700000003</v>
      </c>
      <c r="L30" s="243"/>
      <c r="M30" s="241">
        <v>94092181.620000005</v>
      </c>
      <c r="O30" s="136">
        <v>31689899.780000035</v>
      </c>
    </row>
    <row r="31" spans="1:15" s="5" customFormat="1" ht="18.95" customHeight="1">
      <c r="A31" s="5" t="s">
        <v>180</v>
      </c>
      <c r="B31" s="247"/>
      <c r="F31" s="248"/>
      <c r="G31" s="248"/>
      <c r="H31" s="249">
        <v>0</v>
      </c>
      <c r="I31" s="250">
        <v>0</v>
      </c>
      <c r="J31" s="249">
        <v>-6889804.6699999999</v>
      </c>
      <c r="K31" s="250">
        <v>0</v>
      </c>
      <c r="L31" s="249"/>
      <c r="M31" s="250">
        <v>0</v>
      </c>
      <c r="N31" s="249"/>
      <c r="O31" s="250">
        <v>0</v>
      </c>
    </row>
    <row r="32" spans="1:15" s="5" customFormat="1" ht="18.95" customHeight="1" thickBot="1">
      <c r="A32" s="251" t="s">
        <v>207</v>
      </c>
      <c r="F32" s="16"/>
      <c r="G32" s="16"/>
      <c r="I32" s="252">
        <v>85695729.109999999</v>
      </c>
      <c r="J32" s="253"/>
      <c r="K32" s="138">
        <v>-6835769.5700000003</v>
      </c>
      <c r="L32" s="253"/>
      <c r="M32" s="252">
        <v>94092181.620000005</v>
      </c>
      <c r="N32" s="1"/>
      <c r="O32" s="252">
        <v>31689899.780000035</v>
      </c>
    </row>
    <row r="33" spans="1:15" s="5" customFormat="1" ht="20.100000000000001" customHeight="1" thickTop="1">
      <c r="A33" s="251"/>
      <c r="F33" s="16"/>
      <c r="G33" s="16"/>
      <c r="I33" s="7"/>
      <c r="J33" s="253"/>
      <c r="K33" s="7"/>
      <c r="L33" s="253"/>
      <c r="M33" s="7"/>
      <c r="O33" s="7"/>
    </row>
    <row r="34" spans="1:15" s="5" customFormat="1" ht="20.100000000000001" customHeight="1">
      <c r="A34" s="251"/>
      <c r="F34" s="16"/>
      <c r="G34" s="16"/>
      <c r="I34" s="7"/>
      <c r="J34" s="253"/>
      <c r="K34" s="7"/>
      <c r="L34" s="253"/>
      <c r="M34" s="7"/>
      <c r="O34" s="7"/>
    </row>
    <row r="35" spans="1:15" s="5" customFormat="1" ht="20.100000000000001" customHeight="1">
      <c r="F35" s="16"/>
      <c r="G35" s="16"/>
      <c r="I35" s="7"/>
      <c r="J35" s="243"/>
      <c r="K35" s="7"/>
      <c r="L35" s="243"/>
      <c r="M35" s="7"/>
      <c r="O35" s="7"/>
    </row>
    <row r="36" spans="1:15" s="5" customFormat="1" ht="20.100000000000001" customHeight="1">
      <c r="F36" s="16"/>
      <c r="G36" s="16"/>
      <c r="I36" s="7"/>
      <c r="J36" s="243"/>
      <c r="K36" s="7"/>
      <c r="L36" s="243"/>
      <c r="M36" s="7"/>
      <c r="O36" s="7"/>
    </row>
    <row r="37" spans="1:15" s="5" customFormat="1" ht="20.100000000000001" customHeight="1">
      <c r="F37" s="16"/>
      <c r="G37" s="16"/>
      <c r="I37" s="7"/>
      <c r="J37" s="243"/>
      <c r="K37" s="7"/>
      <c r="L37" s="243"/>
      <c r="M37" s="7"/>
      <c r="O37" s="7"/>
    </row>
    <row r="38" spans="1:15" s="5" customFormat="1" ht="20.100000000000001" customHeight="1">
      <c r="F38" s="16"/>
      <c r="G38" s="16"/>
      <c r="I38" s="7"/>
      <c r="J38" s="243"/>
      <c r="K38" s="7"/>
      <c r="L38" s="243"/>
      <c r="M38" s="7"/>
      <c r="O38" s="7"/>
    </row>
    <row r="39" spans="1:15" s="5" customFormat="1" ht="20.100000000000001" customHeight="1">
      <c r="F39" s="16"/>
      <c r="G39" s="16"/>
      <c r="I39" s="7"/>
      <c r="J39" s="243"/>
      <c r="K39" s="7"/>
      <c r="L39" s="243"/>
      <c r="M39" s="7"/>
      <c r="O39" s="7"/>
    </row>
    <row r="40" spans="1:15" ht="21.95" customHeight="1">
      <c r="O40" s="223" t="s">
        <v>102</v>
      </c>
    </row>
    <row r="41" spans="1:15" ht="21.95" customHeight="1">
      <c r="O41" s="223" t="s">
        <v>103</v>
      </c>
    </row>
    <row r="42" spans="1:15" ht="21.95" customHeight="1">
      <c r="A42" s="324" t="s">
        <v>76</v>
      </c>
      <c r="B42" s="324"/>
      <c r="C42" s="324"/>
      <c r="D42" s="324"/>
      <c r="E42" s="324"/>
      <c r="F42" s="324"/>
      <c r="G42" s="324"/>
      <c r="H42" s="324"/>
      <c r="I42" s="324"/>
      <c r="J42" s="324"/>
      <c r="K42" s="324"/>
      <c r="L42" s="324"/>
      <c r="M42" s="324"/>
      <c r="N42" s="324"/>
      <c r="O42" s="324"/>
    </row>
    <row r="43" spans="1:15" s="225" customFormat="1" ht="21.95" customHeight="1">
      <c r="A43" s="326" t="s">
        <v>81</v>
      </c>
      <c r="B43" s="326"/>
      <c r="C43" s="326"/>
      <c r="D43" s="326"/>
      <c r="E43" s="326"/>
      <c r="F43" s="326"/>
      <c r="G43" s="326"/>
      <c r="H43" s="326"/>
      <c r="I43" s="326"/>
      <c r="J43" s="326"/>
      <c r="K43" s="326"/>
      <c r="L43" s="326"/>
      <c r="M43" s="326"/>
      <c r="N43" s="326"/>
      <c r="O43" s="326"/>
    </row>
    <row r="44" spans="1:15" s="225" customFormat="1" ht="21.95" customHeight="1">
      <c r="A44" s="326" t="s">
        <v>88</v>
      </c>
      <c r="B44" s="326"/>
      <c r="C44" s="326"/>
      <c r="D44" s="326"/>
      <c r="E44" s="326"/>
      <c r="F44" s="326"/>
      <c r="G44" s="326"/>
      <c r="H44" s="326"/>
      <c r="I44" s="326"/>
      <c r="J44" s="326"/>
      <c r="K44" s="326"/>
      <c r="L44" s="326"/>
      <c r="M44" s="326"/>
      <c r="N44" s="326"/>
      <c r="O44" s="326"/>
    </row>
    <row r="45" spans="1:15" s="225" customFormat="1" ht="23.25">
      <c r="A45" s="326" t="s">
        <v>185</v>
      </c>
      <c r="B45" s="326"/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326"/>
    </row>
    <row r="46" spans="1:15" s="254" customFormat="1" ht="9.9499999999999993" customHeight="1">
      <c r="B46" s="255"/>
      <c r="C46" s="255"/>
      <c r="D46" s="255"/>
      <c r="E46" s="255"/>
      <c r="F46" s="256"/>
      <c r="G46" s="256"/>
      <c r="H46" s="255"/>
      <c r="I46" s="257"/>
      <c r="J46" s="255"/>
      <c r="K46" s="257"/>
      <c r="L46" s="255"/>
      <c r="M46" s="328"/>
      <c r="N46" s="328"/>
      <c r="O46" s="328"/>
    </row>
    <row r="47" spans="1:15" s="5" customFormat="1" ht="18.95" customHeight="1">
      <c r="E47" s="226"/>
      <c r="F47" s="227"/>
      <c r="G47" s="227"/>
      <c r="H47" s="226"/>
      <c r="I47" s="323" t="s">
        <v>61</v>
      </c>
      <c r="J47" s="323"/>
      <c r="K47" s="323"/>
      <c r="L47" s="323"/>
      <c r="M47" s="323"/>
      <c r="N47" s="323"/>
      <c r="O47" s="323"/>
    </row>
    <row r="48" spans="1:15" s="5" customFormat="1" ht="18.95" customHeight="1">
      <c r="E48" s="228"/>
      <c r="F48" s="16"/>
      <c r="G48" s="16"/>
      <c r="H48" s="15"/>
      <c r="I48" s="325" t="s">
        <v>28</v>
      </c>
      <c r="J48" s="325"/>
      <c r="K48" s="325"/>
      <c r="L48" s="229"/>
      <c r="M48" s="325" t="s">
        <v>60</v>
      </c>
      <c r="N48" s="325"/>
      <c r="O48" s="325"/>
    </row>
    <row r="49" spans="1:15" s="5" customFormat="1" ht="18.95" customHeight="1">
      <c r="E49" s="228"/>
      <c r="F49" s="327" t="s">
        <v>41</v>
      </c>
      <c r="G49" s="327"/>
      <c r="H49" s="15"/>
      <c r="I49" s="230" t="s">
        <v>162</v>
      </c>
      <c r="J49" s="231">
        <v>0</v>
      </c>
      <c r="K49" s="230" t="s">
        <v>141</v>
      </c>
      <c r="L49" s="231">
        <v>0</v>
      </c>
      <c r="M49" s="230" t="s">
        <v>162</v>
      </c>
      <c r="N49" s="231">
        <v>0</v>
      </c>
      <c r="O49" s="230" t="s">
        <v>141</v>
      </c>
    </row>
    <row r="50" spans="1:15" s="5" customFormat="1" ht="18.95" customHeight="1">
      <c r="A50" s="258" t="s">
        <v>191</v>
      </c>
      <c r="F50" s="16"/>
      <c r="G50" s="16"/>
      <c r="I50" s="52"/>
      <c r="J50" s="243"/>
      <c r="K50" s="52"/>
      <c r="L50" s="243"/>
      <c r="M50" s="52"/>
      <c r="O50" s="52"/>
    </row>
    <row r="51" spans="1:15" s="5" customFormat="1" ht="18.95" customHeight="1">
      <c r="B51" s="5" t="s">
        <v>66</v>
      </c>
      <c r="F51" s="16"/>
      <c r="G51" s="16"/>
      <c r="H51" s="259">
        <v>0</v>
      </c>
      <c r="I51" s="52">
        <v>84741881.109999999</v>
      </c>
      <c r="J51" s="243"/>
      <c r="K51" s="137">
        <v>-5108885.8600000003</v>
      </c>
      <c r="L51" s="243"/>
      <c r="M51" s="52">
        <v>94092181.620000005</v>
      </c>
      <c r="N51" s="259"/>
      <c r="O51" s="139">
        <v>31689899.780000035</v>
      </c>
    </row>
    <row r="52" spans="1:15" s="5" customFormat="1" ht="18.95" customHeight="1">
      <c r="B52" s="1" t="s">
        <v>117</v>
      </c>
      <c r="F52" s="16"/>
      <c r="G52" s="16"/>
      <c r="I52" s="52">
        <v>953848</v>
      </c>
      <c r="J52" s="243"/>
      <c r="K52" s="137">
        <v>-1726883.71</v>
      </c>
      <c r="L52" s="243"/>
      <c r="M52" s="140">
        <v>0</v>
      </c>
      <c r="N52" s="260"/>
      <c r="O52" s="140">
        <v>0</v>
      </c>
    </row>
    <row r="53" spans="1:15" s="5" customFormat="1" ht="18.95" customHeight="1" thickBot="1">
      <c r="B53" s="3"/>
      <c r="F53" s="16"/>
      <c r="G53" s="16"/>
      <c r="H53" s="15"/>
      <c r="I53" s="252">
        <v>85695729.109999999</v>
      </c>
      <c r="J53" s="243"/>
      <c r="K53" s="138">
        <v>-6835769.5700000003</v>
      </c>
      <c r="L53" s="243"/>
      <c r="M53" s="252">
        <v>94092181.620000005</v>
      </c>
      <c r="N53" s="259"/>
      <c r="O53" s="141">
        <v>31689899.780000035</v>
      </c>
    </row>
    <row r="54" spans="1:15" s="5" customFormat="1" ht="18.95" customHeight="1" thickTop="1">
      <c r="F54" s="16"/>
      <c r="G54" s="16"/>
      <c r="I54" s="7"/>
      <c r="J54" s="243"/>
      <c r="K54" s="7"/>
      <c r="L54" s="243"/>
      <c r="M54" s="7"/>
      <c r="O54" s="7"/>
    </row>
    <row r="55" spans="1:15" s="5" customFormat="1" ht="18.95" customHeight="1">
      <c r="A55" s="258" t="s">
        <v>192</v>
      </c>
      <c r="F55" s="6"/>
      <c r="G55" s="6"/>
      <c r="H55" s="15"/>
      <c r="I55" s="7"/>
      <c r="J55" s="18"/>
      <c r="K55" s="7"/>
      <c r="L55" s="18"/>
      <c r="M55" s="7"/>
      <c r="N55" s="26"/>
      <c r="O55" s="7"/>
    </row>
    <row r="56" spans="1:15" s="5" customFormat="1" ht="18.95" customHeight="1">
      <c r="B56" s="5" t="s">
        <v>66</v>
      </c>
      <c r="F56" s="6"/>
      <c r="G56" s="6"/>
      <c r="H56" s="15"/>
      <c r="I56" s="52">
        <v>84741881.109999999</v>
      </c>
      <c r="J56" s="243"/>
      <c r="K56" s="137">
        <v>-5108885.8600000003</v>
      </c>
      <c r="L56" s="243"/>
      <c r="M56" s="52">
        <v>94092181.620000005</v>
      </c>
      <c r="N56" s="259"/>
      <c r="O56" s="139">
        <v>31689899.780000035</v>
      </c>
    </row>
    <row r="57" spans="1:15" s="5" customFormat="1" ht="18.95" customHeight="1">
      <c r="B57" s="1" t="s">
        <v>117</v>
      </c>
      <c r="F57" s="6"/>
      <c r="G57" s="6"/>
      <c r="H57" s="15"/>
      <c r="I57" s="52">
        <v>953848</v>
      </c>
      <c r="J57" s="243"/>
      <c r="K57" s="137">
        <v>-1726883.71</v>
      </c>
      <c r="L57" s="243"/>
      <c r="M57" s="140">
        <v>0</v>
      </c>
      <c r="N57" s="260"/>
      <c r="O57" s="140">
        <v>0</v>
      </c>
    </row>
    <row r="58" spans="1:15" s="5" customFormat="1" ht="18.95" customHeight="1" thickBot="1">
      <c r="B58" s="1"/>
      <c r="F58" s="6"/>
      <c r="G58" s="6"/>
      <c r="H58" s="15"/>
      <c r="I58" s="252">
        <v>85695729.109999999</v>
      </c>
      <c r="J58" s="243"/>
      <c r="K58" s="138">
        <v>-6835769.5700000003</v>
      </c>
      <c r="L58" s="243"/>
      <c r="M58" s="252">
        <v>94092181.620000005</v>
      </c>
      <c r="N58" s="261"/>
      <c r="O58" s="141">
        <v>31689899.780000035</v>
      </c>
    </row>
    <row r="59" spans="1:15" s="5" customFormat="1" ht="18.95" customHeight="1" thickTop="1">
      <c r="B59" s="1"/>
      <c r="F59" s="6"/>
      <c r="G59" s="6"/>
      <c r="H59" s="15"/>
      <c r="I59" s="7"/>
      <c r="J59" s="243"/>
      <c r="K59" s="7"/>
      <c r="L59" s="243"/>
      <c r="M59" s="7"/>
      <c r="N59" s="261"/>
      <c r="O59" s="7"/>
    </row>
    <row r="60" spans="1:15" s="5" customFormat="1" ht="18.95" customHeight="1">
      <c r="A60" s="51" t="s">
        <v>208</v>
      </c>
      <c r="B60" s="3"/>
      <c r="F60" s="6"/>
      <c r="G60" s="6"/>
      <c r="H60" s="15"/>
      <c r="I60" s="7"/>
      <c r="J60" s="18"/>
      <c r="K60" s="7"/>
      <c r="L60" s="18"/>
      <c r="M60" s="7"/>
      <c r="N60" s="26"/>
      <c r="O60" s="7"/>
    </row>
    <row r="61" spans="1:15" s="5" customFormat="1" ht="18.95" customHeight="1" thickBot="1">
      <c r="B61" s="5" t="s">
        <v>66</v>
      </c>
      <c r="F61" s="6">
        <v>23</v>
      </c>
      <c r="G61" s="6"/>
      <c r="H61" s="15"/>
      <c r="I61" s="262">
        <v>0.12</v>
      </c>
      <c r="J61" s="263"/>
      <c r="K61" s="142">
        <f>-0.01</f>
        <v>-0.01</v>
      </c>
      <c r="L61" s="1"/>
      <c r="M61" s="262">
        <v>0.13</v>
      </c>
      <c r="N61" s="263"/>
      <c r="O61" s="143">
        <v>0.04</v>
      </c>
    </row>
    <row r="62" spans="1:15" s="5" customFormat="1" ht="20.100000000000001" customHeight="1" thickTop="1">
      <c r="F62" s="6"/>
      <c r="G62" s="6"/>
      <c r="H62" s="15"/>
      <c r="I62" s="7"/>
      <c r="J62" s="263"/>
      <c r="K62" s="7"/>
      <c r="L62" s="1"/>
      <c r="M62" s="7"/>
      <c r="N62" s="263"/>
      <c r="O62" s="7"/>
    </row>
    <row r="63" spans="1:15" s="5" customFormat="1" ht="20.100000000000001" customHeight="1">
      <c r="F63" s="6"/>
      <c r="G63" s="6"/>
      <c r="H63" s="15"/>
      <c r="I63" s="7"/>
      <c r="J63" s="263"/>
      <c r="K63" s="7"/>
      <c r="L63" s="1"/>
      <c r="M63" s="7"/>
      <c r="N63" s="263"/>
      <c r="O63" s="7"/>
    </row>
    <row r="64" spans="1:15" s="5" customFormat="1" ht="20.100000000000001" customHeight="1">
      <c r="F64" s="6"/>
      <c r="G64" s="6"/>
      <c r="H64" s="15"/>
      <c r="I64" s="7"/>
      <c r="J64" s="263"/>
      <c r="K64" s="7"/>
      <c r="L64" s="1"/>
      <c r="M64" s="7"/>
      <c r="N64" s="263"/>
      <c r="O64" s="7"/>
    </row>
    <row r="65" spans="6:15" s="5" customFormat="1" ht="20.100000000000001" customHeight="1">
      <c r="F65" s="6"/>
      <c r="G65" s="6"/>
      <c r="H65" s="15"/>
      <c r="I65" s="7"/>
      <c r="J65" s="263"/>
      <c r="K65" s="7"/>
      <c r="L65" s="1"/>
      <c r="M65" s="7"/>
      <c r="N65" s="263"/>
      <c r="O65" s="7"/>
    </row>
    <row r="66" spans="6:15" s="5" customFormat="1" ht="20.100000000000001" customHeight="1">
      <c r="F66" s="6"/>
      <c r="G66" s="6"/>
      <c r="H66" s="15"/>
      <c r="I66" s="7"/>
      <c r="J66" s="263"/>
      <c r="K66" s="7"/>
      <c r="L66" s="1"/>
      <c r="M66" s="7"/>
      <c r="N66" s="263"/>
      <c r="O66" s="7"/>
    </row>
    <row r="67" spans="6:15" s="5" customFormat="1" ht="20.100000000000001" customHeight="1">
      <c r="F67" s="6"/>
      <c r="G67" s="6"/>
      <c r="H67" s="15"/>
      <c r="I67" s="7"/>
      <c r="J67" s="263"/>
      <c r="K67" s="7"/>
      <c r="L67" s="1"/>
      <c r="M67" s="7"/>
      <c r="N67" s="263"/>
      <c r="O67" s="7"/>
    </row>
    <row r="68" spans="6:15" s="5" customFormat="1" ht="20.100000000000001" customHeight="1">
      <c r="F68" s="6"/>
      <c r="G68" s="6"/>
      <c r="H68" s="15"/>
      <c r="I68" s="7"/>
      <c r="J68" s="263"/>
      <c r="K68" s="7"/>
      <c r="L68" s="1"/>
      <c r="M68" s="7"/>
      <c r="N68" s="263"/>
      <c r="O68" s="7"/>
    </row>
    <row r="69" spans="6:15" s="5" customFormat="1" ht="20.100000000000001" customHeight="1">
      <c r="F69" s="6"/>
      <c r="G69" s="6"/>
      <c r="H69" s="15"/>
      <c r="I69" s="7"/>
      <c r="J69" s="263"/>
      <c r="K69" s="7"/>
      <c r="L69" s="1"/>
      <c r="M69" s="7"/>
      <c r="N69" s="263"/>
      <c r="O69" s="7"/>
    </row>
    <row r="70" spans="6:15" s="5" customFormat="1" ht="20.100000000000001" customHeight="1">
      <c r="F70" s="6"/>
      <c r="G70" s="6"/>
      <c r="H70" s="15"/>
      <c r="I70" s="7"/>
      <c r="J70" s="263"/>
      <c r="K70" s="7"/>
      <c r="L70" s="1"/>
      <c r="M70" s="7"/>
      <c r="N70" s="263"/>
      <c r="O70" s="7"/>
    </row>
    <row r="71" spans="6:15" s="5" customFormat="1" ht="20.100000000000001" customHeight="1">
      <c r="F71" s="6"/>
      <c r="G71" s="6"/>
      <c r="H71" s="15"/>
      <c r="I71" s="7"/>
      <c r="J71" s="263"/>
      <c r="K71" s="7"/>
      <c r="L71" s="1"/>
      <c r="M71" s="7"/>
      <c r="N71" s="263"/>
      <c r="O71" s="7"/>
    </row>
    <row r="72" spans="6:15" s="5" customFormat="1" ht="20.100000000000001" customHeight="1">
      <c r="F72" s="6"/>
      <c r="G72" s="6"/>
      <c r="H72" s="15"/>
      <c r="I72" s="7"/>
      <c r="J72" s="263"/>
      <c r="K72" s="7"/>
      <c r="L72" s="1"/>
      <c r="M72" s="7"/>
      <c r="N72" s="263"/>
      <c r="O72" s="7"/>
    </row>
  </sheetData>
  <mergeCells count="17">
    <mergeCell ref="F49:G49"/>
    <mergeCell ref="I48:K48"/>
    <mergeCell ref="M48:O48"/>
    <mergeCell ref="A43:O43"/>
    <mergeCell ref="A44:O44"/>
    <mergeCell ref="A45:O45"/>
    <mergeCell ref="I47:O47"/>
    <mergeCell ref="M46:O46"/>
    <mergeCell ref="F10:G10"/>
    <mergeCell ref="A42:O42"/>
    <mergeCell ref="A3:O3"/>
    <mergeCell ref="I9:K9"/>
    <mergeCell ref="M9:O9"/>
    <mergeCell ref="I8:O8"/>
    <mergeCell ref="A4:O4"/>
    <mergeCell ref="A5:O5"/>
    <mergeCell ref="A6:O6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63"/>
  <sheetViews>
    <sheetView view="pageBreakPreview" zoomScaleNormal="130" zoomScaleSheetLayoutView="100" workbookViewId="0"/>
  </sheetViews>
  <sheetFormatPr defaultRowHeight="20.100000000000001" customHeight="1"/>
  <cols>
    <col min="1" max="4" width="1.42578125" style="144" customWidth="1"/>
    <col min="5" max="5" width="31.140625" style="144" customWidth="1"/>
    <col min="6" max="6" width="2.7109375" style="145" customWidth="1"/>
    <col min="7" max="7" width="2" style="145" customWidth="1"/>
    <col min="8" max="8" width="0.7109375" style="146" customWidth="1"/>
    <col min="9" max="9" width="12.85546875" style="147" customWidth="1"/>
    <col min="10" max="10" width="0.85546875" style="148" customWidth="1"/>
    <col min="11" max="11" width="11.7109375" style="147" customWidth="1"/>
    <col min="12" max="12" width="0.85546875" style="148" customWidth="1"/>
    <col min="13" max="13" width="11.7109375" style="147" customWidth="1"/>
    <col min="14" max="14" width="0.85546875" style="148" customWidth="1"/>
    <col min="15" max="15" width="11.7109375" style="147" customWidth="1"/>
    <col min="16" max="16384" width="9.140625" style="144"/>
  </cols>
  <sheetData>
    <row r="1" spans="1:15" ht="21" customHeight="1">
      <c r="O1" s="149" t="s">
        <v>102</v>
      </c>
    </row>
    <row r="2" spans="1:15" ht="21" customHeight="1">
      <c r="O2" s="149" t="s">
        <v>103</v>
      </c>
    </row>
    <row r="3" spans="1:15" ht="21" customHeight="1">
      <c r="A3" s="329" t="s">
        <v>78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</row>
    <row r="4" spans="1:15" s="150" customFormat="1" ht="21" customHeight="1">
      <c r="A4" s="330" t="s">
        <v>81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</row>
    <row r="5" spans="1:15" s="150" customFormat="1" ht="21" customHeight="1">
      <c r="A5" s="330" t="s">
        <v>35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</row>
    <row r="6" spans="1:15" s="150" customFormat="1" ht="23.25">
      <c r="A6" s="330" t="s">
        <v>193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</row>
    <row r="7" spans="1:15" s="152" customFormat="1" ht="9.9499999999999993" customHeight="1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1:15" s="153" customFormat="1" ht="18.95" customHeight="1">
      <c r="E8" s="154"/>
      <c r="F8" s="155"/>
      <c r="G8" s="155"/>
      <c r="H8" s="154"/>
      <c r="I8" s="331" t="s">
        <v>61</v>
      </c>
      <c r="J8" s="331"/>
      <c r="K8" s="331"/>
      <c r="L8" s="331"/>
      <c r="M8" s="331"/>
      <c r="N8" s="331"/>
      <c r="O8" s="331"/>
    </row>
    <row r="9" spans="1:15" s="153" customFormat="1" ht="18.95" customHeight="1">
      <c r="E9" s="156"/>
      <c r="F9" s="157"/>
      <c r="G9" s="157"/>
      <c r="H9" s="158"/>
      <c r="I9" s="332" t="s">
        <v>28</v>
      </c>
      <c r="J9" s="332"/>
      <c r="K9" s="332"/>
      <c r="L9" s="159"/>
      <c r="M9" s="332" t="s">
        <v>60</v>
      </c>
      <c r="N9" s="332"/>
      <c r="O9" s="332"/>
    </row>
    <row r="10" spans="1:15" s="153" customFormat="1" ht="18.95" customHeight="1">
      <c r="E10" s="336" t="s">
        <v>41</v>
      </c>
      <c r="F10" s="336"/>
      <c r="G10" s="336"/>
      <c r="H10" s="158"/>
      <c r="I10" s="160" t="s">
        <v>162</v>
      </c>
      <c r="J10" s="161">
        <v>0</v>
      </c>
      <c r="K10" s="160" t="s">
        <v>141</v>
      </c>
      <c r="L10" s="161">
        <v>0</v>
      </c>
      <c r="M10" s="160" t="s">
        <v>162</v>
      </c>
      <c r="N10" s="162"/>
      <c r="O10" s="160" t="s">
        <v>141</v>
      </c>
    </row>
    <row r="11" spans="1:15" s="153" customFormat="1" ht="18.95" customHeight="1">
      <c r="A11" s="153" t="s">
        <v>62</v>
      </c>
      <c r="E11" s="163"/>
      <c r="F11" s="157"/>
      <c r="G11" s="157"/>
      <c r="H11" s="158"/>
      <c r="I11" s="164"/>
      <c r="J11" s="162"/>
      <c r="K11" s="164"/>
      <c r="L11" s="162"/>
      <c r="M11" s="134"/>
      <c r="N11" s="162"/>
      <c r="O11" s="134"/>
    </row>
    <row r="12" spans="1:15" s="153" customFormat="1" ht="18.95" customHeight="1">
      <c r="B12" s="165" t="s">
        <v>18</v>
      </c>
      <c r="F12" s="157">
        <v>4</v>
      </c>
      <c r="G12" s="157"/>
      <c r="H12" s="158"/>
      <c r="I12" s="139">
        <v>883695624.3499999</v>
      </c>
      <c r="J12" s="166"/>
      <c r="K12" s="139">
        <v>708238786.69999993</v>
      </c>
      <c r="L12" s="166"/>
      <c r="M12" s="139">
        <v>840452396.08999991</v>
      </c>
      <c r="N12" s="167"/>
      <c r="O12" s="139">
        <v>702743410.75999999</v>
      </c>
    </row>
    <row r="13" spans="1:15" s="153" customFormat="1" ht="18.95" customHeight="1">
      <c r="B13" s="165" t="s">
        <v>19</v>
      </c>
      <c r="F13" s="157"/>
      <c r="G13" s="157"/>
      <c r="H13" s="158"/>
      <c r="I13" s="134">
        <v>120968825.65000001</v>
      </c>
      <c r="J13" s="168"/>
      <c r="K13" s="134">
        <v>103282983.73999999</v>
      </c>
      <c r="L13" s="168"/>
      <c r="M13" s="169">
        <v>0</v>
      </c>
      <c r="N13" s="170"/>
      <c r="O13" s="169">
        <v>0</v>
      </c>
    </row>
    <row r="14" spans="1:15" s="153" customFormat="1" ht="18.95" customHeight="1">
      <c r="B14" s="165" t="s">
        <v>5</v>
      </c>
      <c r="C14" s="165"/>
      <c r="F14" s="157"/>
      <c r="G14" s="157"/>
      <c r="H14" s="158"/>
      <c r="I14" s="139"/>
      <c r="J14" s="166"/>
      <c r="K14" s="139"/>
      <c r="L14" s="166"/>
      <c r="N14" s="167"/>
    </row>
    <row r="15" spans="1:15" s="153" customFormat="1" ht="18.95" customHeight="1">
      <c r="C15" s="165" t="s">
        <v>10</v>
      </c>
      <c r="F15" s="157">
        <v>4</v>
      </c>
      <c r="G15" s="157"/>
      <c r="H15" s="158"/>
      <c r="I15" s="134">
        <v>1985875.6399999997</v>
      </c>
      <c r="J15" s="168"/>
      <c r="K15" s="134">
        <v>1606721.21</v>
      </c>
      <c r="L15" s="168"/>
      <c r="M15" s="139">
        <v>3920380.3</v>
      </c>
      <c r="N15" s="170"/>
      <c r="O15" s="139">
        <v>6205878.21</v>
      </c>
    </row>
    <row r="16" spans="1:15" s="153" customFormat="1" ht="18.95" customHeight="1">
      <c r="C16" s="165" t="s">
        <v>186</v>
      </c>
      <c r="F16" s="157">
        <v>10</v>
      </c>
      <c r="G16" s="157"/>
      <c r="H16" s="158"/>
      <c r="I16" s="169">
        <v>0</v>
      </c>
      <c r="J16" s="170"/>
      <c r="K16" s="169">
        <v>0</v>
      </c>
      <c r="L16" s="168"/>
      <c r="M16" s="139">
        <v>27284662.5</v>
      </c>
      <c r="N16" s="170"/>
      <c r="O16" s="139">
        <v>8828250</v>
      </c>
    </row>
    <row r="17" spans="1:15" s="153" customFormat="1" ht="18.95" customHeight="1">
      <c r="C17" s="165" t="s">
        <v>187</v>
      </c>
      <c r="F17" s="157">
        <v>4</v>
      </c>
      <c r="G17" s="157"/>
      <c r="H17" s="158"/>
      <c r="I17" s="169">
        <v>0</v>
      </c>
      <c r="J17" s="170"/>
      <c r="K17" s="169">
        <v>0</v>
      </c>
      <c r="L17" s="168"/>
      <c r="M17" s="169">
        <v>0</v>
      </c>
      <c r="N17" s="170"/>
      <c r="O17" s="139">
        <v>26302139.669999998</v>
      </c>
    </row>
    <row r="18" spans="1:15" s="153" customFormat="1" ht="18.95" customHeight="1">
      <c r="C18" s="165" t="s">
        <v>99</v>
      </c>
      <c r="F18" s="157">
        <v>4</v>
      </c>
      <c r="G18" s="157"/>
      <c r="H18" s="158"/>
      <c r="I18" s="171">
        <v>4854125.6400000006</v>
      </c>
      <c r="J18" s="168"/>
      <c r="K18" s="171">
        <v>4176263.1399999997</v>
      </c>
      <c r="L18" s="168"/>
      <c r="M18" s="171">
        <v>5733037.9699999997</v>
      </c>
      <c r="N18" s="170"/>
      <c r="O18" s="171">
        <v>4400543.5199999996</v>
      </c>
    </row>
    <row r="19" spans="1:15" s="153" customFormat="1" ht="18.95" customHeight="1">
      <c r="D19" s="165" t="s">
        <v>54</v>
      </c>
      <c r="F19" s="157"/>
      <c r="G19" s="157"/>
      <c r="H19" s="158"/>
      <c r="I19" s="136">
        <v>1011504451.28</v>
      </c>
      <c r="J19" s="166"/>
      <c r="K19" s="136">
        <v>817304754.78999996</v>
      </c>
      <c r="L19" s="166"/>
      <c r="M19" s="171">
        <v>877390476.8599999</v>
      </c>
      <c r="N19" s="170"/>
      <c r="O19" s="171">
        <v>748480222.15999997</v>
      </c>
    </row>
    <row r="20" spans="1:15" s="153" customFormat="1" ht="18.95" customHeight="1">
      <c r="A20" s="153" t="s">
        <v>63</v>
      </c>
      <c r="D20" s="165"/>
      <c r="F20" s="157"/>
      <c r="G20" s="157"/>
      <c r="H20" s="158"/>
      <c r="I20" s="139"/>
      <c r="J20" s="166"/>
      <c r="K20" s="139"/>
      <c r="L20" s="166"/>
      <c r="M20" s="139"/>
      <c r="N20" s="170"/>
      <c r="O20" s="139"/>
    </row>
    <row r="21" spans="1:15" s="153" customFormat="1" ht="18.95" customHeight="1">
      <c r="B21" s="165" t="s">
        <v>40</v>
      </c>
      <c r="F21" s="157">
        <v>4</v>
      </c>
      <c r="G21" s="157"/>
      <c r="H21" s="158"/>
      <c r="I21" s="134">
        <v>645601967.84000003</v>
      </c>
      <c r="J21" s="168"/>
      <c r="K21" s="134">
        <v>569756174.48000002</v>
      </c>
      <c r="L21" s="168"/>
      <c r="M21" s="134">
        <v>644693917.15999997</v>
      </c>
      <c r="N21" s="170"/>
      <c r="O21" s="134">
        <v>587433807.66999996</v>
      </c>
    </row>
    <row r="22" spans="1:15" s="153" customFormat="1" ht="18.95" customHeight="1">
      <c r="B22" s="153" t="s">
        <v>132</v>
      </c>
      <c r="F22" s="157"/>
      <c r="G22" s="157"/>
      <c r="H22" s="158"/>
      <c r="I22" s="134">
        <v>69984222.760000005</v>
      </c>
      <c r="J22" s="168"/>
      <c r="K22" s="134">
        <v>58929111.93</v>
      </c>
      <c r="L22" s="168"/>
      <c r="M22" s="169">
        <v>0</v>
      </c>
      <c r="N22" s="170"/>
      <c r="O22" s="169">
        <v>0</v>
      </c>
    </row>
    <row r="23" spans="1:15" s="153" customFormat="1" ht="18.95" customHeight="1">
      <c r="B23" s="153" t="s">
        <v>39</v>
      </c>
      <c r="F23" s="157">
        <v>4</v>
      </c>
      <c r="G23" s="157"/>
      <c r="H23" s="158"/>
      <c r="I23" s="134">
        <v>113743591.29999998</v>
      </c>
      <c r="J23" s="168"/>
      <c r="K23" s="134">
        <v>112955567.68000001</v>
      </c>
      <c r="L23" s="168"/>
      <c r="M23" s="134">
        <v>72515259.299999982</v>
      </c>
      <c r="N23" s="170"/>
      <c r="O23" s="134">
        <v>76073243.269999996</v>
      </c>
    </row>
    <row r="24" spans="1:15" s="153" customFormat="1" ht="18.95" customHeight="1">
      <c r="B24" s="153" t="s">
        <v>23</v>
      </c>
      <c r="F24" s="157">
        <v>4</v>
      </c>
      <c r="G24" s="157"/>
      <c r="H24" s="158"/>
      <c r="I24" s="134">
        <v>26360701.649999999</v>
      </c>
      <c r="J24" s="168"/>
      <c r="K24" s="134">
        <v>24987068.710000001</v>
      </c>
      <c r="L24" s="168"/>
      <c r="M24" s="134">
        <v>18675587.600000001</v>
      </c>
      <c r="N24" s="170"/>
      <c r="O24" s="134">
        <v>18035831.550000001</v>
      </c>
    </row>
    <row r="25" spans="1:15" s="153" customFormat="1" ht="18.95" customHeight="1">
      <c r="D25" s="153" t="s">
        <v>64</v>
      </c>
      <c r="F25" s="157"/>
      <c r="G25" s="157"/>
      <c r="H25" s="158"/>
      <c r="I25" s="136">
        <v>855690483.54999995</v>
      </c>
      <c r="J25" s="166"/>
      <c r="K25" s="136">
        <v>766627922.79999995</v>
      </c>
      <c r="L25" s="166"/>
      <c r="M25" s="136">
        <v>735884764.05999994</v>
      </c>
      <c r="N25" s="167"/>
      <c r="O25" s="136">
        <v>681542882.49000001</v>
      </c>
    </row>
    <row r="26" spans="1:15" s="153" customFormat="1" ht="18.95" customHeight="1">
      <c r="A26" s="153" t="s">
        <v>148</v>
      </c>
      <c r="F26" s="157"/>
      <c r="G26" s="157"/>
      <c r="H26" s="158"/>
      <c r="I26" s="134">
        <v>155813967.73000002</v>
      </c>
      <c r="J26" s="172"/>
      <c r="K26" s="134">
        <v>50676831.99000001</v>
      </c>
      <c r="L26" s="172"/>
      <c r="M26" s="134">
        <v>141505712.79999995</v>
      </c>
      <c r="O26" s="134">
        <v>66937339.669999957</v>
      </c>
    </row>
    <row r="27" spans="1:15" s="153" customFormat="1" ht="18.95" customHeight="1">
      <c r="A27" s="153" t="s">
        <v>91</v>
      </c>
      <c r="F27" s="157">
        <v>4</v>
      </c>
      <c r="G27" s="157"/>
      <c r="H27" s="158"/>
      <c r="I27" s="171">
        <v>7015143.3399999999</v>
      </c>
      <c r="J27" s="166"/>
      <c r="K27" s="171">
        <v>5489141.6900000004</v>
      </c>
      <c r="L27" s="166"/>
      <c r="M27" s="171">
        <v>3171648.3499999996</v>
      </c>
      <c r="N27" s="167"/>
      <c r="O27" s="171">
        <v>4059571.97</v>
      </c>
    </row>
    <row r="28" spans="1:15" s="153" customFormat="1" ht="18.95" customHeight="1">
      <c r="A28" s="153" t="s">
        <v>89</v>
      </c>
      <c r="F28" s="157"/>
      <c r="G28" s="157"/>
      <c r="H28" s="158"/>
      <c r="I28" s="134">
        <v>148798824.39000002</v>
      </c>
      <c r="J28" s="166"/>
      <c r="K28" s="134">
        <v>45187690.300000012</v>
      </c>
      <c r="L28" s="166"/>
      <c r="M28" s="134">
        <v>138334064.44999996</v>
      </c>
      <c r="N28" s="167"/>
      <c r="O28" s="134">
        <v>62877767.700000003</v>
      </c>
    </row>
    <row r="29" spans="1:15" s="153" customFormat="1" ht="18.95" customHeight="1">
      <c r="A29" s="165" t="s">
        <v>90</v>
      </c>
      <c r="F29" s="157">
        <v>22</v>
      </c>
      <c r="G29" s="157"/>
      <c r="H29" s="158"/>
      <c r="I29" s="171">
        <v>20547962.450000003</v>
      </c>
      <c r="J29" s="166"/>
      <c r="K29" s="171">
        <v>8982938.8399999999</v>
      </c>
      <c r="L29" s="166"/>
      <c r="M29" s="135">
        <v>19577248.210000001</v>
      </c>
      <c r="N29" s="167"/>
      <c r="O29" s="135">
        <v>9066814.6999999993</v>
      </c>
    </row>
    <row r="30" spans="1:15" s="153" customFormat="1" ht="18.95" customHeight="1">
      <c r="A30" s="153" t="s">
        <v>107</v>
      </c>
      <c r="F30" s="157"/>
      <c r="G30" s="157"/>
      <c r="I30" s="136">
        <v>128250861.94000001</v>
      </c>
      <c r="J30" s="172"/>
      <c r="K30" s="136">
        <v>36204751.460000008</v>
      </c>
      <c r="L30" s="172"/>
      <c r="M30" s="136">
        <v>118756816.23999995</v>
      </c>
      <c r="O30" s="136">
        <v>53810953</v>
      </c>
    </row>
    <row r="31" spans="1:15" s="153" customFormat="1" ht="18.95" customHeight="1">
      <c r="A31" s="153" t="s">
        <v>118</v>
      </c>
      <c r="F31" s="173"/>
      <c r="G31" s="173"/>
      <c r="J31" s="172"/>
      <c r="L31" s="172"/>
      <c r="M31" s="169"/>
      <c r="O31" s="169"/>
    </row>
    <row r="32" spans="1:15" s="153" customFormat="1" ht="18.95" customHeight="1">
      <c r="A32" s="174" t="s">
        <v>143</v>
      </c>
      <c r="B32" s="174"/>
      <c r="C32" s="174"/>
      <c r="D32" s="174"/>
      <c r="E32" s="174"/>
      <c r="F32" s="173"/>
      <c r="G32" s="173"/>
      <c r="J32" s="172"/>
      <c r="L32" s="172"/>
      <c r="M32" s="169"/>
      <c r="O32" s="169"/>
    </row>
    <row r="33" spans="1:15" s="153" customFormat="1" ht="18.95" customHeight="1">
      <c r="A33" s="174"/>
      <c r="B33" s="221" t="s">
        <v>179</v>
      </c>
      <c r="C33" s="174"/>
      <c r="D33" s="174"/>
      <c r="E33" s="174"/>
      <c r="F33" s="173"/>
      <c r="G33" s="173"/>
      <c r="J33" s="172"/>
      <c r="L33" s="172"/>
      <c r="M33" s="169"/>
      <c r="O33" s="169"/>
    </row>
    <row r="34" spans="1:15" s="153" customFormat="1" ht="18.95" customHeight="1">
      <c r="A34" s="174"/>
      <c r="B34" s="174"/>
      <c r="C34" s="175" t="s">
        <v>190</v>
      </c>
      <c r="D34" s="174"/>
      <c r="E34" s="174"/>
      <c r="F34" s="157"/>
      <c r="G34" s="173"/>
      <c r="I34" s="219">
        <v>-1185819.06</v>
      </c>
      <c r="J34" s="172"/>
      <c r="K34" s="134">
        <v>1187089.2499999991</v>
      </c>
      <c r="L34" s="172"/>
      <c r="M34" s="217">
        <v>0</v>
      </c>
      <c r="O34" s="171">
        <v>2556194.3299999991</v>
      </c>
    </row>
    <row r="35" spans="1:15" s="153" customFormat="1" ht="18.95" customHeight="1">
      <c r="A35" s="221" t="s">
        <v>180</v>
      </c>
      <c r="B35" s="176"/>
      <c r="F35" s="173"/>
      <c r="G35" s="173"/>
      <c r="I35" s="220">
        <v>-1185819.06</v>
      </c>
      <c r="J35" s="172"/>
      <c r="K35" s="136">
        <v>1187089.2499999991</v>
      </c>
      <c r="L35" s="172"/>
      <c r="M35" s="218">
        <v>0</v>
      </c>
      <c r="O35" s="171">
        <v>2556194.3299999991</v>
      </c>
    </row>
    <row r="36" spans="1:15" s="153" customFormat="1" ht="18.95" customHeight="1" thickBot="1">
      <c r="A36" s="177" t="s">
        <v>108</v>
      </c>
      <c r="F36" s="173"/>
      <c r="G36" s="173"/>
      <c r="I36" s="141">
        <v>127065042.87999986</v>
      </c>
      <c r="J36" s="172"/>
      <c r="K36" s="141">
        <v>37391840.710000001</v>
      </c>
      <c r="L36" s="172"/>
      <c r="M36" s="141">
        <v>118756816.23999994</v>
      </c>
      <c r="O36" s="141">
        <v>56367147.329999998</v>
      </c>
    </row>
    <row r="37" spans="1:15" s="174" customFormat="1" ht="20.100000000000001" customHeight="1" thickTop="1">
      <c r="F37" s="178"/>
      <c r="G37" s="178"/>
      <c r="I37" s="179"/>
      <c r="J37" s="180"/>
      <c r="K37" s="179"/>
      <c r="L37" s="180"/>
      <c r="M37" s="179"/>
      <c r="O37" s="179"/>
    </row>
    <row r="38" spans="1:15" s="174" customFormat="1" ht="20.100000000000001" customHeight="1">
      <c r="F38" s="178"/>
      <c r="G38" s="178"/>
      <c r="I38" s="179"/>
      <c r="J38" s="180"/>
      <c r="K38" s="179"/>
      <c r="L38" s="180"/>
      <c r="M38" s="179"/>
      <c r="O38" s="179"/>
    </row>
    <row r="39" spans="1:15" ht="20.100000000000001" customHeight="1">
      <c r="A39" s="181"/>
    </row>
    <row r="40" spans="1:15" ht="21" customHeight="1">
      <c r="O40" s="149" t="s">
        <v>102</v>
      </c>
    </row>
    <row r="41" spans="1:15" ht="21" customHeight="1">
      <c r="O41" s="149" t="s">
        <v>103</v>
      </c>
    </row>
    <row r="42" spans="1:15" ht="21" customHeight="1">
      <c r="A42" s="329" t="s">
        <v>75</v>
      </c>
      <c r="B42" s="329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</row>
    <row r="43" spans="1:15" s="150" customFormat="1" ht="21" customHeight="1">
      <c r="A43" s="330" t="s">
        <v>81</v>
      </c>
      <c r="B43" s="330"/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</row>
    <row r="44" spans="1:15" s="150" customFormat="1" ht="21" customHeight="1">
      <c r="A44" s="330" t="s">
        <v>88</v>
      </c>
      <c r="B44" s="330"/>
      <c r="C44" s="330"/>
      <c r="D44" s="330"/>
      <c r="E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</row>
    <row r="45" spans="1:15" s="150" customFormat="1" ht="23.25">
      <c r="A45" s="330" t="s">
        <v>193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  <c r="O45" s="330"/>
    </row>
    <row r="46" spans="1:15" s="182" customFormat="1" ht="9.9499999999999993" customHeight="1">
      <c r="B46" s="183"/>
      <c r="C46" s="183"/>
      <c r="D46" s="183"/>
      <c r="E46" s="183"/>
      <c r="F46" s="184"/>
      <c r="G46" s="184"/>
      <c r="H46" s="183"/>
      <c r="I46" s="185"/>
      <c r="J46" s="183"/>
      <c r="K46" s="185"/>
      <c r="L46" s="183"/>
      <c r="M46" s="337"/>
      <c r="N46" s="337"/>
      <c r="O46" s="337"/>
    </row>
    <row r="47" spans="1:15" s="174" customFormat="1" ht="18.95" customHeight="1">
      <c r="E47" s="186"/>
      <c r="F47" s="187"/>
      <c r="G47" s="187"/>
      <c r="H47" s="186"/>
      <c r="I47" s="333" t="s">
        <v>61</v>
      </c>
      <c r="J47" s="333"/>
      <c r="K47" s="333"/>
      <c r="L47" s="333"/>
      <c r="M47" s="333"/>
      <c r="N47" s="333"/>
      <c r="O47" s="333"/>
    </row>
    <row r="48" spans="1:15" s="174" customFormat="1" ht="18.95" customHeight="1">
      <c r="E48" s="188"/>
      <c r="F48" s="178"/>
      <c r="G48" s="178"/>
      <c r="H48" s="189"/>
      <c r="I48" s="334" t="s">
        <v>28</v>
      </c>
      <c r="J48" s="334"/>
      <c r="K48" s="334"/>
      <c r="L48" s="190"/>
      <c r="M48" s="334" t="s">
        <v>60</v>
      </c>
      <c r="N48" s="334"/>
      <c r="O48" s="334"/>
    </row>
    <row r="49" spans="1:15" s="174" customFormat="1" ht="18.95" customHeight="1">
      <c r="E49" s="335" t="s">
        <v>41</v>
      </c>
      <c r="F49" s="335"/>
      <c r="G49" s="335"/>
      <c r="H49" s="189"/>
      <c r="I49" s="191" t="s">
        <v>162</v>
      </c>
      <c r="J49" s="192">
        <v>0</v>
      </c>
      <c r="K49" s="191" t="s">
        <v>141</v>
      </c>
      <c r="L49" s="192">
        <v>0</v>
      </c>
      <c r="M49" s="191" t="s">
        <v>162</v>
      </c>
      <c r="N49" s="193"/>
      <c r="O49" s="191" t="s">
        <v>141</v>
      </c>
    </row>
    <row r="50" spans="1:15" s="174" customFormat="1" ht="18.95" customHeight="1">
      <c r="A50" s="174" t="s">
        <v>191</v>
      </c>
      <c r="F50" s="178"/>
      <c r="G50" s="178"/>
      <c r="I50" s="194"/>
      <c r="J50" s="180"/>
      <c r="K50" s="194"/>
      <c r="L50" s="180"/>
      <c r="M50" s="194"/>
      <c r="O50" s="194"/>
    </row>
    <row r="51" spans="1:15" s="174" customFormat="1" ht="18.95" customHeight="1">
      <c r="B51" s="174" t="s">
        <v>66</v>
      </c>
      <c r="F51" s="178"/>
      <c r="G51" s="178"/>
      <c r="H51" s="195">
        <v>0</v>
      </c>
      <c r="I51" s="194">
        <v>125134668.98999999</v>
      </c>
      <c r="J51" s="180"/>
      <c r="K51" s="194">
        <v>37731718.170000002</v>
      </c>
      <c r="L51" s="180"/>
      <c r="M51" s="194">
        <v>118756816.23999994</v>
      </c>
      <c r="N51" s="195"/>
      <c r="O51" s="194">
        <v>53810953</v>
      </c>
    </row>
    <row r="52" spans="1:15" s="174" customFormat="1" ht="18.95" customHeight="1">
      <c r="B52" s="174" t="s">
        <v>117</v>
      </c>
      <c r="F52" s="178"/>
      <c r="G52" s="178"/>
      <c r="I52" s="196">
        <v>3116192.95</v>
      </c>
      <c r="J52" s="180"/>
      <c r="K52" s="196">
        <v>-1526966.71</v>
      </c>
      <c r="L52" s="180"/>
      <c r="M52" s="197">
        <v>0</v>
      </c>
      <c r="N52" s="198"/>
      <c r="O52" s="197">
        <v>0</v>
      </c>
    </row>
    <row r="53" spans="1:15" s="174" customFormat="1" ht="18.95" customHeight="1" thickBot="1">
      <c r="B53" s="199"/>
      <c r="F53" s="178"/>
      <c r="G53" s="178"/>
      <c r="H53" s="189"/>
      <c r="I53" s="200">
        <v>128250861.94000001</v>
      </c>
      <c r="J53" s="180"/>
      <c r="K53" s="200">
        <v>36204751.460000001</v>
      </c>
      <c r="L53" s="180"/>
      <c r="M53" s="200">
        <v>118756816.23999994</v>
      </c>
      <c r="N53" s="195"/>
      <c r="O53" s="200">
        <v>53810953</v>
      </c>
    </row>
    <row r="54" spans="1:15" s="174" customFormat="1" ht="18.95" customHeight="1" thickTop="1">
      <c r="B54" s="199"/>
      <c r="F54" s="178"/>
      <c r="G54" s="178"/>
      <c r="H54" s="189"/>
      <c r="I54" s="179"/>
      <c r="J54" s="180"/>
      <c r="K54" s="179"/>
      <c r="L54" s="180"/>
      <c r="M54" s="179"/>
      <c r="N54" s="195"/>
      <c r="O54" s="179"/>
    </row>
    <row r="55" spans="1:15" s="174" customFormat="1" ht="18.95" customHeight="1">
      <c r="A55" s="174" t="s">
        <v>192</v>
      </c>
      <c r="F55" s="178"/>
      <c r="G55" s="178"/>
      <c r="H55" s="189"/>
      <c r="I55" s="179"/>
      <c r="J55" s="201"/>
      <c r="K55" s="179"/>
      <c r="L55" s="201"/>
      <c r="M55" s="179"/>
      <c r="N55" s="202"/>
      <c r="O55" s="179"/>
    </row>
    <row r="56" spans="1:15" s="174" customFormat="1" ht="18.95" customHeight="1">
      <c r="B56" s="174" t="s">
        <v>66</v>
      </c>
      <c r="F56" s="178"/>
      <c r="G56" s="178"/>
      <c r="H56" s="189"/>
      <c r="I56" s="194">
        <v>123982764.34999999</v>
      </c>
      <c r="J56" s="180"/>
      <c r="K56" s="194">
        <v>38948030.140000001</v>
      </c>
      <c r="L56" s="180"/>
      <c r="M56" s="194">
        <v>118756816.23999994</v>
      </c>
      <c r="N56" s="195"/>
      <c r="O56" s="194">
        <v>56367147.329999998</v>
      </c>
    </row>
    <row r="57" spans="1:15" s="174" customFormat="1" ht="18.95" customHeight="1">
      <c r="B57" s="174" t="s">
        <v>117</v>
      </c>
      <c r="F57" s="178"/>
      <c r="G57" s="178"/>
      <c r="H57" s="189"/>
      <c r="I57" s="196">
        <v>3082278.53</v>
      </c>
      <c r="J57" s="180"/>
      <c r="K57" s="196">
        <v>-1556189.43</v>
      </c>
      <c r="L57" s="180"/>
      <c r="M57" s="197">
        <v>0</v>
      </c>
      <c r="N57" s="198"/>
      <c r="O57" s="197">
        <v>0</v>
      </c>
    </row>
    <row r="58" spans="1:15" s="174" customFormat="1" ht="18.95" customHeight="1" thickBot="1">
      <c r="F58" s="178"/>
      <c r="G58" s="178"/>
      <c r="H58" s="189"/>
      <c r="I58" s="200">
        <v>127065042.87999986</v>
      </c>
      <c r="J58" s="180"/>
      <c r="K58" s="200">
        <v>37391840.710000001</v>
      </c>
      <c r="L58" s="180"/>
      <c r="M58" s="200">
        <v>118756816.23999994</v>
      </c>
      <c r="N58" s="203"/>
      <c r="O58" s="200">
        <v>56367147.329999998</v>
      </c>
    </row>
    <row r="59" spans="1:15" s="174" customFormat="1" ht="18.95" customHeight="1" thickTop="1">
      <c r="F59" s="178"/>
      <c r="G59" s="178"/>
      <c r="H59" s="189"/>
      <c r="I59" s="179"/>
      <c r="J59" s="180"/>
      <c r="K59" s="179"/>
      <c r="L59" s="180"/>
      <c r="M59" s="179"/>
      <c r="N59" s="203"/>
      <c r="O59" s="179"/>
    </row>
    <row r="60" spans="1:15" s="174" customFormat="1" ht="18.95" customHeight="1">
      <c r="A60" s="174" t="s">
        <v>65</v>
      </c>
      <c r="B60" s="199"/>
      <c r="F60" s="178"/>
      <c r="G60" s="178"/>
      <c r="H60" s="189"/>
      <c r="I60" s="179"/>
      <c r="J60" s="201"/>
      <c r="K60" s="179"/>
      <c r="L60" s="201"/>
      <c r="M60" s="179"/>
      <c r="N60" s="202"/>
      <c r="O60" s="179"/>
    </row>
    <row r="61" spans="1:15" s="174" customFormat="1" ht="18.95" customHeight="1" thickBot="1">
      <c r="B61" s="174" t="s">
        <v>66</v>
      </c>
      <c r="F61" s="178">
        <v>23</v>
      </c>
      <c r="G61" s="178"/>
      <c r="H61" s="189"/>
      <c r="I61" s="204">
        <v>0.17</v>
      </c>
      <c r="J61" s="205"/>
      <c r="K61" s="204">
        <v>0.05</v>
      </c>
      <c r="M61" s="204">
        <v>0.16</v>
      </c>
      <c r="N61" s="205"/>
      <c r="O61" s="204">
        <v>7.0000000000000007E-2</v>
      </c>
    </row>
    <row r="62" spans="1:15" s="174" customFormat="1" ht="18.95" customHeight="1" thickTop="1">
      <c r="F62" s="178"/>
      <c r="G62" s="178"/>
      <c r="H62" s="189"/>
      <c r="I62" s="179"/>
      <c r="J62" s="205"/>
      <c r="K62" s="179"/>
      <c r="M62" s="179"/>
      <c r="N62" s="205"/>
      <c r="O62" s="179"/>
    </row>
    <row r="63" spans="1:15" s="174" customFormat="1" ht="18.95" customHeight="1">
      <c r="F63" s="178"/>
      <c r="G63" s="178"/>
      <c r="H63" s="189"/>
      <c r="I63" s="179"/>
      <c r="J63" s="205"/>
      <c r="K63" s="179"/>
      <c r="M63" s="179"/>
      <c r="N63" s="205"/>
      <c r="O63" s="179"/>
    </row>
  </sheetData>
  <mergeCells count="17">
    <mergeCell ref="E49:G49"/>
    <mergeCell ref="E10:G10"/>
    <mergeCell ref="A42:O42"/>
    <mergeCell ref="A43:O43"/>
    <mergeCell ref="A44:O44"/>
    <mergeCell ref="A45:O45"/>
    <mergeCell ref="M46:O46"/>
    <mergeCell ref="I9:K9"/>
    <mergeCell ref="M9:O9"/>
    <mergeCell ref="I47:O47"/>
    <mergeCell ref="I48:K48"/>
    <mergeCell ref="M48:O48"/>
    <mergeCell ref="A3:O3"/>
    <mergeCell ref="A4:O4"/>
    <mergeCell ref="A5:O5"/>
    <mergeCell ref="A6:O6"/>
    <mergeCell ref="I8:O8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29"/>
  <sheetViews>
    <sheetView view="pageBreakPreview" zoomScaleNormal="100" zoomScaleSheetLayoutView="100" workbookViewId="0"/>
  </sheetViews>
  <sheetFormatPr defaultRowHeight="24" customHeight="1"/>
  <cols>
    <col min="1" max="1" width="1.28515625" style="1" customWidth="1"/>
    <col min="2" max="2" width="24.42578125" style="1" customWidth="1"/>
    <col min="3" max="4" width="2.140625" style="1" customWidth="1"/>
    <col min="5" max="5" width="0.85546875" style="1" customWidth="1"/>
    <col min="6" max="6" width="10.140625" style="1" customWidth="1"/>
    <col min="7" max="7" width="0.5703125" style="1" customWidth="1"/>
    <col min="8" max="8" width="10.7109375" style="1" customWidth="1"/>
    <col min="9" max="9" width="0.5703125" style="1" customWidth="1"/>
    <col min="10" max="10" width="10.7109375" style="1" customWidth="1"/>
    <col min="11" max="11" width="0.5703125" style="1" customWidth="1"/>
    <col min="12" max="12" width="10.7109375" style="1" customWidth="1"/>
    <col min="13" max="13" width="0.5703125" style="1" customWidth="1"/>
    <col min="14" max="14" width="10.7109375" style="1" customWidth="1"/>
    <col min="15" max="15" width="0.5703125" style="1" customWidth="1"/>
    <col min="16" max="16" width="9.28515625" style="1" bestFit="1" customWidth="1"/>
    <col min="17" max="17" width="0.5703125" style="1" customWidth="1"/>
    <col min="18" max="18" width="10.140625" style="1" bestFit="1" customWidth="1"/>
    <col min="19" max="19" width="0.5703125" style="1" customWidth="1"/>
    <col min="20" max="20" width="10.7109375" style="1" customWidth="1"/>
    <col min="21" max="21" width="0.5703125" style="1" customWidth="1"/>
    <col min="22" max="22" width="10.7109375" style="1" customWidth="1"/>
    <col min="23" max="23" width="0.5703125" style="1" customWidth="1"/>
    <col min="24" max="24" width="10.7109375" style="1" customWidth="1"/>
    <col min="25" max="16384" width="9.140625" style="1"/>
  </cols>
  <sheetData>
    <row r="1" spans="1:24" s="97" customFormat="1" ht="21" customHeight="1">
      <c r="W1" s="98" t="s">
        <v>102</v>
      </c>
    </row>
    <row r="2" spans="1:24" s="97" customFormat="1" ht="21" customHeight="1">
      <c r="W2" s="95" t="s">
        <v>103</v>
      </c>
    </row>
    <row r="3" spans="1:24" s="97" customFormat="1" ht="21" customHeight="1">
      <c r="A3" s="338" t="s">
        <v>80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</row>
    <row r="4" spans="1:24" s="99" customFormat="1" ht="21" customHeight="1">
      <c r="A4" s="339" t="s">
        <v>83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</row>
    <row r="5" spans="1:24" s="99" customFormat="1" ht="21" customHeight="1">
      <c r="A5" s="339" t="s">
        <v>101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</row>
    <row r="6" spans="1:24" s="99" customFormat="1" ht="23.25">
      <c r="A6" s="339" t="s">
        <v>193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</row>
    <row r="7" spans="1:24" s="54" customFormat="1" ht="9.9499999999999993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</row>
    <row r="8" spans="1:24" s="266" customFormat="1" ht="15.95" customHeight="1">
      <c r="A8" s="264"/>
      <c r="B8" s="264"/>
      <c r="C8" s="264"/>
      <c r="D8" s="264"/>
      <c r="E8" s="264"/>
      <c r="F8" s="342" t="s">
        <v>61</v>
      </c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</row>
    <row r="9" spans="1:24" s="266" customFormat="1" ht="15.95" customHeight="1">
      <c r="F9" s="341" t="s">
        <v>29</v>
      </c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</row>
    <row r="10" spans="1:24" s="266" customFormat="1" ht="15.95" customHeight="1">
      <c r="A10" s="267"/>
      <c r="B10" s="267"/>
      <c r="C10" s="267"/>
      <c r="D10" s="267"/>
      <c r="F10" s="264" t="s">
        <v>51</v>
      </c>
      <c r="G10" s="264"/>
      <c r="H10" s="264" t="s">
        <v>32</v>
      </c>
      <c r="I10" s="264"/>
      <c r="J10" s="268" t="s">
        <v>85</v>
      </c>
      <c r="K10" s="264"/>
      <c r="L10" s="341" t="s">
        <v>27</v>
      </c>
      <c r="M10" s="341"/>
      <c r="N10" s="341"/>
      <c r="O10" s="341"/>
      <c r="P10" s="341"/>
      <c r="Q10" s="264"/>
      <c r="R10" s="264" t="s">
        <v>30</v>
      </c>
      <c r="S10" s="264"/>
      <c r="T10" s="264" t="s">
        <v>129</v>
      </c>
      <c r="U10" s="264"/>
      <c r="V10" s="269" t="s">
        <v>153</v>
      </c>
      <c r="W10" s="264"/>
      <c r="X10" s="264" t="s">
        <v>30</v>
      </c>
    </row>
    <row r="11" spans="1:24" s="266" customFormat="1" ht="15.95" customHeight="1">
      <c r="A11" s="267"/>
      <c r="B11" s="267"/>
      <c r="C11" s="267"/>
      <c r="D11" s="267"/>
      <c r="F11" s="264" t="s">
        <v>31</v>
      </c>
      <c r="G11" s="264"/>
      <c r="H11" s="264" t="s">
        <v>7</v>
      </c>
      <c r="I11" s="264"/>
      <c r="J11" s="270" t="s">
        <v>155</v>
      </c>
      <c r="K11" s="264"/>
      <c r="L11" s="341" t="s">
        <v>13</v>
      </c>
      <c r="M11" s="341"/>
      <c r="N11" s="341"/>
      <c r="P11" s="271" t="s">
        <v>4</v>
      </c>
      <c r="Q11" s="264"/>
      <c r="R11" s="264" t="s">
        <v>33</v>
      </c>
      <c r="S11" s="264"/>
      <c r="T11" s="264"/>
      <c r="U11" s="264"/>
      <c r="V11" s="264" t="s">
        <v>154</v>
      </c>
      <c r="W11" s="264"/>
      <c r="X11" s="264" t="s">
        <v>33</v>
      </c>
    </row>
    <row r="12" spans="1:24" s="266" customFormat="1" ht="15.95" customHeight="1">
      <c r="F12" s="264" t="s">
        <v>106</v>
      </c>
      <c r="G12" s="264"/>
      <c r="H12" s="264"/>
      <c r="I12" s="264"/>
      <c r="J12" s="264" t="s">
        <v>156</v>
      </c>
      <c r="K12" s="264"/>
      <c r="L12" s="264" t="s">
        <v>105</v>
      </c>
      <c r="M12" s="264"/>
      <c r="N12" s="264" t="s">
        <v>105</v>
      </c>
      <c r="O12" s="264"/>
      <c r="P12" s="264"/>
      <c r="Q12" s="264"/>
      <c r="R12" s="264" t="s">
        <v>84</v>
      </c>
      <c r="S12" s="264"/>
      <c r="T12" s="264"/>
      <c r="U12" s="264"/>
      <c r="V12" s="269" t="s">
        <v>135</v>
      </c>
      <c r="W12" s="264"/>
    </row>
    <row r="13" spans="1:24" s="266" customFormat="1" ht="15.95" customHeight="1">
      <c r="B13" s="340" t="s">
        <v>41</v>
      </c>
      <c r="C13" s="340"/>
      <c r="D13" s="340"/>
      <c r="E13" s="272"/>
      <c r="F13" s="273"/>
      <c r="H13" s="273"/>
      <c r="J13" s="274" t="s">
        <v>137</v>
      </c>
      <c r="K13" s="264"/>
      <c r="L13" s="265" t="s">
        <v>16</v>
      </c>
      <c r="M13" s="264"/>
      <c r="N13" s="265" t="s">
        <v>129</v>
      </c>
      <c r="O13" s="264"/>
      <c r="P13" s="265"/>
      <c r="Q13" s="264"/>
      <c r="R13" s="273"/>
      <c r="S13" s="264"/>
      <c r="T13" s="265"/>
      <c r="U13" s="264"/>
      <c r="V13" s="275" t="s">
        <v>136</v>
      </c>
      <c r="W13" s="264"/>
      <c r="X13" s="265"/>
    </row>
    <row r="14" spans="1:24" s="266" customFormat="1" ht="15.95" customHeight="1">
      <c r="A14" s="276" t="s">
        <v>181</v>
      </c>
      <c r="B14" s="276"/>
      <c r="C14" s="264"/>
      <c r="D14" s="264"/>
      <c r="F14" s="277">
        <v>375000000</v>
      </c>
      <c r="G14" s="278"/>
      <c r="H14" s="277">
        <v>922834728</v>
      </c>
      <c r="I14" s="278"/>
      <c r="J14" s="277">
        <v>5627738.3099999996</v>
      </c>
      <c r="K14" s="278"/>
      <c r="L14" s="277">
        <v>37500000</v>
      </c>
      <c r="M14" s="278"/>
      <c r="N14" s="279">
        <v>197240598.36000001</v>
      </c>
      <c r="O14" s="278"/>
      <c r="P14" s="277">
        <v>102776848.27</v>
      </c>
      <c r="Q14" s="278"/>
      <c r="R14" s="277">
        <v>1640979912.9400001</v>
      </c>
      <c r="S14" s="278"/>
      <c r="T14" s="277">
        <v>-197240598.36000001</v>
      </c>
      <c r="U14" s="278"/>
      <c r="V14" s="277">
        <v>1655986.8</v>
      </c>
      <c r="W14" s="278"/>
      <c r="X14" s="277">
        <v>1445395301.3800001</v>
      </c>
    </row>
    <row r="15" spans="1:24" s="266" customFormat="1" ht="15.95" customHeight="1">
      <c r="A15" s="280" t="s">
        <v>200</v>
      </c>
      <c r="B15" s="276"/>
      <c r="C15" s="264">
        <v>24</v>
      </c>
      <c r="D15" s="264"/>
      <c r="F15" s="281">
        <v>0</v>
      </c>
      <c r="G15" s="278"/>
      <c r="H15" s="281">
        <v>0</v>
      </c>
      <c r="I15" s="278"/>
      <c r="J15" s="281">
        <v>0</v>
      </c>
      <c r="K15" s="278"/>
      <c r="L15" s="281">
        <v>0</v>
      </c>
      <c r="M15" s="278"/>
      <c r="N15" s="281">
        <v>0</v>
      </c>
      <c r="O15" s="278"/>
      <c r="P15" s="282">
        <v>-71999990</v>
      </c>
      <c r="Q15" s="282"/>
      <c r="R15" s="282">
        <v>-71999990</v>
      </c>
      <c r="S15" s="278"/>
      <c r="T15" s="281">
        <v>0</v>
      </c>
      <c r="U15" s="278"/>
      <c r="V15" s="281">
        <v>0</v>
      </c>
      <c r="W15" s="278"/>
      <c r="X15" s="277">
        <v>-71999990</v>
      </c>
    </row>
    <row r="16" spans="1:24" s="266" customFormat="1" ht="15.75" customHeight="1">
      <c r="A16" s="276" t="s">
        <v>204</v>
      </c>
      <c r="B16" s="276"/>
      <c r="C16" s="264"/>
      <c r="D16" s="264"/>
      <c r="F16" s="281">
        <v>0</v>
      </c>
      <c r="G16" s="278"/>
      <c r="H16" s="281">
        <v>0</v>
      </c>
      <c r="I16" s="278"/>
      <c r="J16" s="281">
        <v>0</v>
      </c>
      <c r="K16" s="278"/>
      <c r="L16" s="281">
        <v>0</v>
      </c>
      <c r="M16" s="278"/>
      <c r="N16" s="281">
        <v>0</v>
      </c>
      <c r="O16" s="278"/>
      <c r="P16" s="281">
        <v>0</v>
      </c>
      <c r="Q16" s="278"/>
      <c r="R16" s="281">
        <v>0</v>
      </c>
      <c r="S16" s="278"/>
      <c r="T16" s="281">
        <v>0</v>
      </c>
      <c r="U16" s="278"/>
      <c r="V16" s="282">
        <v>-214537.5</v>
      </c>
      <c r="W16" s="278"/>
      <c r="X16" s="283">
        <v>-214537.5</v>
      </c>
    </row>
    <row r="17" spans="1:24" s="266" customFormat="1" ht="15.95" customHeight="1">
      <c r="A17" s="276" t="s">
        <v>205</v>
      </c>
      <c r="C17" s="264"/>
      <c r="D17" s="264"/>
      <c r="F17" s="281">
        <v>0</v>
      </c>
      <c r="G17" s="278"/>
      <c r="H17" s="281">
        <v>0</v>
      </c>
      <c r="I17" s="278"/>
      <c r="J17" s="281">
        <v>0</v>
      </c>
      <c r="K17" s="278"/>
      <c r="L17" s="281">
        <v>0</v>
      </c>
      <c r="M17" s="278"/>
      <c r="N17" s="281">
        <v>0</v>
      </c>
      <c r="O17" s="278"/>
      <c r="P17" s="279">
        <v>123982764.34999999</v>
      </c>
      <c r="Q17" s="278"/>
      <c r="R17" s="279">
        <v>123982764.34999999</v>
      </c>
      <c r="S17" s="278"/>
      <c r="T17" s="281">
        <v>0</v>
      </c>
      <c r="U17" s="278"/>
      <c r="V17" s="279">
        <v>3082278.53</v>
      </c>
      <c r="W17" s="278"/>
      <c r="X17" s="283">
        <v>127065042.87999986</v>
      </c>
    </row>
    <row r="18" spans="1:24" s="266" customFormat="1" ht="15.95" customHeight="1" thickBot="1">
      <c r="A18" s="276" t="s">
        <v>194</v>
      </c>
      <c r="B18" s="276"/>
      <c r="C18" s="264"/>
      <c r="D18" s="264"/>
      <c r="F18" s="284">
        <v>375000000</v>
      </c>
      <c r="G18" s="278"/>
      <c r="H18" s="284">
        <v>922834728</v>
      </c>
      <c r="I18" s="278"/>
      <c r="J18" s="284">
        <v>5627738.3099999996</v>
      </c>
      <c r="K18" s="278"/>
      <c r="L18" s="284">
        <v>37500000</v>
      </c>
      <c r="M18" s="278"/>
      <c r="N18" s="284">
        <v>197240598.36000001</v>
      </c>
      <c r="O18" s="278"/>
      <c r="P18" s="284">
        <v>154759622.62</v>
      </c>
      <c r="Q18" s="278"/>
      <c r="R18" s="284">
        <v>1692962687.29</v>
      </c>
      <c r="S18" s="278"/>
      <c r="T18" s="284">
        <v>-197240598.36000001</v>
      </c>
      <c r="U18" s="278"/>
      <c r="V18" s="284">
        <v>4523727.83</v>
      </c>
      <c r="W18" s="278"/>
      <c r="X18" s="284">
        <v>1500245816.76</v>
      </c>
    </row>
    <row r="19" spans="1:24" s="266" customFormat="1" ht="15.95" customHeight="1" thickTop="1">
      <c r="B19" s="285"/>
      <c r="C19" s="285"/>
      <c r="D19" s="285"/>
      <c r="E19" s="272"/>
      <c r="J19" s="286"/>
      <c r="K19" s="264"/>
      <c r="L19" s="264"/>
      <c r="M19" s="264"/>
      <c r="N19" s="264"/>
      <c r="O19" s="264"/>
      <c r="P19" s="278"/>
      <c r="Q19" s="264"/>
      <c r="R19" s="287"/>
      <c r="S19" s="264"/>
      <c r="T19" s="264"/>
      <c r="U19" s="264"/>
      <c r="V19" s="288"/>
      <c r="W19" s="264"/>
      <c r="X19" s="278"/>
    </row>
    <row r="20" spans="1:24" s="266" customFormat="1" ht="15.95" customHeight="1">
      <c r="A20" s="280" t="s">
        <v>174</v>
      </c>
      <c r="B20" s="280"/>
      <c r="C20" s="280"/>
      <c r="D20" s="280"/>
      <c r="F20" s="277">
        <v>375000000</v>
      </c>
      <c r="G20" s="278"/>
      <c r="H20" s="277">
        <v>922834728</v>
      </c>
      <c r="I20" s="278"/>
      <c r="J20" s="277">
        <v>5627738.3099999996</v>
      </c>
      <c r="K20" s="278"/>
      <c r="L20" s="277">
        <v>37500000</v>
      </c>
      <c r="M20" s="278"/>
      <c r="N20" s="279">
        <v>197240598.36000001</v>
      </c>
      <c r="O20" s="278"/>
      <c r="P20" s="277">
        <v>30768162.07</v>
      </c>
      <c r="Q20" s="278"/>
      <c r="R20" s="277">
        <v>1568971226.74</v>
      </c>
      <c r="S20" s="278"/>
      <c r="T20" s="277">
        <v>-197240598.36000001</v>
      </c>
      <c r="U20" s="278"/>
      <c r="V20" s="277">
        <v>2914097.0599999996</v>
      </c>
      <c r="W20" s="278"/>
      <c r="X20" s="277">
        <v>1374644725.4400001</v>
      </c>
    </row>
    <row r="21" spans="1:24" s="266" customFormat="1" ht="15.95" customHeight="1">
      <c r="A21" s="280" t="s">
        <v>203</v>
      </c>
      <c r="B21" s="280"/>
      <c r="C21" s="280"/>
      <c r="D21" s="280"/>
      <c r="F21" s="281">
        <v>0</v>
      </c>
      <c r="G21" s="278"/>
      <c r="H21" s="281">
        <v>0</v>
      </c>
      <c r="I21" s="278"/>
      <c r="J21" s="281">
        <v>0</v>
      </c>
      <c r="K21" s="278"/>
      <c r="L21" s="281">
        <v>0</v>
      </c>
      <c r="M21" s="278"/>
      <c r="N21" s="281">
        <v>0</v>
      </c>
      <c r="O21" s="278"/>
      <c r="P21" s="281">
        <v>0</v>
      </c>
      <c r="Q21" s="278"/>
      <c r="R21" s="281">
        <v>0</v>
      </c>
      <c r="S21" s="278"/>
      <c r="T21" s="281">
        <v>0</v>
      </c>
      <c r="U21" s="278"/>
      <c r="V21" s="277">
        <v>369000</v>
      </c>
      <c r="W21" s="278"/>
      <c r="X21" s="277">
        <v>369000</v>
      </c>
    </row>
    <row r="22" spans="1:24" s="266" customFormat="1" ht="15.95" customHeight="1">
      <c r="A22" s="280" t="s">
        <v>200</v>
      </c>
      <c r="B22" s="280"/>
      <c r="C22" s="280"/>
      <c r="D22" s="280"/>
      <c r="F22" s="281">
        <v>0</v>
      </c>
      <c r="G22" s="278"/>
      <c r="H22" s="281">
        <v>0</v>
      </c>
      <c r="I22" s="278"/>
      <c r="J22" s="281">
        <v>0</v>
      </c>
      <c r="K22" s="278"/>
      <c r="L22" s="281">
        <v>0</v>
      </c>
      <c r="M22" s="278"/>
      <c r="N22" s="281">
        <v>0</v>
      </c>
      <c r="O22" s="278"/>
      <c r="P22" s="282">
        <v>-35999995.000000015</v>
      </c>
      <c r="Q22" s="282"/>
      <c r="R22" s="282">
        <v>-35999995.000000015</v>
      </c>
      <c r="S22" s="278"/>
      <c r="T22" s="281">
        <v>0</v>
      </c>
      <c r="U22" s="278"/>
      <c r="V22" s="281">
        <v>0</v>
      </c>
      <c r="W22" s="278"/>
      <c r="X22" s="277">
        <v>-35999995.000000015</v>
      </c>
    </row>
    <row r="23" spans="1:24" s="266" customFormat="1" ht="15.95" customHeight="1">
      <c r="A23" s="276" t="s">
        <v>204</v>
      </c>
      <c r="C23" s="264"/>
      <c r="D23" s="264"/>
      <c r="F23" s="281">
        <v>0</v>
      </c>
      <c r="G23" s="278"/>
      <c r="H23" s="281">
        <v>0</v>
      </c>
      <c r="I23" s="278"/>
      <c r="J23" s="281">
        <v>0</v>
      </c>
      <c r="K23" s="278"/>
      <c r="L23" s="281">
        <v>0</v>
      </c>
      <c r="M23" s="278"/>
      <c r="N23" s="281">
        <v>0</v>
      </c>
      <c r="O23" s="278"/>
      <c r="P23" s="281">
        <v>0</v>
      </c>
      <c r="Q23" s="278"/>
      <c r="R23" s="281">
        <v>0</v>
      </c>
      <c r="S23" s="278"/>
      <c r="T23" s="281">
        <v>0</v>
      </c>
      <c r="U23" s="278"/>
      <c r="V23" s="282">
        <v>-171630</v>
      </c>
      <c r="W23" s="278"/>
      <c r="X23" s="283">
        <v>-171630</v>
      </c>
    </row>
    <row r="24" spans="1:24" s="266" customFormat="1" ht="15.95" customHeight="1">
      <c r="A24" s="276" t="s">
        <v>205</v>
      </c>
      <c r="C24" s="264"/>
      <c r="D24" s="264"/>
      <c r="F24" s="281">
        <v>0</v>
      </c>
      <c r="G24" s="278"/>
      <c r="H24" s="281">
        <v>0</v>
      </c>
      <c r="I24" s="278"/>
      <c r="J24" s="281">
        <v>0</v>
      </c>
      <c r="K24" s="278"/>
      <c r="L24" s="281">
        <v>0</v>
      </c>
      <c r="M24" s="278"/>
      <c r="N24" s="281">
        <v>0</v>
      </c>
      <c r="O24" s="278"/>
      <c r="P24" s="277">
        <v>38948030.140000001</v>
      </c>
      <c r="Q24" s="278"/>
      <c r="R24" s="277">
        <v>38948030.140000001</v>
      </c>
      <c r="S24" s="278"/>
      <c r="T24" s="281">
        <v>0</v>
      </c>
      <c r="U24" s="278"/>
      <c r="V24" s="282">
        <v>-1556189.43</v>
      </c>
      <c r="W24" s="278"/>
      <c r="X24" s="283">
        <v>37391840.710000001</v>
      </c>
    </row>
    <row r="25" spans="1:24" s="266" customFormat="1" ht="15.95" customHeight="1" thickBot="1">
      <c r="A25" s="276" t="s">
        <v>206</v>
      </c>
      <c r="B25" s="276"/>
      <c r="C25" s="264"/>
      <c r="D25" s="264"/>
      <c r="F25" s="284">
        <v>375000000</v>
      </c>
      <c r="G25" s="278"/>
      <c r="H25" s="284">
        <v>922834728</v>
      </c>
      <c r="I25" s="278"/>
      <c r="J25" s="284">
        <v>5627738.3099999996</v>
      </c>
      <c r="K25" s="278"/>
      <c r="L25" s="284">
        <v>37500000</v>
      </c>
      <c r="M25" s="278"/>
      <c r="N25" s="284">
        <v>197240598.36000001</v>
      </c>
      <c r="O25" s="278"/>
      <c r="P25" s="284">
        <v>33716197.210000001</v>
      </c>
      <c r="Q25" s="278"/>
      <c r="R25" s="284">
        <v>1571919261.8800001</v>
      </c>
      <c r="S25" s="278"/>
      <c r="T25" s="284">
        <v>-197240598.36000001</v>
      </c>
      <c r="U25" s="278"/>
      <c r="V25" s="284">
        <v>1555277.63</v>
      </c>
      <c r="W25" s="278"/>
      <c r="X25" s="284">
        <v>1376233941.1500001</v>
      </c>
    </row>
    <row r="26" spans="1:24" s="266" customFormat="1" ht="15.95" customHeight="1" thickTop="1">
      <c r="B26" s="289"/>
      <c r="C26" s="289"/>
      <c r="D26" s="289"/>
      <c r="K26" s="264"/>
      <c r="L26" s="264"/>
      <c r="M26" s="264"/>
      <c r="N26" s="264"/>
      <c r="O26" s="264"/>
      <c r="P26" s="264"/>
      <c r="Q26" s="264"/>
      <c r="S26" s="264"/>
      <c r="T26" s="264"/>
      <c r="U26" s="264"/>
      <c r="V26" s="287"/>
      <c r="W26" s="264"/>
      <c r="X26" s="264"/>
    </row>
    <row r="27" spans="1:24" s="266" customFormat="1" ht="15.95" customHeight="1">
      <c r="A27" s="276"/>
      <c r="B27" s="276"/>
      <c r="C27" s="264"/>
      <c r="D27" s="264"/>
      <c r="F27" s="277"/>
      <c r="G27" s="278"/>
      <c r="H27" s="277"/>
      <c r="I27" s="278"/>
      <c r="J27" s="277"/>
      <c r="K27" s="278"/>
      <c r="L27" s="277"/>
      <c r="M27" s="278"/>
      <c r="N27" s="277"/>
      <c r="O27" s="278"/>
      <c r="P27" s="277"/>
      <c r="Q27" s="278"/>
      <c r="R27" s="277"/>
      <c r="S27" s="278"/>
      <c r="T27" s="277"/>
      <c r="U27" s="278"/>
      <c r="V27" s="277"/>
      <c r="W27" s="278"/>
      <c r="X27" s="277"/>
    </row>
    <row r="28" spans="1:24" ht="24.75" customHeight="1">
      <c r="A28" s="55"/>
      <c r="B28" s="55"/>
      <c r="C28" s="4"/>
      <c r="D28" s="4"/>
      <c r="F28" s="56"/>
      <c r="G28" s="57"/>
      <c r="H28" s="56"/>
      <c r="I28" s="57"/>
      <c r="J28" s="56"/>
      <c r="K28" s="57"/>
      <c r="L28" s="56"/>
      <c r="M28" s="57"/>
      <c r="N28" s="56"/>
      <c r="O28" s="57"/>
      <c r="P28" s="56"/>
      <c r="Q28" s="57"/>
      <c r="R28" s="56"/>
      <c r="S28" s="57"/>
      <c r="T28" s="56"/>
      <c r="U28" s="57"/>
      <c r="V28" s="56"/>
      <c r="W28" s="57"/>
      <c r="X28" s="56"/>
    </row>
    <row r="29" spans="1:24" ht="21" customHeight="1">
      <c r="A29" s="55"/>
      <c r="B29" s="55"/>
      <c r="C29" s="4"/>
      <c r="D29" s="4"/>
      <c r="F29" s="56"/>
      <c r="G29" s="57"/>
      <c r="H29" s="56"/>
      <c r="I29" s="57"/>
      <c r="J29" s="56"/>
      <c r="K29" s="57"/>
      <c r="L29" s="56"/>
      <c r="M29" s="57"/>
      <c r="N29" s="56"/>
      <c r="O29" s="57"/>
      <c r="P29" s="56"/>
      <c r="Q29" s="57"/>
      <c r="R29" s="56"/>
      <c r="S29" s="57"/>
      <c r="T29" s="56"/>
      <c r="U29" s="57"/>
      <c r="V29" s="56"/>
      <c r="W29" s="57"/>
      <c r="X29" s="56"/>
    </row>
  </sheetData>
  <mergeCells count="9">
    <mergeCell ref="A3:X3"/>
    <mergeCell ref="A4:X4"/>
    <mergeCell ref="A5:X5"/>
    <mergeCell ref="A6:X6"/>
    <mergeCell ref="B13:D13"/>
    <mergeCell ref="L10:P10"/>
    <mergeCell ref="L11:N11"/>
    <mergeCell ref="F8:X8"/>
    <mergeCell ref="F9:X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4"/>
  <sheetViews>
    <sheetView view="pageBreakPreview" zoomScaleNormal="100" zoomScaleSheetLayoutView="100" workbookViewId="0"/>
  </sheetViews>
  <sheetFormatPr defaultRowHeight="24" customHeight="1"/>
  <cols>
    <col min="1" max="1" width="1.5703125" style="8" customWidth="1"/>
    <col min="2" max="2" width="2.140625" style="8" customWidth="1"/>
    <col min="3" max="3" width="33.5703125" style="8" customWidth="1"/>
    <col min="4" max="4" width="3.7109375" style="8" customWidth="1"/>
    <col min="5" max="5" width="2.42578125" style="8" customWidth="1"/>
    <col min="6" max="6" width="0.7109375" style="8" customWidth="1"/>
    <col min="7" max="7" width="13" style="8" customWidth="1"/>
    <col min="8" max="8" width="0.7109375" style="8" customWidth="1"/>
    <col min="9" max="9" width="12.7109375" style="8" customWidth="1"/>
    <col min="10" max="10" width="0.7109375" style="8" customWidth="1"/>
    <col min="11" max="11" width="12" style="8" customWidth="1"/>
    <col min="12" max="12" width="0.7109375" style="8" customWidth="1"/>
    <col min="13" max="13" width="12.7109375" style="8" customWidth="1"/>
    <col min="14" max="14" width="0.7109375" style="8" customWidth="1"/>
    <col min="15" max="15" width="12.85546875" style="8" bestFit="1" customWidth="1"/>
    <col min="16" max="16" width="0.7109375" style="8" customWidth="1"/>
    <col min="17" max="17" width="13.5703125" style="8" customWidth="1"/>
    <col min="18" max="18" width="0.7109375" style="8" customWidth="1"/>
    <col min="19" max="19" width="14" style="8" customWidth="1"/>
    <col min="20" max="16384" width="9.140625" style="8"/>
  </cols>
  <sheetData>
    <row r="1" spans="1:19" ht="21" customHeight="1">
      <c r="Q1" s="100" t="s">
        <v>102</v>
      </c>
    </row>
    <row r="2" spans="1:19" ht="21" customHeight="1">
      <c r="Q2" s="100" t="s">
        <v>103</v>
      </c>
    </row>
    <row r="3" spans="1:19" ht="21" customHeight="1">
      <c r="A3" s="346" t="s">
        <v>79</v>
      </c>
      <c r="B3" s="346"/>
      <c r="C3" s="346"/>
      <c r="D3" s="346"/>
      <c r="E3" s="346"/>
      <c r="F3" s="346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</row>
    <row r="4" spans="1:19" s="9" customFormat="1" ht="21" customHeight="1">
      <c r="A4" s="348" t="s">
        <v>83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</row>
    <row r="5" spans="1:19" s="9" customFormat="1" ht="21" customHeight="1">
      <c r="A5" s="348" t="s">
        <v>73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</row>
    <row r="6" spans="1:19" s="9" customFormat="1" ht="23.25">
      <c r="A6" s="349" t="s">
        <v>193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</row>
    <row r="7" spans="1:19" s="9" customFormat="1" ht="9.9499999999999993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s="101" customFormat="1" ht="18.95" customHeight="1">
      <c r="A8" s="101" t="s">
        <v>24</v>
      </c>
      <c r="G8" s="345" t="s">
        <v>61</v>
      </c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</row>
    <row r="9" spans="1:19" s="101" customFormat="1" ht="18.95" customHeight="1">
      <c r="G9" s="345" t="s">
        <v>60</v>
      </c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</row>
    <row r="10" spans="1:19" s="101" customFormat="1" ht="18.95" customHeight="1">
      <c r="G10" s="103" t="s">
        <v>51</v>
      </c>
      <c r="H10" s="103"/>
      <c r="I10" s="104" t="s">
        <v>32</v>
      </c>
      <c r="J10" s="103"/>
      <c r="K10" s="345" t="s">
        <v>27</v>
      </c>
      <c r="L10" s="345"/>
      <c r="M10" s="345"/>
      <c r="N10" s="345"/>
      <c r="O10" s="345"/>
      <c r="P10" s="103"/>
      <c r="Q10" s="103" t="s">
        <v>129</v>
      </c>
      <c r="R10" s="103"/>
      <c r="S10" s="103" t="s">
        <v>30</v>
      </c>
    </row>
    <row r="11" spans="1:19" s="101" customFormat="1" ht="18.95" customHeight="1">
      <c r="G11" s="103" t="s">
        <v>31</v>
      </c>
      <c r="H11" s="103"/>
      <c r="I11" s="103" t="s">
        <v>7</v>
      </c>
      <c r="J11" s="103"/>
      <c r="K11" s="343" t="s">
        <v>13</v>
      </c>
      <c r="L11" s="343"/>
      <c r="M11" s="343"/>
      <c r="N11" s="103"/>
      <c r="O11" s="103" t="s">
        <v>4</v>
      </c>
      <c r="P11" s="103"/>
      <c r="Q11" s="103"/>
      <c r="R11" s="103"/>
      <c r="S11" s="103" t="s">
        <v>33</v>
      </c>
    </row>
    <row r="12" spans="1:19" s="101" customFormat="1" ht="18.95" customHeight="1">
      <c r="G12" s="103" t="s">
        <v>130</v>
      </c>
      <c r="H12" s="103"/>
      <c r="I12" s="103"/>
      <c r="J12" s="103"/>
      <c r="K12" s="105" t="s">
        <v>105</v>
      </c>
      <c r="L12" s="103"/>
      <c r="M12" s="103" t="s">
        <v>105</v>
      </c>
      <c r="N12" s="103"/>
      <c r="P12" s="103"/>
      <c r="Q12" s="103"/>
      <c r="R12" s="103"/>
    </row>
    <row r="13" spans="1:19" s="101" customFormat="1" ht="18.95" customHeight="1">
      <c r="C13" s="344" t="s">
        <v>41</v>
      </c>
      <c r="D13" s="344"/>
      <c r="E13" s="344"/>
      <c r="F13" s="106"/>
      <c r="G13" s="102"/>
      <c r="H13" s="103"/>
      <c r="I13" s="102"/>
      <c r="J13" s="103"/>
      <c r="K13" s="107" t="s">
        <v>16</v>
      </c>
      <c r="L13" s="103"/>
      <c r="M13" s="102" t="s">
        <v>129</v>
      </c>
      <c r="N13" s="103"/>
      <c r="O13" s="102"/>
      <c r="P13" s="103"/>
      <c r="Q13" s="102"/>
      <c r="R13" s="103"/>
      <c r="S13" s="102"/>
    </row>
    <row r="14" spans="1:19" s="101" customFormat="1" ht="18.95" customHeight="1">
      <c r="A14" s="101" t="s">
        <v>181</v>
      </c>
      <c r="G14" s="108">
        <v>375000000</v>
      </c>
      <c r="H14" s="108"/>
      <c r="I14" s="108">
        <v>922834728</v>
      </c>
      <c r="J14" s="108"/>
      <c r="K14" s="108">
        <v>37500000</v>
      </c>
      <c r="L14" s="108"/>
      <c r="M14" s="109">
        <v>197240598.36000001</v>
      </c>
      <c r="N14" s="108"/>
      <c r="O14" s="108">
        <v>92175886.699999973</v>
      </c>
      <c r="P14" s="108"/>
      <c r="Q14" s="110">
        <v>-197240598.36000001</v>
      </c>
      <c r="R14" s="108"/>
      <c r="S14" s="108">
        <v>1427510614.7000003</v>
      </c>
    </row>
    <row r="15" spans="1:19" s="101" customFormat="1" ht="18.95" customHeight="1">
      <c r="A15" s="101" t="s">
        <v>200</v>
      </c>
      <c r="D15" s="101">
        <v>24</v>
      </c>
      <c r="G15" s="290">
        <v>0</v>
      </c>
      <c r="H15" s="108"/>
      <c r="I15" s="290">
        <v>0</v>
      </c>
      <c r="J15" s="111"/>
      <c r="K15" s="290">
        <v>0</v>
      </c>
      <c r="L15" s="111"/>
      <c r="M15" s="290">
        <v>0</v>
      </c>
      <c r="N15" s="108"/>
      <c r="O15" s="216">
        <v>-71999990</v>
      </c>
      <c r="P15" s="108"/>
      <c r="Q15" s="290">
        <v>0</v>
      </c>
      <c r="R15" s="108"/>
      <c r="S15" s="216">
        <v>-71999990</v>
      </c>
    </row>
    <row r="16" spans="1:19" s="101" customFormat="1" ht="18.95" customHeight="1">
      <c r="A16" s="101" t="s">
        <v>116</v>
      </c>
      <c r="G16" s="290">
        <v>0</v>
      </c>
      <c r="H16" s="108"/>
      <c r="I16" s="290">
        <v>0</v>
      </c>
      <c r="J16" s="111"/>
      <c r="K16" s="290">
        <v>0</v>
      </c>
      <c r="L16" s="111"/>
      <c r="M16" s="290">
        <v>0</v>
      </c>
      <c r="N16" s="111"/>
      <c r="O16" s="108">
        <v>118756816.23999994</v>
      </c>
      <c r="P16" s="111"/>
      <c r="Q16" s="290">
        <v>0</v>
      </c>
      <c r="R16" s="111"/>
      <c r="S16" s="108">
        <v>118756816.23999994</v>
      </c>
    </row>
    <row r="17" spans="1:19" s="101" customFormat="1" ht="18.95" customHeight="1" thickBot="1">
      <c r="A17" s="101" t="s">
        <v>194</v>
      </c>
      <c r="G17" s="112">
        <v>375000000</v>
      </c>
      <c r="H17" s="108"/>
      <c r="I17" s="112">
        <v>922834728</v>
      </c>
      <c r="J17" s="108"/>
      <c r="K17" s="112">
        <v>37500000</v>
      </c>
      <c r="L17" s="108"/>
      <c r="M17" s="113">
        <v>197240598.36000001</v>
      </c>
      <c r="N17" s="108"/>
      <c r="O17" s="112">
        <v>138932712.93999988</v>
      </c>
      <c r="P17" s="108"/>
      <c r="Q17" s="114">
        <v>-197240598.36000001</v>
      </c>
      <c r="R17" s="108"/>
      <c r="S17" s="112">
        <v>1474267440.9400001</v>
      </c>
    </row>
    <row r="18" spans="1:19" s="101" customFormat="1" ht="18.95" customHeight="1" thickTop="1">
      <c r="C18" s="130"/>
      <c r="D18" s="130"/>
      <c r="E18" s="130"/>
      <c r="F18" s="106"/>
      <c r="G18" s="103"/>
      <c r="H18" s="103"/>
      <c r="I18" s="103"/>
      <c r="J18" s="103"/>
      <c r="K18" s="105"/>
      <c r="L18" s="103"/>
      <c r="M18" s="103"/>
      <c r="N18" s="103"/>
      <c r="O18" s="103"/>
      <c r="P18" s="103"/>
      <c r="Q18" s="103"/>
      <c r="R18" s="103"/>
      <c r="S18" s="103"/>
    </row>
    <row r="19" spans="1:19" s="101" customFormat="1" ht="18.95" customHeight="1">
      <c r="A19" s="101" t="s">
        <v>175</v>
      </c>
      <c r="G19" s="108">
        <v>375000000</v>
      </c>
      <c r="H19" s="108"/>
      <c r="I19" s="108">
        <v>922834728</v>
      </c>
      <c r="J19" s="108"/>
      <c r="K19" s="108">
        <v>37500000</v>
      </c>
      <c r="L19" s="108"/>
      <c r="M19" s="109">
        <v>197240598.36000001</v>
      </c>
      <c r="N19" s="108"/>
      <c r="O19" s="108">
        <v>24758718.309999999</v>
      </c>
      <c r="P19" s="108"/>
      <c r="Q19" s="110">
        <v>-197240598.36000001</v>
      </c>
      <c r="R19" s="108"/>
      <c r="S19" s="108">
        <v>1360093446.3099999</v>
      </c>
    </row>
    <row r="20" spans="1:19" s="101" customFormat="1" ht="18.95" customHeight="1">
      <c r="A20" s="101" t="s">
        <v>200</v>
      </c>
      <c r="G20" s="290">
        <v>0</v>
      </c>
      <c r="H20" s="108"/>
      <c r="I20" s="290">
        <v>0</v>
      </c>
      <c r="J20" s="111"/>
      <c r="K20" s="290">
        <v>0</v>
      </c>
      <c r="L20" s="111"/>
      <c r="M20" s="290">
        <v>0</v>
      </c>
      <c r="N20" s="108"/>
      <c r="O20" s="216">
        <v>-35999995.000000015</v>
      </c>
      <c r="P20" s="108"/>
      <c r="Q20" s="290">
        <v>0</v>
      </c>
      <c r="R20" s="108"/>
      <c r="S20" s="216">
        <v>-35999995.000000015</v>
      </c>
    </row>
    <row r="21" spans="1:19" s="101" customFormat="1" ht="18.95" customHeight="1">
      <c r="A21" s="101" t="s">
        <v>116</v>
      </c>
      <c r="G21" s="290">
        <v>0</v>
      </c>
      <c r="H21" s="108"/>
      <c r="I21" s="290">
        <v>0</v>
      </c>
      <c r="J21" s="111"/>
      <c r="K21" s="290">
        <v>0</v>
      </c>
      <c r="L21" s="111"/>
      <c r="M21" s="290">
        <v>0</v>
      </c>
      <c r="N21" s="111"/>
      <c r="O21" s="108">
        <v>56367147.330000013</v>
      </c>
      <c r="P21" s="111"/>
      <c r="Q21" s="290">
        <v>0</v>
      </c>
      <c r="R21" s="111"/>
      <c r="S21" s="111">
        <v>56367147.329999998</v>
      </c>
    </row>
    <row r="22" spans="1:19" s="101" customFormat="1" ht="18.95" customHeight="1" thickBot="1">
      <c r="A22" s="101" t="s">
        <v>206</v>
      </c>
      <c r="G22" s="112">
        <v>375000000</v>
      </c>
      <c r="H22" s="108"/>
      <c r="I22" s="112">
        <v>922834728</v>
      </c>
      <c r="J22" s="108"/>
      <c r="K22" s="112">
        <v>37500000</v>
      </c>
      <c r="L22" s="108"/>
      <c r="M22" s="113">
        <v>197240598.36000001</v>
      </c>
      <c r="N22" s="108"/>
      <c r="O22" s="112">
        <v>45125870.640000001</v>
      </c>
      <c r="P22" s="108"/>
      <c r="Q22" s="114">
        <v>-197240598.36000001</v>
      </c>
      <c r="R22" s="108"/>
      <c r="S22" s="112">
        <v>1380460598.6399999</v>
      </c>
    </row>
    <row r="23" spans="1:19" s="101" customFormat="1" ht="18.95" customHeight="1" thickTop="1">
      <c r="D23" s="104"/>
      <c r="E23" s="104"/>
      <c r="F23" s="106"/>
      <c r="G23" s="103"/>
      <c r="H23" s="103"/>
      <c r="I23" s="103"/>
      <c r="J23" s="103"/>
      <c r="K23" s="105"/>
      <c r="L23" s="103"/>
      <c r="M23" s="103"/>
      <c r="N23" s="103"/>
      <c r="O23" s="103"/>
      <c r="P23" s="103"/>
      <c r="Q23" s="103"/>
      <c r="R23" s="103"/>
      <c r="S23" s="103"/>
    </row>
    <row r="24" spans="1:19" s="58" customFormat="1" ht="20.25" customHeight="1">
      <c r="G24" s="59"/>
      <c r="H24" s="59"/>
      <c r="I24" s="59"/>
      <c r="J24" s="59"/>
      <c r="K24" s="59"/>
      <c r="L24" s="59"/>
      <c r="M24" s="60"/>
      <c r="N24" s="59"/>
      <c r="O24" s="59"/>
      <c r="P24" s="59"/>
      <c r="Q24" s="60"/>
      <c r="R24" s="59"/>
      <c r="S24" s="59"/>
    </row>
  </sheetData>
  <mergeCells count="9">
    <mergeCell ref="K11:M11"/>
    <mergeCell ref="C13:E13"/>
    <mergeCell ref="K10:O10"/>
    <mergeCell ref="A3:S3"/>
    <mergeCell ref="A4:S4"/>
    <mergeCell ref="A5:S5"/>
    <mergeCell ref="A6:S6"/>
    <mergeCell ref="G8:S8"/>
    <mergeCell ref="G9:S9"/>
  </mergeCells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FF00"/>
  </sheetPr>
  <dimension ref="A1:N87"/>
  <sheetViews>
    <sheetView view="pageBreakPreview" zoomScaleNormal="130" zoomScaleSheetLayoutView="100" workbookViewId="0"/>
  </sheetViews>
  <sheetFormatPr defaultRowHeight="17.25" customHeight="1"/>
  <cols>
    <col min="1" max="3" width="1.42578125" style="62" customWidth="1"/>
    <col min="4" max="4" width="39.42578125" style="62" customWidth="1"/>
    <col min="5" max="5" width="11.7109375" style="63" customWidth="1"/>
    <col min="6" max="6" width="0.7109375" style="63" customWidth="1"/>
    <col min="7" max="7" width="11.7109375" style="63" customWidth="1"/>
    <col min="8" max="8" width="0.7109375" style="63" customWidth="1"/>
    <col min="9" max="9" width="11.7109375" style="63" customWidth="1"/>
    <col min="10" max="10" width="0.7109375" style="63" customWidth="1"/>
    <col min="11" max="11" width="11.7109375" style="63" customWidth="1"/>
    <col min="12" max="13" width="9.140625" style="62"/>
    <col min="14" max="14" width="10.5703125" style="62" bestFit="1" customWidth="1"/>
    <col min="15" max="16384" width="9.140625" style="62"/>
  </cols>
  <sheetData>
    <row r="1" spans="1:11" ht="21" customHeight="1">
      <c r="K1" s="131" t="s">
        <v>102</v>
      </c>
    </row>
    <row r="2" spans="1:11" ht="21" customHeight="1">
      <c r="K2" s="131" t="s">
        <v>103</v>
      </c>
    </row>
    <row r="3" spans="1:11" ht="21" customHeight="1">
      <c r="A3" s="350" t="s">
        <v>212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</row>
    <row r="4" spans="1:11" s="64" customFormat="1" ht="21" customHeight="1">
      <c r="A4" s="351" t="s">
        <v>81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</row>
    <row r="5" spans="1:11" s="64" customFormat="1" ht="21" customHeight="1">
      <c r="A5" s="351" t="s">
        <v>6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</row>
    <row r="6" spans="1:11" s="64" customFormat="1" ht="23.25">
      <c r="A6" s="320" t="s">
        <v>193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</row>
    <row r="7" spans="1:11" s="64" customFormat="1" ht="6.7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1" s="294" customFormat="1" ht="16.5" customHeight="1">
      <c r="A8" s="291"/>
      <c r="B8" s="292"/>
      <c r="C8" s="292"/>
      <c r="D8" s="293"/>
      <c r="E8" s="355" t="s">
        <v>61</v>
      </c>
      <c r="F8" s="355"/>
      <c r="G8" s="355"/>
      <c r="H8" s="355"/>
      <c r="I8" s="355"/>
      <c r="J8" s="355"/>
      <c r="K8" s="355"/>
    </row>
    <row r="9" spans="1:11" s="294" customFormat="1" ht="16.5" customHeight="1">
      <c r="A9" s="291"/>
      <c r="B9" s="292"/>
      <c r="C9" s="292"/>
      <c r="D9" s="293"/>
      <c r="E9" s="352" t="s">
        <v>28</v>
      </c>
      <c r="F9" s="352"/>
      <c r="G9" s="352"/>
      <c r="H9" s="295"/>
      <c r="I9" s="352" t="s">
        <v>60</v>
      </c>
      <c r="J9" s="352"/>
      <c r="K9" s="352"/>
    </row>
    <row r="10" spans="1:11" s="294" customFormat="1" ht="16.5" customHeight="1">
      <c r="A10" s="291"/>
      <c r="B10" s="292"/>
      <c r="C10" s="292"/>
      <c r="D10" s="293"/>
      <c r="E10" s="296" t="s">
        <v>162</v>
      </c>
      <c r="F10" s="297"/>
      <c r="G10" s="296" t="s">
        <v>141</v>
      </c>
      <c r="H10" s="297"/>
      <c r="I10" s="296" t="s">
        <v>162</v>
      </c>
      <c r="J10" s="297"/>
      <c r="K10" s="296" t="s">
        <v>141</v>
      </c>
    </row>
    <row r="11" spans="1:11" s="294" customFormat="1" ht="16.5" customHeight="1">
      <c r="A11" s="298" t="s">
        <v>36</v>
      </c>
      <c r="B11" s="292"/>
      <c r="C11" s="292"/>
      <c r="D11" s="299"/>
      <c r="E11" s="300"/>
      <c r="F11" s="300"/>
      <c r="G11" s="300"/>
      <c r="H11" s="300"/>
      <c r="I11" s="300"/>
      <c r="J11" s="300"/>
      <c r="K11" s="300"/>
    </row>
    <row r="12" spans="1:11" s="294" customFormat="1" ht="16.5" customHeight="1">
      <c r="A12" s="291" t="s">
        <v>107</v>
      </c>
      <c r="C12" s="291"/>
      <c r="D12" s="299"/>
      <c r="E12" s="301">
        <v>128250861.93999986</v>
      </c>
      <c r="F12" s="301"/>
      <c r="G12" s="301">
        <v>36204751.460000001</v>
      </c>
      <c r="H12" s="301"/>
      <c r="I12" s="301">
        <v>118756816.23999994</v>
      </c>
      <c r="J12" s="301"/>
      <c r="K12" s="301">
        <v>53810953</v>
      </c>
    </row>
    <row r="13" spans="1:11" s="294" customFormat="1" ht="16.5" customHeight="1">
      <c r="A13" s="302" t="s">
        <v>111</v>
      </c>
      <c r="C13" s="302"/>
      <c r="D13" s="299"/>
      <c r="E13" s="301"/>
      <c r="F13" s="301"/>
      <c r="G13" s="301"/>
      <c r="H13" s="301"/>
      <c r="I13" s="301"/>
      <c r="J13" s="301"/>
      <c r="K13" s="301"/>
    </row>
    <row r="14" spans="1:11" s="294" customFormat="1" ht="16.5" customHeight="1">
      <c r="B14" s="303" t="s">
        <v>100</v>
      </c>
      <c r="D14" s="299"/>
      <c r="E14" s="301"/>
      <c r="F14" s="301"/>
      <c r="G14" s="301"/>
      <c r="H14" s="301"/>
      <c r="I14" s="301"/>
      <c r="J14" s="301"/>
      <c r="K14" s="301"/>
    </row>
    <row r="15" spans="1:11" s="294" customFormat="1" ht="16.5" customHeight="1">
      <c r="C15" s="291" t="s">
        <v>2</v>
      </c>
      <c r="D15" s="299"/>
      <c r="E15" s="304">
        <v>-333190.7</v>
      </c>
      <c r="F15" s="301"/>
      <c r="G15" s="206">
        <v>-449747.70999999996</v>
      </c>
      <c r="H15" s="207"/>
      <c r="I15" s="206">
        <v>-369972.56</v>
      </c>
      <c r="J15" s="207"/>
      <c r="K15" s="206">
        <v>-250345.99</v>
      </c>
    </row>
    <row r="16" spans="1:11" s="294" customFormat="1" ht="16.5" customHeight="1">
      <c r="C16" s="208" t="s">
        <v>195</v>
      </c>
      <c r="D16" s="299"/>
      <c r="E16" s="304">
        <v>461826.63999999996</v>
      </c>
      <c r="F16" s="301"/>
      <c r="G16" s="206">
        <v>188794.9</v>
      </c>
      <c r="H16" s="207"/>
      <c r="I16" s="206">
        <v>47</v>
      </c>
      <c r="J16" s="207"/>
      <c r="K16" s="206">
        <v>-26302139.670000002</v>
      </c>
    </row>
    <row r="17" spans="1:11" s="294" customFormat="1" ht="16.5" customHeight="1">
      <c r="C17" s="291" t="s">
        <v>196</v>
      </c>
      <c r="D17" s="299"/>
      <c r="E17" s="209">
        <v>0</v>
      </c>
      <c r="F17" s="301"/>
      <c r="G17" s="209">
        <v>0</v>
      </c>
      <c r="H17" s="207"/>
      <c r="I17" s="206">
        <v>-27284662.5</v>
      </c>
      <c r="J17" s="207"/>
      <c r="K17" s="206">
        <v>-8828250</v>
      </c>
    </row>
    <row r="18" spans="1:11" s="294" customFormat="1" ht="16.5" customHeight="1">
      <c r="C18" s="291" t="s">
        <v>214</v>
      </c>
      <c r="D18" s="299"/>
      <c r="E18" s="304">
        <v>-7971865.9499999993</v>
      </c>
      <c r="F18" s="301"/>
      <c r="G18" s="206">
        <v>-546341.15</v>
      </c>
      <c r="H18" s="207"/>
      <c r="I18" s="206">
        <v>-7538975.7699999996</v>
      </c>
      <c r="J18" s="207"/>
      <c r="K18" s="206">
        <v>-1054930.6099999999</v>
      </c>
    </row>
    <row r="19" spans="1:11" s="294" customFormat="1" ht="16.5" customHeight="1">
      <c r="C19" s="291" t="s">
        <v>176</v>
      </c>
      <c r="D19" s="299"/>
      <c r="E19" s="304">
        <v>70875.61</v>
      </c>
      <c r="F19" s="301"/>
      <c r="G19" s="209">
        <v>0</v>
      </c>
      <c r="H19" s="301"/>
      <c r="I19" s="209">
        <v>0</v>
      </c>
      <c r="J19" s="301"/>
      <c r="K19" s="209">
        <v>0</v>
      </c>
    </row>
    <row r="20" spans="1:11" s="294" customFormat="1" ht="16.5" customHeight="1">
      <c r="C20" s="291" t="s">
        <v>1</v>
      </c>
      <c r="D20" s="299"/>
      <c r="E20" s="301">
        <v>69593198.579999998</v>
      </c>
      <c r="F20" s="301"/>
      <c r="G20" s="207">
        <v>61341450.530000001</v>
      </c>
      <c r="H20" s="207"/>
      <c r="I20" s="207">
        <v>50699108.669999994</v>
      </c>
      <c r="J20" s="207"/>
      <c r="K20" s="206">
        <v>48094564.769999996</v>
      </c>
    </row>
    <row r="21" spans="1:11" s="294" customFormat="1" ht="16.5" customHeight="1">
      <c r="C21" s="291" t="s">
        <v>92</v>
      </c>
      <c r="D21" s="299"/>
      <c r="E21" s="301">
        <v>1743086.4699999969</v>
      </c>
      <c r="F21" s="301"/>
      <c r="G21" s="207">
        <v>1695556.5500000028</v>
      </c>
      <c r="H21" s="207"/>
      <c r="I21" s="207">
        <v>1225172.6399999969</v>
      </c>
      <c r="J21" s="207"/>
      <c r="K21" s="206">
        <v>1154478.4600000028</v>
      </c>
    </row>
    <row r="22" spans="1:11" s="294" customFormat="1" ht="16.5" customHeight="1">
      <c r="C22" s="291" t="s">
        <v>177</v>
      </c>
      <c r="D22" s="299"/>
      <c r="E22" s="301">
        <v>387880.16</v>
      </c>
      <c r="F22" s="301"/>
      <c r="G22" s="209">
        <v>0</v>
      </c>
      <c r="H22" s="301"/>
      <c r="I22" s="209">
        <v>0</v>
      </c>
      <c r="J22" s="301"/>
      <c r="K22" s="209">
        <v>0</v>
      </c>
    </row>
    <row r="23" spans="1:11" s="294" customFormat="1" ht="16.5" customHeight="1">
      <c r="C23" s="291" t="s">
        <v>97</v>
      </c>
      <c r="D23" s="299"/>
      <c r="E23" s="301">
        <v>4447029.450000003</v>
      </c>
      <c r="F23" s="301"/>
      <c r="G23" s="207">
        <v>4129210.2299999995</v>
      </c>
      <c r="H23" s="207"/>
      <c r="I23" s="207">
        <v>4390512.21</v>
      </c>
      <c r="J23" s="207"/>
      <c r="K23" s="207">
        <v>3047374.38</v>
      </c>
    </row>
    <row r="24" spans="1:11" s="294" customFormat="1" ht="16.5" customHeight="1">
      <c r="C24" s="291" t="s">
        <v>138</v>
      </c>
      <c r="D24" s="299"/>
      <c r="E24" s="215">
        <v>7015143.3399999999</v>
      </c>
      <c r="F24" s="215"/>
      <c r="G24" s="210">
        <v>5489141.6900000004</v>
      </c>
      <c r="H24" s="210"/>
      <c r="I24" s="210">
        <v>3171648.3499999996</v>
      </c>
      <c r="J24" s="210"/>
      <c r="K24" s="207">
        <v>4059571.97</v>
      </c>
    </row>
    <row r="25" spans="1:11" s="294" customFormat="1" ht="16.5" customHeight="1">
      <c r="C25" s="291" t="s">
        <v>90</v>
      </c>
      <c r="D25" s="299"/>
      <c r="E25" s="305">
        <v>20547962.450000003</v>
      </c>
      <c r="F25" s="301"/>
      <c r="G25" s="211">
        <v>8982938.8399999999</v>
      </c>
      <c r="H25" s="207"/>
      <c r="I25" s="211">
        <v>19577248.210000001</v>
      </c>
      <c r="J25" s="207"/>
      <c r="K25" s="212">
        <v>9066814.6999999993</v>
      </c>
    </row>
    <row r="26" spans="1:11" s="294" customFormat="1" ht="16.5" customHeight="1">
      <c r="A26" s="306" t="s">
        <v>11</v>
      </c>
      <c r="B26" s="306"/>
      <c r="C26" s="306"/>
      <c r="D26" s="306"/>
      <c r="E26" s="301"/>
      <c r="F26" s="301"/>
      <c r="G26" s="301"/>
      <c r="H26" s="301"/>
      <c r="I26" s="307"/>
      <c r="J26" s="301"/>
      <c r="K26" s="307"/>
    </row>
    <row r="27" spans="1:11" s="294" customFormat="1" ht="16.5" customHeight="1">
      <c r="A27" s="306"/>
      <c r="B27" s="306" t="s">
        <v>0</v>
      </c>
      <c r="C27" s="306"/>
      <c r="D27" s="306"/>
      <c r="E27" s="301">
        <v>224212807.98999989</v>
      </c>
      <c r="F27" s="301"/>
      <c r="G27" s="207">
        <v>117035755.34</v>
      </c>
      <c r="H27" s="207"/>
      <c r="I27" s="207">
        <v>162626942.48999992</v>
      </c>
      <c r="J27" s="207"/>
      <c r="K27" s="210">
        <v>82798091.010000005</v>
      </c>
    </row>
    <row r="28" spans="1:11" s="294" customFormat="1" ht="16.5" customHeight="1">
      <c r="A28" s="306" t="s">
        <v>120</v>
      </c>
      <c r="D28" s="299"/>
      <c r="E28" s="301"/>
      <c r="F28" s="301"/>
      <c r="G28" s="301"/>
      <c r="H28" s="301"/>
      <c r="I28" s="301"/>
      <c r="J28" s="301"/>
      <c r="K28" s="301"/>
    </row>
    <row r="29" spans="1:11" s="294" customFormat="1" ht="16.5" customHeight="1">
      <c r="C29" s="291" t="s">
        <v>144</v>
      </c>
      <c r="D29" s="299"/>
      <c r="E29" s="304">
        <v>7442913.29</v>
      </c>
      <c r="F29" s="301"/>
      <c r="G29" s="206">
        <v>37310020.130000003</v>
      </c>
      <c r="H29" s="207"/>
      <c r="I29" s="206">
        <v>14168543.090000004</v>
      </c>
      <c r="J29" s="206"/>
      <c r="K29" s="206">
        <v>47038651.450000025</v>
      </c>
    </row>
    <row r="30" spans="1:11" s="294" customFormat="1" ht="16.5" customHeight="1">
      <c r="C30" s="291" t="s">
        <v>115</v>
      </c>
      <c r="D30" s="299"/>
      <c r="E30" s="304">
        <v>-61454300.900000036</v>
      </c>
      <c r="F30" s="301"/>
      <c r="G30" s="206">
        <v>-39203911.039999999</v>
      </c>
      <c r="H30" s="207"/>
      <c r="I30" s="206">
        <v>-61454300.900000036</v>
      </c>
      <c r="J30" s="213"/>
      <c r="K30" s="206">
        <v>-39203911.039999999</v>
      </c>
    </row>
    <row r="31" spans="1:11" s="294" customFormat="1" ht="16.5" customHeight="1">
      <c r="C31" s="291" t="s">
        <v>43</v>
      </c>
      <c r="D31" s="299"/>
      <c r="E31" s="304">
        <v>372042.82</v>
      </c>
      <c r="F31" s="301"/>
      <c r="G31" s="206">
        <v>-4903779.51</v>
      </c>
      <c r="H31" s="207"/>
      <c r="I31" s="206">
        <v>627772.41000000015</v>
      </c>
      <c r="J31" s="207"/>
      <c r="K31" s="206">
        <v>-3884018.52</v>
      </c>
    </row>
    <row r="32" spans="1:11" s="294" customFormat="1" ht="16.5" customHeight="1">
      <c r="C32" s="294" t="s">
        <v>71</v>
      </c>
      <c r="D32" s="299"/>
      <c r="E32" s="304">
        <v>-957561.09</v>
      </c>
      <c r="F32" s="301"/>
      <c r="G32" s="206">
        <v>4621038.6100000003</v>
      </c>
      <c r="H32" s="207"/>
      <c r="I32" s="206">
        <v>-718216.44</v>
      </c>
      <c r="J32" s="207"/>
      <c r="K32" s="206">
        <v>3214278.3600000003</v>
      </c>
    </row>
    <row r="33" spans="1:11" s="294" customFormat="1" ht="16.5" customHeight="1">
      <c r="C33" s="291" t="s">
        <v>57</v>
      </c>
      <c r="D33" s="77"/>
      <c r="E33" s="304">
        <v>-705955.6</v>
      </c>
      <c r="F33" s="301"/>
      <c r="G33" s="206">
        <v>1249295.7199999988</v>
      </c>
      <c r="H33" s="207"/>
      <c r="I33" s="206">
        <v>-1306752.2100000018</v>
      </c>
      <c r="J33" s="207"/>
      <c r="K33" s="214">
        <v>146341.04999999999</v>
      </c>
    </row>
    <row r="34" spans="1:11" s="294" customFormat="1" ht="16.5" customHeight="1">
      <c r="A34" s="306" t="s">
        <v>133</v>
      </c>
      <c r="B34" s="291"/>
      <c r="C34" s="291"/>
      <c r="D34" s="299"/>
      <c r="E34" s="301"/>
      <c r="F34" s="301"/>
      <c r="G34" s="301"/>
      <c r="H34" s="301"/>
      <c r="I34" s="301"/>
      <c r="J34" s="301"/>
      <c r="K34" s="301"/>
    </row>
    <row r="35" spans="1:11" s="294" customFormat="1" ht="16.5" customHeight="1">
      <c r="C35" s="291" t="s">
        <v>145</v>
      </c>
      <c r="D35" s="299"/>
      <c r="E35" s="304">
        <v>-16999889.73</v>
      </c>
      <c r="F35" s="301"/>
      <c r="G35" s="304">
        <v>-7246710.8099999996</v>
      </c>
      <c r="H35" s="301"/>
      <c r="I35" s="304">
        <v>-17630169.149999999</v>
      </c>
      <c r="J35" s="301"/>
      <c r="K35" s="304">
        <v>-9331145.8599999994</v>
      </c>
    </row>
    <row r="36" spans="1:11" s="294" customFormat="1" ht="16.5" customHeight="1">
      <c r="C36" s="291" t="s">
        <v>142</v>
      </c>
      <c r="D36" s="299"/>
      <c r="E36" s="304">
        <v>-14220664.220000001</v>
      </c>
      <c r="F36" s="301"/>
      <c r="G36" s="304">
        <v>-9404249.5</v>
      </c>
      <c r="H36" s="301"/>
      <c r="I36" s="304">
        <v>-14220664.220000001</v>
      </c>
      <c r="J36" s="301"/>
      <c r="K36" s="304">
        <v>-9404249.5</v>
      </c>
    </row>
    <row r="37" spans="1:11" s="294" customFormat="1" ht="16.5" customHeight="1">
      <c r="C37" s="291" t="s">
        <v>72</v>
      </c>
      <c r="D37" s="299"/>
      <c r="E37" s="304">
        <v>-424830.62999999977</v>
      </c>
      <c r="F37" s="301"/>
      <c r="G37" s="304">
        <v>-3233923.0900000022</v>
      </c>
      <c r="H37" s="301"/>
      <c r="I37" s="304">
        <v>-81023.81</v>
      </c>
      <c r="J37" s="301"/>
      <c r="K37" s="304">
        <v>-5913200.6399999997</v>
      </c>
    </row>
    <row r="38" spans="1:11" s="294" customFormat="1" ht="16.5" customHeight="1">
      <c r="C38" s="291" t="s">
        <v>21</v>
      </c>
      <c r="D38" s="299"/>
      <c r="E38" s="305">
        <v>-2703277.9399999995</v>
      </c>
      <c r="F38" s="301"/>
      <c r="G38" s="305">
        <v>-310197.78999999998</v>
      </c>
      <c r="H38" s="301"/>
      <c r="I38" s="305">
        <v>-6703277.9399999995</v>
      </c>
      <c r="J38" s="301"/>
      <c r="K38" s="305">
        <v>-396697.79</v>
      </c>
    </row>
    <row r="39" spans="1:11" s="294" customFormat="1" ht="16.5" customHeight="1">
      <c r="A39" s="291" t="s">
        <v>173</v>
      </c>
      <c r="B39" s="291"/>
      <c r="C39" s="291"/>
      <c r="D39" s="299"/>
      <c r="E39" s="304">
        <v>134561283.99000001</v>
      </c>
      <c r="F39" s="301"/>
      <c r="G39" s="304">
        <v>95913338.060000002</v>
      </c>
      <c r="H39" s="301"/>
      <c r="I39" s="304">
        <v>75308853.319999993</v>
      </c>
      <c r="J39" s="301"/>
      <c r="K39" s="304">
        <v>65064138.520000003</v>
      </c>
    </row>
    <row r="40" spans="1:11" s="294" customFormat="1" ht="16.5" customHeight="1">
      <c r="A40" s="294" t="s">
        <v>95</v>
      </c>
      <c r="C40" s="291"/>
      <c r="D40" s="299"/>
      <c r="E40" s="307">
        <v>287987.88</v>
      </c>
      <c r="F40" s="301"/>
      <c r="G40" s="307">
        <v>256502.16</v>
      </c>
      <c r="H40" s="301"/>
      <c r="I40" s="307">
        <v>165584.57999999999</v>
      </c>
      <c r="J40" s="301"/>
      <c r="K40" s="307">
        <v>108832.35999999999</v>
      </c>
    </row>
    <row r="41" spans="1:11" s="294" customFormat="1" ht="16.5" customHeight="1">
      <c r="A41" s="294" t="s">
        <v>110</v>
      </c>
      <c r="C41" s="291"/>
      <c r="D41" s="299"/>
      <c r="E41" s="307">
        <v>-978120</v>
      </c>
      <c r="F41" s="301"/>
      <c r="G41" s="307">
        <v>-880000</v>
      </c>
      <c r="H41" s="301"/>
      <c r="I41" s="307">
        <v>-978120</v>
      </c>
      <c r="J41" s="301"/>
      <c r="K41" s="307">
        <v>-880000</v>
      </c>
    </row>
    <row r="42" spans="1:11" s="294" customFormat="1" ht="16.5" customHeight="1">
      <c r="A42" s="294" t="s">
        <v>8</v>
      </c>
      <c r="C42" s="291"/>
      <c r="D42" s="299"/>
      <c r="E42" s="307">
        <v>-13655932.760000002</v>
      </c>
      <c r="F42" s="301"/>
      <c r="G42" s="307">
        <v>-7549199.5000000009</v>
      </c>
      <c r="H42" s="301"/>
      <c r="I42" s="307">
        <v>-11517195.370000001</v>
      </c>
      <c r="J42" s="301"/>
      <c r="K42" s="307">
        <v>-6308083.4800000004</v>
      </c>
    </row>
    <row r="43" spans="1:11" s="294" customFormat="1" ht="16.5" customHeight="1">
      <c r="C43" s="291"/>
      <c r="D43" s="291" t="s">
        <v>172</v>
      </c>
      <c r="E43" s="308">
        <v>120215219.11</v>
      </c>
      <c r="F43" s="301"/>
      <c r="G43" s="308">
        <v>87740640.719999999</v>
      </c>
      <c r="H43" s="301"/>
      <c r="I43" s="308">
        <v>62979122.530000001</v>
      </c>
      <c r="J43" s="301"/>
      <c r="K43" s="308">
        <v>57984887.399999999</v>
      </c>
    </row>
    <row r="44" spans="1:11" s="294" customFormat="1" ht="16.5" customHeight="1">
      <c r="C44" s="291"/>
      <c r="D44" s="291"/>
      <c r="E44" s="307"/>
      <c r="F44" s="301"/>
      <c r="G44" s="307"/>
      <c r="H44" s="301"/>
      <c r="I44" s="307"/>
      <c r="J44" s="301"/>
      <c r="K44" s="307"/>
    </row>
    <row r="45" spans="1:11" ht="17.100000000000001" customHeight="1">
      <c r="C45" s="66"/>
      <c r="D45" s="66"/>
      <c r="E45" s="76"/>
      <c r="G45" s="76"/>
      <c r="I45" s="76"/>
      <c r="K45" s="76"/>
    </row>
    <row r="46" spans="1:11" s="79" customFormat="1" ht="21" customHeight="1">
      <c r="E46" s="80"/>
      <c r="F46" s="80"/>
      <c r="G46" s="80"/>
      <c r="H46" s="80"/>
      <c r="I46" s="80"/>
      <c r="J46" s="80"/>
      <c r="K46" s="131" t="s">
        <v>102</v>
      </c>
    </row>
    <row r="47" spans="1:11" s="79" customFormat="1" ht="21" customHeight="1">
      <c r="E47" s="80"/>
      <c r="F47" s="80"/>
      <c r="G47" s="80"/>
      <c r="H47" s="80"/>
      <c r="I47" s="80"/>
      <c r="J47" s="80"/>
      <c r="K47" s="131" t="s">
        <v>103</v>
      </c>
    </row>
    <row r="48" spans="1:11" ht="21" customHeight="1">
      <c r="A48" s="350" t="s">
        <v>213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</row>
    <row r="49" spans="1:11" s="64" customFormat="1" ht="21" customHeight="1">
      <c r="A49" s="351" t="s">
        <v>81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</row>
    <row r="50" spans="1:11" s="64" customFormat="1" ht="21" customHeight="1">
      <c r="A50" s="351" t="s">
        <v>74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</row>
    <row r="51" spans="1:11" s="64" customFormat="1" ht="23.25">
      <c r="A51" s="320" t="s">
        <v>193</v>
      </c>
      <c r="B51" s="320"/>
      <c r="C51" s="320"/>
      <c r="D51" s="320"/>
      <c r="E51" s="320"/>
      <c r="F51" s="320"/>
      <c r="G51" s="320"/>
      <c r="H51" s="320"/>
      <c r="I51" s="320"/>
      <c r="J51" s="320"/>
      <c r="K51" s="320"/>
    </row>
    <row r="52" spans="1:11" s="64" customFormat="1" ht="9.9499999999999993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1:11" ht="17.100000000000001" customHeight="1">
      <c r="A53" s="66"/>
      <c r="B53" s="67"/>
      <c r="C53" s="67"/>
      <c r="D53" s="68"/>
      <c r="E53" s="354" t="s">
        <v>61</v>
      </c>
      <c r="F53" s="354"/>
      <c r="G53" s="354"/>
      <c r="H53" s="354"/>
      <c r="I53" s="354"/>
      <c r="J53" s="354"/>
      <c r="K53" s="354"/>
    </row>
    <row r="54" spans="1:11" ht="17.100000000000001" customHeight="1">
      <c r="A54" s="66"/>
      <c r="B54" s="67"/>
      <c r="C54" s="67"/>
      <c r="D54" s="68"/>
      <c r="E54" s="353" t="s">
        <v>28</v>
      </c>
      <c r="F54" s="353"/>
      <c r="G54" s="353"/>
      <c r="H54" s="69"/>
      <c r="I54" s="353" t="s">
        <v>60</v>
      </c>
      <c r="J54" s="353"/>
      <c r="K54" s="353"/>
    </row>
    <row r="55" spans="1:11" ht="17.100000000000001" customHeight="1">
      <c r="A55" s="66"/>
      <c r="B55" s="67"/>
      <c r="C55" s="67"/>
      <c r="D55" s="68"/>
      <c r="E55" s="70" t="s">
        <v>162</v>
      </c>
      <c r="F55" s="71"/>
      <c r="G55" s="70" t="s">
        <v>141</v>
      </c>
      <c r="H55" s="71"/>
      <c r="I55" s="70" t="s">
        <v>162</v>
      </c>
      <c r="J55" s="71"/>
      <c r="K55" s="70" t="s">
        <v>141</v>
      </c>
    </row>
    <row r="56" spans="1:11" ht="17.100000000000001" customHeight="1">
      <c r="A56" s="81" t="s">
        <v>37</v>
      </c>
      <c r="B56" s="68"/>
      <c r="C56" s="68"/>
      <c r="D56" s="72"/>
      <c r="E56" s="82"/>
      <c r="F56" s="73"/>
      <c r="G56" s="82"/>
      <c r="H56" s="73"/>
      <c r="I56" s="82"/>
      <c r="J56" s="73"/>
      <c r="K56" s="82"/>
    </row>
    <row r="57" spans="1:11" ht="17.100000000000001" customHeight="1">
      <c r="A57" s="81"/>
      <c r="B57" s="68" t="s">
        <v>211</v>
      </c>
      <c r="C57" s="68"/>
      <c r="D57" s="72"/>
      <c r="E57" s="86">
        <v>1782541.9999999998</v>
      </c>
      <c r="F57" s="75"/>
      <c r="G57" s="86">
        <v>-5180596.3500000015</v>
      </c>
      <c r="H57" s="75"/>
      <c r="I57" s="86">
        <v>1341549.9299999997</v>
      </c>
      <c r="J57" s="75"/>
      <c r="K57" s="83">
        <v>-127947.26</v>
      </c>
    </row>
    <row r="58" spans="1:11" ht="17.100000000000001" customHeight="1">
      <c r="A58" s="68"/>
      <c r="B58" s="68" t="s">
        <v>171</v>
      </c>
      <c r="C58" s="68"/>
      <c r="D58" s="72"/>
      <c r="E58" s="309">
        <v>0</v>
      </c>
      <c r="F58" s="75"/>
      <c r="G58" s="309">
        <v>0</v>
      </c>
      <c r="H58" s="75"/>
      <c r="I58" s="83">
        <v>-15000000</v>
      </c>
      <c r="J58" s="75"/>
      <c r="K58" s="309">
        <v>0</v>
      </c>
    </row>
    <row r="59" spans="1:11" ht="17.100000000000001" customHeight="1">
      <c r="A59" s="68"/>
      <c r="B59" s="62" t="s">
        <v>150</v>
      </c>
      <c r="C59" s="68"/>
      <c r="D59" s="72"/>
      <c r="E59" s="309">
        <v>0</v>
      </c>
      <c r="G59" s="309">
        <v>0</v>
      </c>
      <c r="I59" s="309">
        <v>0</v>
      </c>
      <c r="K59" s="83">
        <v>-15171000</v>
      </c>
    </row>
    <row r="60" spans="1:11" ht="17.100000000000001" customHeight="1">
      <c r="B60" s="68" t="s">
        <v>93</v>
      </c>
      <c r="C60" s="68"/>
      <c r="D60" s="72"/>
      <c r="E60" s="83">
        <v>-56057256.090000011</v>
      </c>
      <c r="G60" s="310">
        <v>-70987595.060000002</v>
      </c>
      <c r="H60" s="92"/>
      <c r="I60" s="310">
        <v>-49286443.330000006</v>
      </c>
      <c r="J60" s="92"/>
      <c r="K60" s="94">
        <v>-45376481.5</v>
      </c>
    </row>
    <row r="61" spans="1:11" ht="17.100000000000001" customHeight="1">
      <c r="B61" s="68" t="s">
        <v>94</v>
      </c>
      <c r="C61" s="68"/>
      <c r="D61" s="72"/>
      <c r="E61" s="83">
        <v>-1265815.49</v>
      </c>
      <c r="G61" s="310">
        <v>-427379.07</v>
      </c>
      <c r="H61" s="92"/>
      <c r="I61" s="310">
        <v>-704600</v>
      </c>
      <c r="J61" s="92"/>
      <c r="K61" s="309">
        <v>0</v>
      </c>
    </row>
    <row r="62" spans="1:11" ht="17.100000000000001" customHeight="1">
      <c r="B62" s="68" t="s">
        <v>109</v>
      </c>
      <c r="C62" s="68"/>
      <c r="D62" s="72"/>
      <c r="E62" s="309">
        <v>0</v>
      </c>
      <c r="F62" s="75"/>
      <c r="G62" s="194">
        <v>7672.9</v>
      </c>
      <c r="H62" s="91"/>
      <c r="I62" s="309">
        <v>0</v>
      </c>
      <c r="J62" s="91"/>
      <c r="K62" s="194">
        <v>3000</v>
      </c>
    </row>
    <row r="63" spans="1:11" ht="17.100000000000001" customHeight="1">
      <c r="B63" s="221" t="s">
        <v>197</v>
      </c>
      <c r="C63" s="68"/>
      <c r="D63" s="72"/>
      <c r="E63" s="309">
        <v>0</v>
      </c>
      <c r="F63" s="75"/>
      <c r="G63" s="309">
        <v>0</v>
      </c>
      <c r="H63" s="91"/>
      <c r="I63" s="309">
        <v>0</v>
      </c>
      <c r="J63" s="91"/>
      <c r="K63" s="94">
        <v>101013766</v>
      </c>
    </row>
    <row r="64" spans="1:11" ht="17.100000000000001" customHeight="1">
      <c r="B64" s="221" t="s">
        <v>198</v>
      </c>
      <c r="C64" s="68"/>
      <c r="D64" s="72"/>
      <c r="E64" s="309">
        <v>0</v>
      </c>
      <c r="F64" s="75"/>
      <c r="G64" s="309">
        <v>0</v>
      </c>
      <c r="H64" s="91"/>
      <c r="I64" s="194">
        <v>27284662.5</v>
      </c>
      <c r="J64" s="91"/>
      <c r="K64" s="94">
        <v>8828250</v>
      </c>
    </row>
    <row r="65" spans="1:14" ht="17.100000000000001" customHeight="1">
      <c r="A65" s="87"/>
      <c r="B65" s="62" t="s">
        <v>95</v>
      </c>
      <c r="C65" s="67"/>
      <c r="E65" s="83">
        <v>46138.76999999999</v>
      </c>
      <c r="G65" s="311">
        <v>193245.55</v>
      </c>
      <c r="H65" s="92"/>
      <c r="I65" s="311">
        <v>204387.98</v>
      </c>
      <c r="J65" s="92"/>
      <c r="K65" s="91">
        <v>141513.63</v>
      </c>
    </row>
    <row r="66" spans="1:14" ht="17.100000000000001" customHeight="1">
      <c r="B66" s="68"/>
      <c r="C66" s="68"/>
      <c r="D66" s="68" t="s">
        <v>209</v>
      </c>
      <c r="E66" s="132">
        <v>-55494390.81000001</v>
      </c>
      <c r="G66" s="88">
        <v>-76394652.029999986</v>
      </c>
      <c r="I66" s="78">
        <v>-36160442.920000009</v>
      </c>
      <c r="K66" s="78">
        <v>49311100.869999997</v>
      </c>
    </row>
    <row r="67" spans="1:14" ht="17.100000000000001" customHeight="1">
      <c r="A67" s="81" t="s">
        <v>38</v>
      </c>
      <c r="B67" s="68"/>
      <c r="C67" s="68"/>
      <c r="D67" s="72"/>
      <c r="E67" s="82"/>
      <c r="F67" s="73"/>
      <c r="G67" s="82"/>
      <c r="H67" s="73"/>
      <c r="I67" s="82"/>
      <c r="J67" s="73"/>
      <c r="K67" s="82"/>
    </row>
    <row r="68" spans="1:14" ht="17.100000000000001" customHeight="1">
      <c r="B68" s="68" t="s">
        <v>210</v>
      </c>
      <c r="C68" s="68"/>
      <c r="D68" s="72"/>
      <c r="E68" s="83">
        <v>1873443.5499999993</v>
      </c>
      <c r="G68" s="83">
        <v>14435743.779999999</v>
      </c>
      <c r="I68" s="74">
        <v>5628840.4099999992</v>
      </c>
      <c r="K68" s="74">
        <v>4715507.08</v>
      </c>
    </row>
    <row r="69" spans="1:14" ht="17.100000000000001" customHeight="1">
      <c r="B69" s="68" t="s">
        <v>151</v>
      </c>
      <c r="C69" s="68"/>
      <c r="D69" s="72"/>
      <c r="E69" s="309">
        <v>0</v>
      </c>
      <c r="G69" s="73">
        <v>20000000</v>
      </c>
      <c r="I69" s="309">
        <v>0</v>
      </c>
      <c r="K69" s="73">
        <v>20000000</v>
      </c>
    </row>
    <row r="70" spans="1:14" ht="17.100000000000001" customHeight="1">
      <c r="B70" s="68" t="s">
        <v>202</v>
      </c>
      <c r="C70" s="68"/>
      <c r="D70" s="72"/>
      <c r="E70" s="309">
        <v>0</v>
      </c>
      <c r="G70" s="83">
        <v>-20000000</v>
      </c>
      <c r="I70" s="309">
        <v>0</v>
      </c>
      <c r="K70" s="85">
        <v>-20000000</v>
      </c>
    </row>
    <row r="71" spans="1:14" ht="17.100000000000001" customHeight="1">
      <c r="B71" s="68" t="s">
        <v>199</v>
      </c>
      <c r="C71" s="68"/>
      <c r="D71" s="72"/>
      <c r="E71" s="309">
        <v>0</v>
      </c>
      <c r="G71" s="73">
        <v>99750000</v>
      </c>
      <c r="I71" s="309">
        <v>0</v>
      </c>
      <c r="K71" s="309">
        <v>0</v>
      </c>
    </row>
    <row r="72" spans="1:14" ht="17.100000000000001" customHeight="1">
      <c r="B72" s="68" t="s">
        <v>131</v>
      </c>
      <c r="C72" s="68"/>
      <c r="D72" s="72"/>
      <c r="E72" s="85">
        <v>-26040000</v>
      </c>
      <c r="F72" s="84"/>
      <c r="G72" s="85">
        <v>-10520000</v>
      </c>
      <c r="H72" s="84"/>
      <c r="I72" s="85">
        <v>-20040000</v>
      </c>
      <c r="J72" s="84"/>
      <c r="K72" s="85">
        <v>-10020000</v>
      </c>
    </row>
    <row r="73" spans="1:14" ht="17.100000000000001" customHeight="1">
      <c r="B73" s="68" t="s">
        <v>158</v>
      </c>
      <c r="C73" s="68"/>
      <c r="D73" s="72"/>
      <c r="E73" s="83">
        <v>-26512256.590000004</v>
      </c>
      <c r="G73" s="83">
        <v>-23643067.890000001</v>
      </c>
      <c r="I73" s="85">
        <v>-13101412.609999999</v>
      </c>
      <c r="K73" s="85">
        <v>-16142165.970000001</v>
      </c>
      <c r="N73" s="312"/>
    </row>
    <row r="74" spans="1:14" ht="17.100000000000001" customHeight="1">
      <c r="B74" s="68" t="s">
        <v>200</v>
      </c>
      <c r="C74" s="68"/>
      <c r="D74" s="72"/>
      <c r="E74" s="83">
        <v>-71999990</v>
      </c>
      <c r="G74" s="83">
        <v>-35999995.000000015</v>
      </c>
      <c r="I74" s="85">
        <v>-71999990</v>
      </c>
      <c r="K74" s="85">
        <v>-35999995.000000015</v>
      </c>
    </row>
    <row r="75" spans="1:14" ht="17.100000000000001" customHeight="1">
      <c r="B75" s="62" t="s">
        <v>160</v>
      </c>
      <c r="C75" s="68"/>
      <c r="D75" s="72"/>
      <c r="E75" s="62"/>
      <c r="F75" s="62"/>
      <c r="G75" s="73"/>
      <c r="H75" s="62"/>
      <c r="I75" s="62"/>
      <c r="J75" s="62"/>
      <c r="K75" s="62"/>
    </row>
    <row r="76" spans="1:14" ht="17.100000000000001" customHeight="1">
      <c r="C76" s="68" t="s">
        <v>161</v>
      </c>
      <c r="D76" s="72"/>
      <c r="E76" s="309">
        <v>0</v>
      </c>
      <c r="G76" s="73">
        <v>369000</v>
      </c>
      <c r="I76" s="309">
        <v>0</v>
      </c>
      <c r="K76" s="309">
        <v>0</v>
      </c>
    </row>
    <row r="77" spans="1:14" ht="17.100000000000001" customHeight="1">
      <c r="B77" s="62" t="s">
        <v>201</v>
      </c>
      <c r="C77" s="68"/>
      <c r="D77" s="72"/>
      <c r="E77" s="83">
        <v>-214537.5</v>
      </c>
      <c r="G77" s="83">
        <v>-171630</v>
      </c>
      <c r="I77" s="309">
        <v>0</v>
      </c>
      <c r="K77" s="309">
        <v>0</v>
      </c>
    </row>
    <row r="78" spans="1:14" ht="17.100000000000001" customHeight="1">
      <c r="A78" s="66"/>
      <c r="B78" s="66" t="s">
        <v>98</v>
      </c>
      <c r="C78" s="66"/>
      <c r="D78" s="72"/>
      <c r="E78" s="88">
        <v>-7001882.3999999994</v>
      </c>
      <c r="G78" s="88">
        <v>-5509214.5700000003</v>
      </c>
      <c r="I78" s="74">
        <v>-3184813.5599999996</v>
      </c>
      <c r="K78" s="74">
        <v>-4084262.36</v>
      </c>
    </row>
    <row r="79" spans="1:14" ht="17.100000000000001" customHeight="1">
      <c r="B79" s="68"/>
      <c r="C79" s="68"/>
      <c r="D79" s="68" t="s">
        <v>169</v>
      </c>
      <c r="E79" s="88">
        <v>-129895222.94000001</v>
      </c>
      <c r="G79" s="88">
        <v>38710836.32</v>
      </c>
      <c r="I79" s="78">
        <v>-102697375.76000001</v>
      </c>
      <c r="K79" s="78">
        <v>-61530916.25</v>
      </c>
    </row>
    <row r="80" spans="1:14" ht="17.100000000000001" customHeight="1">
      <c r="A80" s="87" t="s">
        <v>152</v>
      </c>
      <c r="B80" s="67"/>
      <c r="C80" s="67"/>
      <c r="E80" s="74">
        <v>-65174394.640000001</v>
      </c>
      <c r="G80" s="74">
        <v>50056825.010000005</v>
      </c>
      <c r="I80" s="74">
        <v>-75878696.150000006</v>
      </c>
      <c r="K80" s="74">
        <v>45765072.020000003</v>
      </c>
    </row>
    <row r="81" spans="1:11" ht="17.100000000000001" customHeight="1">
      <c r="A81" s="87" t="s">
        <v>113</v>
      </c>
      <c r="B81" s="67"/>
      <c r="C81" s="67"/>
      <c r="E81" s="63">
        <v>159679654.54000008</v>
      </c>
      <c r="G81" s="63">
        <v>67901012.379999995</v>
      </c>
      <c r="I81" s="63">
        <v>110193330.60000004</v>
      </c>
      <c r="K81" s="63">
        <v>31009717.77999999</v>
      </c>
    </row>
    <row r="82" spans="1:11" ht="17.100000000000001" customHeight="1" thickBot="1">
      <c r="A82" s="87" t="s">
        <v>112</v>
      </c>
      <c r="B82" s="67"/>
      <c r="C82" s="67"/>
      <c r="E82" s="89">
        <v>94505259.899999961</v>
      </c>
      <c r="G82" s="89">
        <v>117957837.39</v>
      </c>
      <c r="I82" s="89">
        <v>34314634.450000003</v>
      </c>
      <c r="K82" s="89">
        <v>76774789.799999997</v>
      </c>
    </row>
    <row r="83" spans="1:11" ht="10.5" customHeight="1" thickTop="1">
      <c r="A83" s="87"/>
      <c r="B83" s="67"/>
      <c r="C83" s="67"/>
      <c r="E83" s="75"/>
      <c r="G83" s="75"/>
      <c r="I83" s="75"/>
      <c r="K83" s="75"/>
    </row>
    <row r="84" spans="1:11" ht="17.100000000000001" customHeight="1">
      <c r="A84" s="90" t="s">
        <v>139</v>
      </c>
      <c r="B84" s="67"/>
      <c r="C84" s="67"/>
      <c r="E84" s="91"/>
      <c r="F84" s="92"/>
      <c r="G84" s="91"/>
      <c r="H84" s="92"/>
      <c r="I84" s="91"/>
      <c r="J84" s="92"/>
      <c r="K84" s="91"/>
    </row>
    <row r="85" spans="1:11" ht="17.100000000000001" customHeight="1">
      <c r="A85" s="87"/>
      <c r="B85" s="93" t="s">
        <v>140</v>
      </c>
      <c r="C85" s="67"/>
      <c r="E85" s="91"/>
      <c r="F85" s="92"/>
      <c r="G85" s="91"/>
      <c r="H85" s="92"/>
      <c r="I85" s="91"/>
      <c r="J85" s="92"/>
      <c r="K85" s="91"/>
    </row>
    <row r="86" spans="1:11" ht="17.100000000000001" customHeight="1">
      <c r="A86" s="87"/>
      <c r="B86" s="93"/>
      <c r="C86" s="93" t="s">
        <v>215</v>
      </c>
      <c r="E86" s="94">
        <v>14265967.720000004</v>
      </c>
      <c r="F86" s="92"/>
      <c r="G86" s="94">
        <v>4953731.2300000023</v>
      </c>
      <c r="H86" s="92"/>
      <c r="I86" s="74">
        <v>-4491907.6499999957</v>
      </c>
      <c r="J86" s="92"/>
      <c r="K86" s="92">
        <v>3045524.6000000015</v>
      </c>
    </row>
    <row r="87" spans="1:11" ht="24" customHeight="1"/>
  </sheetData>
  <mergeCells count="14">
    <mergeCell ref="A3:K3"/>
    <mergeCell ref="A49:K49"/>
    <mergeCell ref="A6:K6"/>
    <mergeCell ref="E9:G9"/>
    <mergeCell ref="I54:K54"/>
    <mergeCell ref="E53:K53"/>
    <mergeCell ref="A48:K48"/>
    <mergeCell ref="A4:K4"/>
    <mergeCell ref="A5:K5"/>
    <mergeCell ref="A50:K50"/>
    <mergeCell ref="I9:K9"/>
    <mergeCell ref="E8:K8"/>
    <mergeCell ref="A51:K51"/>
    <mergeCell ref="E54:G54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 (สามเดือน</vt:lpstr>
      <vt:lpstr>งบกำไรขาดทุนเบ็ดเสร็จ (หกเดือน)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 (สามเดือน'!Print_Area</vt:lpstr>
      <vt:lpstr>'งบกำไรขาดทุนเบ็ดเสร็จ (หกเดือน)'!Print_Area</vt:lpstr>
      <vt:lpstr>งบแสดงเฉพาะกิจการ!Print_Area</vt:lpstr>
      <vt:lpstr>งบแสดงส่วนของผู้ถือหุ้นรวม!Print_Area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Administrator</cp:lastModifiedBy>
  <cp:lastPrinted>2021-08-06T02:10:42Z</cp:lastPrinted>
  <dcterms:created xsi:type="dcterms:W3CDTF">2001-04-13T04:43:23Z</dcterms:created>
  <dcterms:modified xsi:type="dcterms:W3CDTF">2021-08-09T07:59:57Z</dcterms:modified>
</cp:coreProperties>
</file>