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C:\Users\pchanathippapong\Desktop\FS Q2\to SET\"/>
    </mc:Choice>
  </mc:AlternateContent>
  <xr:revisionPtr revIDLastSave="0" documentId="13_ncr:1_{54D2D0B3-13D4-4C2C-AA97-A854ACE6B318}" xr6:coauthVersionLast="45" xr6:coauthVersionMax="47" xr10:uidLastSave="{00000000-0000-0000-0000-000000000000}"/>
  <bookViews>
    <workbookView xWindow="28680" yWindow="-120" windowWidth="29040" windowHeight="15840" tabRatio="765" firstSheet="7" activeTab="7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 3-5" sheetId="30" r:id="rId8"/>
    <sheet name="PL (3mths) 6" sheetId="32" r:id="rId9"/>
    <sheet name="PL (6mths) 7" sheetId="31" r:id="rId10"/>
    <sheet name="Conso 8-9" sheetId="24" r:id="rId11"/>
    <sheet name="Company 10-11" sheetId="27" r:id="rId12"/>
    <sheet name="CF 12-13" sheetId="29" r:id="rId13"/>
    <sheet name="PL Q1" sheetId="34" state="hidden" r:id="rId14"/>
  </sheets>
  <externalReferences>
    <externalReference r:id="rId15"/>
    <externalReference r:id="rId16"/>
  </externalReferences>
  <definedNames>
    <definedName name="__123Graph_A" hidden="1">[1]AM_COST!#REF!</definedName>
    <definedName name="_Fill" hidden="1">#REF!</definedName>
    <definedName name="_xlnm._FilterDatabase" localSheetId="10" hidden="1">'Conso 8-9'!$A$11:$B$21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7" hidden="1">#REF!</definedName>
    <definedName name="_Sort" localSheetId="8" hidden="1">#REF!</definedName>
    <definedName name="_Sort" localSheetId="9" hidden="1">#REF!</definedName>
    <definedName name="_Sort" localSheetId="13" hidden="1">#REF!</definedName>
    <definedName name="_Sort" hidden="1">#REF!</definedName>
    <definedName name="_Table1_Out" hidden="1">#REF!</definedName>
    <definedName name="a" localSheetId="7" hidden="1">#REF!</definedName>
    <definedName name="a" localSheetId="8" hidden="1">#REF!</definedName>
    <definedName name="a" localSheetId="9" hidden="1">#REF!</definedName>
    <definedName name="a" localSheetId="13" hidden="1">#REF!</definedName>
    <definedName name="a" hidden="1">#REF!</definedName>
    <definedName name="aa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7" hidden="1">#REF!</definedName>
    <definedName name="b" localSheetId="8" hidden="1">#REF!</definedName>
    <definedName name="b" localSheetId="9" hidden="1">#REF!</definedName>
    <definedName name="b" localSheetId="13" hidden="1">#REF!</definedName>
    <definedName name="b" hidden="1">#REF!</definedName>
    <definedName name="bank" hidden="1">#REF!</definedName>
    <definedName name="book" localSheetId="7" hidden="1">#REF!</definedName>
    <definedName name="book" localSheetId="8" hidden="1">#REF!</definedName>
    <definedName name="book" localSheetId="9" hidden="1">#REF!</definedName>
    <definedName name="book" localSheetId="13" hidden="1">#REF!</definedName>
    <definedName name="book" hidden="1">#REF!</definedName>
    <definedName name="dv" hidden="1">#REF!</definedName>
    <definedName name="egre" localSheetId="7" hidden="1">#REF!</definedName>
    <definedName name="egre" localSheetId="8" hidden="1">#REF!</definedName>
    <definedName name="egre" localSheetId="9" hidden="1">#REF!</definedName>
    <definedName name="egre" localSheetId="13" hidden="1">#REF!</definedName>
    <definedName name="egre" hidden="1">#REF!</definedName>
    <definedName name="ert" localSheetId="7" hidden="1">#REF!</definedName>
    <definedName name="ert" localSheetId="8" hidden="1">#REF!</definedName>
    <definedName name="ert" localSheetId="9" hidden="1">#REF!</definedName>
    <definedName name="ert" localSheetId="13" hidden="1">#REF!</definedName>
    <definedName name="ert" hidden="1">#REF!</definedName>
    <definedName name="fill" hidden="1">#REF!</definedName>
    <definedName name="h" localSheetId="7" hidden="1">#REF!</definedName>
    <definedName name="h" localSheetId="8" hidden="1">#REF!</definedName>
    <definedName name="h" localSheetId="9" hidden="1">#REF!</definedName>
    <definedName name="h" localSheetId="13" hidden="1">#REF!</definedName>
    <definedName name="h" hidden="1">#REF!</definedName>
    <definedName name="hitech" hidden="1">#REF!</definedName>
    <definedName name="hjk" hidden="1">#REF!</definedName>
    <definedName name="HTH" localSheetId="7" hidden="1">#REF!</definedName>
    <definedName name="HTH" localSheetId="8" hidden="1">#REF!</definedName>
    <definedName name="HTH" localSheetId="9" hidden="1">#REF!</definedName>
    <definedName name="HTH" localSheetId="13" hidden="1">#REF!</definedName>
    <definedName name="HTH" hidden="1">#REF!</definedName>
    <definedName name="HTML_CodePage" hidden="1">874</definedName>
    <definedName name="HTML_Control" localSheetId="7" hidden="1">{"'Monthly'!$A$3:$U$60"}</definedName>
    <definedName name="HTML_Control" localSheetId="8" hidden="1">{"'Monthly'!$A$3:$U$60"}</definedName>
    <definedName name="HTML_Control" localSheetId="9" hidden="1">{"'Monthly'!$A$3:$U$60"}</definedName>
    <definedName name="HTML_Control" localSheetId="13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kkk" localSheetId="7" hidden="1">#REF!</definedName>
    <definedName name="kkk" localSheetId="8" hidden="1">#REF!</definedName>
    <definedName name="kkk" localSheetId="9" hidden="1">#REF!</definedName>
    <definedName name="kkk" localSheetId="13" hidden="1">#REF!</definedName>
    <definedName name="kkk" hidden="1">#REF!</definedName>
    <definedName name="lloo" hidden="1">#REF!</definedName>
    <definedName name="n" hidden="1">#REF!</definedName>
    <definedName name="pae" localSheetId="7" hidden="1">#REF!</definedName>
    <definedName name="pae" localSheetId="8" hidden="1">#REF!</definedName>
    <definedName name="pae" localSheetId="9" hidden="1">#REF!</definedName>
    <definedName name="pae" localSheetId="13" hidden="1">#REF!</definedName>
    <definedName name="pae" hidden="1">#REF!</definedName>
    <definedName name="pom" localSheetId="7" hidden="1">#REF!</definedName>
    <definedName name="pom" localSheetId="8" hidden="1">#REF!</definedName>
    <definedName name="pom" localSheetId="9" hidden="1">#REF!</definedName>
    <definedName name="pom" localSheetId="13" hidden="1">#REF!</definedName>
    <definedName name="pom" hidden="1">#REF!</definedName>
    <definedName name="_xlnm.Print_Area" localSheetId="7">'BS 3-5'!$A$1:$J$101</definedName>
    <definedName name="_xlnm.Print_Area" localSheetId="12">'CF 12-13'!$A$1:$K$93</definedName>
    <definedName name="_xlnm.Print_Area" localSheetId="11">'Company 10-11'!$A$1:$L$46</definedName>
    <definedName name="_xlnm.Print_Area" localSheetId="10">'Conso 8-9'!$A$1:$P$48</definedName>
    <definedName name="_xlnm.Print_Area" localSheetId="8">'PL (3mths) 6'!$A$1:$L$41</definedName>
    <definedName name="_xlnm.Print_Area" localSheetId="9">'PL (6mths) 7'!$A$1:$L$41</definedName>
    <definedName name="_xlnm.Print_Area" localSheetId="13">'PL Q1'!$A$1:$L$41</definedName>
    <definedName name="qw" hidden="1">#REF!</definedName>
    <definedName name="rhrt" localSheetId="7" hidden="1">#REF!</definedName>
    <definedName name="rhrt" localSheetId="8" hidden="1">#REF!</definedName>
    <definedName name="rhrt" localSheetId="9" hidden="1">#REF!</definedName>
    <definedName name="rhrt" localSheetId="13" hidden="1">#REF!</definedName>
    <definedName name="rhrt" hidden="1">#REF!</definedName>
    <definedName name="sfsf2" localSheetId="7" hidden="1">#REF!</definedName>
    <definedName name="sfsf2" localSheetId="8" hidden="1">#REF!</definedName>
    <definedName name="sfsf2" localSheetId="9" hidden="1">#REF!</definedName>
    <definedName name="sfsf2" localSheetId="13" hidden="1">#REF!</definedName>
    <definedName name="sfsf2" hidden="1">#REF!</definedName>
    <definedName name="sfsfs" localSheetId="7" hidden="1">#REF!</definedName>
    <definedName name="sfsfs" localSheetId="8" hidden="1">#REF!</definedName>
    <definedName name="sfsfs" localSheetId="9" hidden="1">#REF!</definedName>
    <definedName name="sfsfs" localSheetId="13" hidden="1">#REF!</definedName>
    <definedName name="sfsfs" hidden="1">#REF!</definedName>
    <definedName name="sgf" localSheetId="7" hidden="1">#REF!</definedName>
    <definedName name="sgf" localSheetId="8" hidden="1">#REF!</definedName>
    <definedName name="sgf" localSheetId="9" hidden="1">#REF!</definedName>
    <definedName name="sgf" localSheetId="13" hidden="1">#REF!</definedName>
    <definedName name="sgf" hidden="1">#REF!</definedName>
    <definedName name="sgr" hidden="1">'[2]PS-1995'!#REF!</definedName>
    <definedName name="su" hidden="1">#REF!</definedName>
    <definedName name="t" localSheetId="7" hidden="1">#REF!</definedName>
    <definedName name="t" localSheetId="8" hidden="1">#REF!</definedName>
    <definedName name="t" localSheetId="9" hidden="1">#REF!</definedName>
    <definedName name="t" localSheetId="13" hidden="1">#REF!</definedName>
    <definedName name="t" hidden="1">#REF!</definedName>
    <definedName name="TextRefCopyRangeCount" hidden="1">54</definedName>
    <definedName name="tjy" localSheetId="7" hidden="1">'[2]PS-1995'!#REF!</definedName>
    <definedName name="tjy" localSheetId="8" hidden="1">'[2]PS-1995'!#REF!</definedName>
    <definedName name="tjy" localSheetId="9" hidden="1">'[2]PS-1995'!#REF!</definedName>
    <definedName name="tjy" localSheetId="13" hidden="1">'[2]PS-1995'!#REF!</definedName>
    <definedName name="tjy" hidden="1">'[2]PS-1995'!#REF!</definedName>
    <definedName name="wefwe" localSheetId="7" hidden="1">#REF!</definedName>
    <definedName name="wefwe" localSheetId="8" hidden="1">#REF!</definedName>
    <definedName name="wefwe" localSheetId="9" hidden="1">#REF!</definedName>
    <definedName name="wefwe" localSheetId="13" hidden="1">#REF!</definedName>
    <definedName name="wefwe" hidden="1">#REF!</definedName>
    <definedName name="y" localSheetId="7" hidden="1">#REF!</definedName>
    <definedName name="y" localSheetId="8" hidden="1">#REF!</definedName>
    <definedName name="y" localSheetId="9" hidden="1">#REF!</definedName>
    <definedName name="y" localSheetId="13" hidden="1">#REF!</definedName>
    <definedName name="y" hidden="1">#REF!</definedName>
    <definedName name="เ" localSheetId="7" hidden="1">#REF!</definedName>
    <definedName name="เ" localSheetId="8" hidden="1">#REF!</definedName>
    <definedName name="เ" localSheetId="9" hidden="1">#REF!</definedName>
    <definedName name="เ" localSheetId="13" hidden="1">#REF!</definedName>
    <definedName name="เ" hidden="1">#REF!</definedName>
    <definedName name="เท" hidden="1">#REF!</definedName>
    <definedName name="ฆ๋ฒ?ฏธ๋?" hidden="1">#REF!</definedName>
    <definedName name="ด" localSheetId="13" hidden="1">'[2]PS-1995'!#REF!</definedName>
    <definedName name="ด" hidden="1">'[2]PS-1995'!#REF!</definedName>
    <definedName name="ฟภ์" localSheetId="7" hidden="1">#REF!</definedName>
    <definedName name="ฟภ์" localSheetId="8" hidden="1">#REF!</definedName>
    <definedName name="ฟภ์" localSheetId="9" hidden="1">#REF!</definedName>
    <definedName name="ฟภ์" localSheetId="13" hidden="1">#REF!</definedName>
    <definedName name="ฟภ์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49" i="24" l="1"/>
  <c r="P49" i="24"/>
  <c r="L14" i="34" l="1"/>
  <c r="J14" i="34"/>
  <c r="H14" i="34"/>
  <c r="F14" i="34"/>
  <c r="L14" i="32"/>
  <c r="H14" i="32"/>
  <c r="L14" i="31"/>
  <c r="H14" i="31"/>
  <c r="L24" i="34" l="1"/>
  <c r="J24" i="34"/>
  <c r="H24" i="34"/>
  <c r="F24" i="34"/>
  <c r="L15" i="34"/>
  <c r="L26" i="34" s="1"/>
  <c r="L28" i="34" s="1"/>
  <c r="L30" i="34" s="1"/>
  <c r="J15" i="34"/>
  <c r="H15" i="34"/>
  <c r="F15" i="34"/>
  <c r="F26" i="34" s="1"/>
  <c r="F28" i="34" s="1"/>
  <c r="F30" i="34" s="1"/>
  <c r="H26" i="34" l="1"/>
  <c r="H28" i="34" s="1"/>
  <c r="H30" i="34" s="1"/>
  <c r="J26" i="34"/>
  <c r="J28" i="34" s="1"/>
  <c r="J30" i="34" s="1"/>
  <c r="J32" i="34" s="1"/>
  <c r="J38" i="34" s="1"/>
  <c r="F35" i="34"/>
  <c r="F40" i="34" s="1"/>
  <c r="F32" i="34"/>
  <c r="F38" i="34" s="1"/>
  <c r="H35" i="34"/>
  <c r="H40" i="34" s="1"/>
  <c r="H32" i="34"/>
  <c r="H38" i="34" s="1"/>
  <c r="L32" i="34"/>
  <c r="L38" i="34" s="1"/>
  <c r="L35" i="34"/>
  <c r="L40" i="34" s="1"/>
  <c r="J35" i="34" l="1"/>
  <c r="J40" i="34" s="1"/>
  <c r="G75" i="29"/>
  <c r="K33" i="29"/>
  <c r="G33" i="29"/>
  <c r="J38" i="27"/>
  <c r="J39" i="27" s="1"/>
  <c r="H38" i="27"/>
  <c r="H39" i="27" s="1"/>
  <c r="F38" i="27"/>
  <c r="D38" i="27"/>
  <c r="D39" i="27" s="1"/>
  <c r="L37" i="27"/>
  <c r="J15" i="27"/>
  <c r="J16" i="27" s="1"/>
  <c r="H15" i="27"/>
  <c r="H16" i="27" s="1"/>
  <c r="F15" i="27"/>
  <c r="F16" i="27" s="1"/>
  <c r="D15" i="27"/>
  <c r="L14" i="27"/>
  <c r="N40" i="24"/>
  <c r="N41" i="24" s="1"/>
  <c r="L40" i="24"/>
  <c r="L41" i="24" s="1"/>
  <c r="J40" i="24"/>
  <c r="J41" i="24" s="1"/>
  <c r="H40" i="24"/>
  <c r="H41" i="24" s="1"/>
  <c r="F40" i="24"/>
  <c r="F41" i="24" s="1"/>
  <c r="D40" i="24"/>
  <c r="D41" i="24" s="1"/>
  <c r="P39" i="24"/>
  <c r="P40" i="24" s="1"/>
  <c r="P41" i="24" s="1"/>
  <c r="N16" i="24"/>
  <c r="N17" i="24" s="1"/>
  <c r="L16" i="24"/>
  <c r="L17" i="24" s="1"/>
  <c r="J16" i="24"/>
  <c r="J17" i="24" s="1"/>
  <c r="H16" i="24"/>
  <c r="H17" i="24" s="1"/>
  <c r="F16" i="24"/>
  <c r="F17" i="24" s="1"/>
  <c r="D16" i="24"/>
  <c r="D17" i="24" s="1"/>
  <c r="P15" i="24"/>
  <c r="P16" i="24" s="1"/>
  <c r="P17" i="24" s="1"/>
  <c r="L24" i="32"/>
  <c r="H24" i="32"/>
  <c r="L15" i="32"/>
  <c r="H15" i="32"/>
  <c r="L15" i="27" l="1"/>
  <c r="D16" i="27"/>
  <c r="L38" i="27"/>
  <c r="F39" i="27"/>
  <c r="L26" i="32"/>
  <c r="L28" i="32" s="1"/>
  <c r="L30" i="32" s="1"/>
  <c r="L35" i="32" s="1"/>
  <c r="L40" i="32" s="1"/>
  <c r="H26" i="32"/>
  <c r="H28" i="32" s="1"/>
  <c r="H30" i="32" s="1"/>
  <c r="H35" i="32" s="1"/>
  <c r="H40" i="32" s="1"/>
  <c r="L39" i="27" l="1"/>
  <c r="L16" i="27"/>
  <c r="L32" i="32"/>
  <c r="L38" i="32" s="1"/>
  <c r="H32" i="32"/>
  <c r="H38" i="32" s="1"/>
  <c r="P35" i="24" l="1"/>
  <c r="P11" i="24"/>
  <c r="L33" i="27"/>
  <c r="H47" i="27" l="1"/>
  <c r="F47" i="27"/>
  <c r="D47" i="27"/>
  <c r="K69" i="29" l="1"/>
  <c r="G69" i="29"/>
  <c r="K79" i="29"/>
  <c r="G79" i="29"/>
  <c r="D21" i="24" l="1"/>
  <c r="D23" i="24" s="1"/>
  <c r="F21" i="24"/>
  <c r="F23" i="24" s="1"/>
  <c r="H21" i="24"/>
  <c r="H23" i="24" s="1"/>
  <c r="J21" i="24"/>
  <c r="J23" i="24" s="1"/>
  <c r="L21" i="24"/>
  <c r="L23" i="24" s="1"/>
  <c r="I82" i="29" l="1"/>
  <c r="E82" i="29"/>
  <c r="F97" i="30" l="1"/>
  <c r="J97" i="30"/>
  <c r="G29" i="29" l="1"/>
  <c r="J18" i="30" l="1"/>
  <c r="K29" i="29" l="1"/>
  <c r="K46" i="29" s="1"/>
  <c r="K49" i="29" s="1"/>
  <c r="K81" i="29" s="1"/>
  <c r="G46" i="29"/>
  <c r="G49" i="29" s="1"/>
  <c r="H20" i="27"/>
  <c r="H22" i="27" s="1"/>
  <c r="F20" i="27"/>
  <c r="F22" i="27" s="1"/>
  <c r="D20" i="27"/>
  <c r="D22" i="27" s="1"/>
  <c r="K83" i="29" l="1"/>
  <c r="G81" i="29"/>
  <c r="G83" i="29" s="1"/>
  <c r="L24" i="31" l="1"/>
  <c r="L15" i="31"/>
  <c r="H24" i="31"/>
  <c r="H15" i="31"/>
  <c r="J98" i="30"/>
  <c r="F98" i="30"/>
  <c r="J70" i="30"/>
  <c r="F70" i="30"/>
  <c r="J58" i="30"/>
  <c r="F58" i="30"/>
  <c r="J32" i="30"/>
  <c r="F32" i="30"/>
  <c r="F18" i="30"/>
  <c r="L26" i="31" l="1"/>
  <c r="L28" i="31" s="1"/>
  <c r="L30" i="31" s="1"/>
  <c r="F34" i="30"/>
  <c r="H26" i="31"/>
  <c r="H28" i="31" s="1"/>
  <c r="H30" i="31" s="1"/>
  <c r="N20" i="24" s="1"/>
  <c r="P20" i="24" s="1"/>
  <c r="F71" i="30"/>
  <c r="F100" i="30" s="1"/>
  <c r="J71" i="30"/>
  <c r="J100" i="30" s="1"/>
  <c r="J34" i="30"/>
  <c r="H32" i="31" l="1"/>
  <c r="H38" i="31" s="1"/>
  <c r="J19" i="27"/>
  <c r="L19" i="27" s="1"/>
  <c r="L32" i="31"/>
  <c r="L38" i="31" s="1"/>
  <c r="L35" i="31"/>
  <c r="L40" i="31" s="1"/>
  <c r="H35" i="31"/>
  <c r="H40" i="31" s="1"/>
  <c r="J20" i="27" l="1"/>
  <c r="J22" i="27" s="1"/>
  <c r="L20" i="27"/>
  <c r="L22" i="27" s="1"/>
  <c r="N21" i="24"/>
  <c r="N23" i="24" s="1"/>
  <c r="P21" i="24"/>
  <c r="P23" i="24" s="1"/>
  <c r="D45" i="24"/>
  <c r="D47" i="24" s="1"/>
  <c r="L45" i="24" l="1"/>
  <c r="L47" i="24" s="1"/>
  <c r="D43" i="27" l="1"/>
  <c r="D45" i="27" s="1"/>
  <c r="F43" i="27" l="1"/>
  <c r="F45" i="27" s="1"/>
  <c r="J45" i="24"/>
  <c r="J47" i="24" s="1"/>
  <c r="H45" i="24"/>
  <c r="H47" i="24" s="1"/>
  <c r="F45" i="24"/>
  <c r="F47" i="24" s="1"/>
  <c r="H43" i="27" l="1"/>
  <c r="H45" i="27" s="1"/>
  <c r="I69" i="29" l="1"/>
  <c r="I79" i="29" l="1"/>
  <c r="E69" i="29" l="1"/>
  <c r="E79" i="29" l="1"/>
  <c r="J13" i="32" l="1"/>
  <c r="J11" i="32"/>
  <c r="J21" i="32"/>
  <c r="J20" i="32"/>
  <c r="J12" i="32"/>
  <c r="H70" i="30" l="1"/>
  <c r="J27" i="32"/>
  <c r="I13" i="29"/>
  <c r="J22" i="32"/>
  <c r="H32" i="30" l="1"/>
  <c r="H18" i="30"/>
  <c r="F27" i="32"/>
  <c r="E13" i="29"/>
  <c r="D70" i="30"/>
  <c r="J18" i="32"/>
  <c r="J29" i="32"/>
  <c r="I12" i="29"/>
  <c r="J10" i="32"/>
  <c r="H58" i="30"/>
  <c r="H71" i="30" s="1"/>
  <c r="F13" i="32"/>
  <c r="F11" i="32"/>
  <c r="F21" i="32"/>
  <c r="F22" i="32"/>
  <c r="F20" i="32"/>
  <c r="F12" i="32"/>
  <c r="F29" i="32" l="1"/>
  <c r="E12" i="29"/>
  <c r="D32" i="30"/>
  <c r="H34" i="30"/>
  <c r="D18" i="30"/>
  <c r="D34" i="30" l="1"/>
  <c r="J19" i="32"/>
  <c r="D58" i="30"/>
  <c r="D71" i="30" s="1"/>
  <c r="F10" i="32"/>
  <c r="F18" i="32"/>
  <c r="F19" i="32" l="1"/>
  <c r="J23" i="32" l="1"/>
  <c r="J24" i="32" s="1"/>
  <c r="J24" i="31"/>
  <c r="F23" i="32" l="1"/>
  <c r="F24" i="32" s="1"/>
  <c r="F24" i="31"/>
  <c r="J14" i="32" l="1"/>
  <c r="J15" i="32" s="1"/>
  <c r="J26" i="32" s="1"/>
  <c r="J28" i="32" s="1"/>
  <c r="J30" i="32" s="1"/>
  <c r="J15" i="31"/>
  <c r="J26" i="31" s="1"/>
  <c r="J28" i="31" s="1"/>
  <c r="J30" i="31" s="1"/>
  <c r="J35" i="31" l="1"/>
  <c r="J32" i="31"/>
  <c r="J35" i="32"/>
  <c r="J40" i="32" s="1"/>
  <c r="J32" i="32"/>
  <c r="J38" i="32" s="1"/>
  <c r="J40" i="31" l="1"/>
  <c r="J42" i="27"/>
  <c r="I10" i="29"/>
  <c r="I29" i="29" s="1"/>
  <c r="I46" i="29" s="1"/>
  <c r="I49" i="29" s="1"/>
  <c r="I81" i="29" s="1"/>
  <c r="I83" i="29" s="1"/>
  <c r="I97" i="29" s="1"/>
  <c r="J38" i="31"/>
  <c r="H97" i="30"/>
  <c r="H98" i="30" s="1"/>
  <c r="H100" i="30" s="1"/>
  <c r="F14" i="32" l="1"/>
  <c r="F15" i="32" s="1"/>
  <c r="F26" i="32" s="1"/>
  <c r="F28" i="32" s="1"/>
  <c r="F30" i="32" s="1"/>
  <c r="F15" i="31"/>
  <c r="F26" i="31" s="1"/>
  <c r="F28" i="31" s="1"/>
  <c r="F30" i="31" s="1"/>
  <c r="L42" i="27"/>
  <c r="L43" i="27" s="1"/>
  <c r="L45" i="27" s="1"/>
  <c r="J43" i="27"/>
  <c r="J45" i="27" s="1"/>
  <c r="J47" i="27" s="1"/>
  <c r="N44" i="24" l="1"/>
  <c r="F32" i="31"/>
  <c r="F35" i="31"/>
  <c r="F40" i="31" s="1"/>
  <c r="F35" i="32"/>
  <c r="F40" i="32" s="1"/>
  <c r="F32" i="32"/>
  <c r="F38" i="32" s="1"/>
  <c r="E10" i="29" l="1"/>
  <c r="E29" i="29" s="1"/>
  <c r="F38" i="31"/>
  <c r="D97" i="30"/>
  <c r="D98" i="30" s="1"/>
  <c r="D100" i="30" s="1"/>
  <c r="P44" i="24"/>
  <c r="P45" i="24" s="1"/>
  <c r="P47" i="24" s="1"/>
  <c r="N45" i="24"/>
  <c r="N47" i="24" s="1"/>
  <c r="E46" i="29" l="1"/>
  <c r="E49" i="29" s="1"/>
  <c r="E81" i="29" s="1"/>
  <c r="E83" i="29" s="1"/>
  <c r="E97" i="29" s="1"/>
</calcChain>
</file>

<file path=xl/sharedStrings.xml><?xml version="1.0" encoding="utf-8"?>
<sst xmlns="http://schemas.openxmlformats.org/spreadsheetml/2006/main" count="450" uniqueCount="213">
  <si>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</si>
  <si>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</si>
  <si>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</si>
  <si>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</si>
  <si>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</si>
  <si>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</si>
  <si>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</si>
  <si>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</si>
  <si>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</si>
  <si>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</si>
  <si>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</si>
  <si>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</si>
  <si>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</si>
  <si>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</si>
  <si>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</si>
  <si>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</si>
  <si>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</si>
  <si>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</si>
  <si>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</si>
  <si>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</si>
  <si>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</si>
  <si>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</si>
  <si>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</si>
  <si>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รวมหนี้สินไม่หมุนเวียน</t>
  </si>
  <si>
    <t>ดอกเบี้ยรับ</t>
  </si>
  <si>
    <t>งบการเงินรวม</t>
  </si>
  <si>
    <t>งบการเงินเฉพาะกิจการ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</si>
  <si>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</si>
  <si>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</si>
  <si>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</si>
  <si>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</si>
  <si>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เงินลงทุนในบริษัทย่อย</t>
  </si>
  <si>
    <t>สินทรัพย์ภาษีเงินได้รอการตัดบัญชี</t>
  </si>
  <si>
    <t>รวม</t>
  </si>
  <si>
    <t>รวมส่วนของผู้ถือหุ้น</t>
  </si>
  <si>
    <t>ผู้ถือหุ้น</t>
  </si>
  <si>
    <t>ที่ดิน อาคารและอุปกรณ์</t>
  </si>
  <si>
    <t>หนี้สินภาษีเงินได้รอการตัดบัญชี</t>
  </si>
  <si>
    <t>ส่วนเกินมูลค่าหุ้นสามัญ</t>
  </si>
  <si>
    <t>รายได้ค่าบริหารจัดการ</t>
  </si>
  <si>
    <t>ส่วนต่ำกว่าทุน</t>
  </si>
  <si>
    <t>จากการรวม</t>
  </si>
  <si>
    <t>ทุนเรือนหุ้นที่ออก</t>
  </si>
  <si>
    <t>ส่วนเกิน</t>
  </si>
  <si>
    <t>ธุรกิจภายใต้</t>
  </si>
  <si>
    <t>จากการเปลี่ยนแปลง</t>
  </si>
  <si>
    <t>และเรียกชำระ</t>
  </si>
  <si>
    <t>มูลค่าหุ้นสามัญ</t>
  </si>
  <si>
    <t>การควบคุมเดียวกัน</t>
  </si>
  <si>
    <t>สัดส่วนเงินลงทุน</t>
  </si>
  <si>
    <t>รวมส่วนของ</t>
  </si>
  <si>
    <t>รายการที่ไม่ใช่เงินสด</t>
  </si>
  <si>
    <t>ต้นทุนทางการเงิน</t>
  </si>
  <si>
    <t>กำไรสะสม</t>
  </si>
  <si>
    <t>ต้นทุนค่าบริหารจัดการ</t>
  </si>
  <si>
    <t xml:space="preserve">บริษัท วีรันดา รีสอร์ท จำกัด (มหาชน) และบริษัทย่อย </t>
  </si>
  <si>
    <t>ค่าใช้จ่ายในการขาย</t>
  </si>
  <si>
    <t>ยอดคงเหลือ ณ วันที่ 1 มกราคม 2563</t>
  </si>
  <si>
    <t>รายได้จากการขายอสังหาริมทรัพย์</t>
  </si>
  <si>
    <t>หนี้สินไม่หมุนเวียน</t>
  </si>
  <si>
    <t>31 ธันวาคม</t>
  </si>
  <si>
    <t>สินค้าคงเหลือ</t>
  </si>
  <si>
    <t>7</t>
  </si>
  <si>
    <t>เงินกู้ยืมระยะยาวจากสถาบันการเงิน</t>
  </si>
  <si>
    <t xml:space="preserve">     ที่ถึงกำหนดชำระภายในหนึ่งปี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</si>
  <si>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</si>
  <si>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</si>
  <si>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หนี้สินและส่วนของผู้ถือหุ้น </t>
  </si>
  <si>
    <t xml:space="preserve">     ทุนจดทะเบียน </t>
  </si>
  <si>
    <t xml:space="preserve">     ทุนที่ออกและชำระแล้ว 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</si>
  <si>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</si>
  <si>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</si>
  <si>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</si>
  <si>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ยอดคงเหลือ ณ วันที่ 1 มกราคม 2564</t>
  </si>
  <si>
    <t>(พันบาท)</t>
  </si>
  <si>
    <t>ลูกหนี้การค้าและลูกหนี้อื่น</t>
  </si>
  <si>
    <t>อสังหาริมทรัพย์พัฒนาเพื่อขาย</t>
  </si>
  <si>
    <t>เงินจ่ายล่วงหน้าค่าก่อสร้าง</t>
  </si>
  <si>
    <t>ต้นทุนในการได้มาซึ่งสัญญาที่ทำกับลูกค้า</t>
  </si>
  <si>
    <t>สินทรัพย์ทางการเงินหมุนเวียนอื่น</t>
  </si>
  <si>
    <t>อสังหาริมทรัพย์เพื่อการลงทุน</t>
  </si>
  <si>
    <t>สินทรัพย์สิทธิการใช้</t>
  </si>
  <si>
    <t>ค่าความนิยม</t>
  </si>
  <si>
    <t>สินทรัพย์ทางการเงินไม่หมุนเวียนอื่น</t>
  </si>
  <si>
    <t>เงินเบิกเกินบัญชีและเงินกู้ยืมระยะสั้น</t>
  </si>
  <si>
    <t xml:space="preserve">     จากสถาบันการเงิน</t>
  </si>
  <si>
    <t>เจ้าหนี้การค้าและเจ้าหนี้อื่น</t>
  </si>
  <si>
    <t xml:space="preserve">     ภายในหนึ่งปี</t>
  </si>
  <si>
    <t>เงินรับล่วงหน้าจากลูกค้า</t>
  </si>
  <si>
    <t>รายได้สิทธิการเช่ารอตัดบัญชี</t>
  </si>
  <si>
    <t>หนี้สินทางการเงินไม่หมุนเวียนอื่น</t>
  </si>
  <si>
    <t>หนี้สินไม่หมุนเวียนอื่น</t>
  </si>
  <si>
    <t xml:space="preserve">      ภายใต้การควบคุมเดียวกัน</t>
  </si>
  <si>
    <t>ส่วนต่ำกว่าทุนจากการเปลี่ยนแปลง</t>
  </si>
  <si>
    <t>ทุนสำรอง</t>
  </si>
  <si>
    <t>ตามกฎหมาย</t>
  </si>
  <si>
    <t>ยังไม่ได้</t>
  </si>
  <si>
    <t>จัดสรร</t>
  </si>
  <si>
    <t>สำหรับงวดสามเดือนสิ้นสุดวันที่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</si>
  <si>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</si>
  <si>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</si>
  <si>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</si>
  <si>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</si>
  <si>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</si>
  <si>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</si>
  <si>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>การแบ่งปันกำไร (ขาดทุน) เบ็ดเสร็จรวม</t>
  </si>
  <si>
    <t>เงินสดและรายการเทียบเท่าเงินสด</t>
  </si>
  <si>
    <t>รายได้ดอกเบี้ย</t>
  </si>
  <si>
    <t>รายได้จากการประกอบกิจการโรงแรม</t>
  </si>
  <si>
    <t>ต้นทุนจากการประกอบกิจการโรงแรม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</si>
  <si>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</si>
  <si>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</si>
  <si>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ภาษีเงินได้</t>
  </si>
  <si>
    <t>การเปลี่ยนแปลงในสินทรัพย์และหนี้สินดำเนินงาน</t>
  </si>
  <si>
    <t>(กำไร) ขาดทุนจากการจำหน่ายอาคารและอุปกรณ์</t>
  </si>
  <si>
    <t>ขาดทุนจากการตัดจำหน่ายอาคารและอุปกรณ์</t>
  </si>
  <si>
    <t xml:space="preserve">หนี้สินไม่หมุนเวียนอื่น    </t>
  </si>
  <si>
    <t>เงินสดจ่ายเงินมัดจำค่าที่ดิน</t>
  </si>
  <si>
    <t>เงินสดจ่ายเพื่อการได้มาซึ่งสิทธิการใช้ทรัพย์สิน</t>
  </si>
  <si>
    <t>เงินเบิกเกินบัญชีและเงินกู้ยืมระยะสั้นจากสถาบันการเงินเพิ่มขึ้น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</si>
  <si>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</si>
  <si>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</si>
  <si>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</si>
  <si>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หนี้สินตามสัญญาเช่าที่ยังไม่ได้จ่ายชำระ</t>
  </si>
  <si>
    <t>ต้นทุนทางการเงินส่วนที่บันทึกเป็นที่ดิน อาคารและอุปกรณ์</t>
  </si>
  <si>
    <t>การโอนสินทรัพย์สิทธิการใช้ไปเป็นที่ดิน อาคาร และอุปกรณ์</t>
  </si>
  <si>
    <t xml:space="preserve">     (หุ้นสามัญจำนวน 350,000,000 หุ้น</t>
  </si>
  <si>
    <t xml:space="preserve">     มูลค่า 5 บาทต่อหุ้น)</t>
  </si>
  <si>
    <t xml:space="preserve">     (หุ้นสามัญจำนวน 319,681,672 หุ้น</t>
  </si>
  <si>
    <t>(ไม่ได้ตรวจสอบ)</t>
  </si>
  <si>
    <t>สินทรัพย์ไม่มีตัวตน</t>
  </si>
  <si>
    <t>ภาษีเงินได้นิติบุคคลค้างจ่าย</t>
  </si>
  <si>
    <t>ประมาณการหนี้สินไม่หมุนเวียนอื่น</t>
  </si>
  <si>
    <t>ส่วนต่ำกว่าทุนจากการรวมธุรกิจ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</si>
  <si>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</si>
  <si>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</si>
  <si>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</si>
  <si>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8</t>
  </si>
  <si>
    <t>ผลต่างการลดค่าเช่า</t>
  </si>
  <si>
    <t>กลับรายการขาดทุนจากการปรับมูลค่าสินค้า</t>
  </si>
  <si>
    <t>รายได้ (ค่าใช้จ่าย) ภาษีเงินได้</t>
  </si>
  <si>
    <t xml:space="preserve">  กำไรสำหรับงวด</t>
  </si>
  <si>
    <t>กำไรเบ็ดเสร็จสำหรับงวด</t>
  </si>
  <si>
    <t>ขาดทุนเบ็ดเสร็จสำหรับงวด</t>
  </si>
  <si>
    <t xml:space="preserve">  ขาดทุนสำหรับงวด</t>
  </si>
  <si>
    <t>เจ้าหนี้อื่นจากการซื้อสินทรัพย์เพิ่มขึ้น (ลดลง)</t>
  </si>
  <si>
    <t>ต้นทุนจากการขายอสังหาริมทรัพย์</t>
  </si>
  <si>
    <t xml:space="preserve">   อสังหาริมทรัพย์พัฒนาเพื่อขาย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</si>
  <si>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</si>
  <si>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</si>
  <si>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หนี้สินตามสัญญาเช่า</t>
  </si>
  <si>
    <t>ผลขาดทุนจากภาษีเงินได้หัก ณ ที่จ่ายที่เรียกคืนไม่ได้</t>
  </si>
  <si>
    <t>รับรู้รายได้รอตัดบัญชีเป็นรายได้</t>
  </si>
  <si>
    <t>จ่ายผลประโยชน์พนักงาน</t>
  </si>
  <si>
    <t>ดอกเบี้ยจ่าย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</si>
  <si>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</si>
  <si>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</si>
  <si>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</si>
  <si>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</si>
  <si>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</si>
  <si>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</si>
  <si>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</si>
  <si>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5, 11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</si>
  <si>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</si>
  <si>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ส่วนลดค่าเช่าตามสัญญาจากผู้ให้เช่า</t>
  </si>
  <si>
    <t>ต้นทุนจากการขายอาหารและเครื่องดื่ม</t>
  </si>
  <si>
    <t>กลับรายการค่าเผื่อการลดลงของมูลค่า</t>
  </si>
  <si>
    <t>(กำไร) ขาดทุนจากการเปลี่ยนแปลงในมูลค่ายุติธรรมของสินทรัพย์ทางการเงิน</t>
  </si>
  <si>
    <t>(กำไร) ขาดทุนจากการจำหน่ายสินทรัพย์ทางการเงิน</t>
  </si>
  <si>
    <t>เงินกู้ยืมระยะสั้นจากกิจการที่เกี่ยวข้องกัน</t>
  </si>
  <si>
    <t>เงินให้กู้ยืมระยะยาวแก่กิจการที่เกี่ยวข้องกัน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</si>
  <si>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</si>
  <si>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</si>
  <si>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เงินสดรับจากการขายสินทรัพย์ทางการเงิน</t>
  </si>
  <si>
    <t>เงินสดรับจากการคืนทุนให้แก่ผู้ถือสินทรัพย์ทางการเงิน</t>
  </si>
  <si>
    <t>เงินสดจ่ายซื้อสินทรัพย์ทางการเงิน</t>
  </si>
  <si>
    <t>เงินสดรับชำระคืนจากเงินให้กู้ยืมระยะยาวแก่กิจการที่เกี่ยวข้องกัน</t>
  </si>
  <si>
    <t>เงินฝากสถาบันการเงินที่มีภาระค้ำประกัน</t>
  </si>
  <si>
    <t>ต้นทุนทางการเงินส่วนที่เป็นต้นทุนอสังหาริมทรัพย์พัฒนาเพื่อขาย</t>
  </si>
  <si>
    <t>รายได้จากการขายอาหารและเครื่องดื่ม</t>
  </si>
  <si>
    <t xml:space="preserve">หนี้สินทางการเงินไม่หมุนเวียนอื่น    </t>
  </si>
  <si>
    <t xml:space="preserve">      สัดส่วนเงินลงทุนในบริษัทย่อย</t>
  </si>
  <si>
    <t>ในบริษัทย่อย</t>
  </si>
  <si>
    <t>เงินสดจ่ายเพื่อเงินให้กู้ยืมระยะยาวแก่กิจการที่เกี่ยวข้องกัน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</si>
  <si>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</si>
  <si>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</si>
  <si>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2563</t>
  </si>
  <si>
    <t>สำหรับงวดหกเดือนสิ้นสุดวันที่ 30 มิถุนายน 2564</t>
  </si>
  <si>
    <t>ยอดคงเหลือ ณ วันที่ 30 มิถุนายน 2563</t>
  </si>
  <si>
    <t>ยอดคงเหลือ ณ วันที่ 30 มิถุนายน 2564</t>
  </si>
  <si>
    <t>รายการกับผู้ถือหุ้นที่บันทึกโดยตรงเข้าส่วนของผู้ถือหุ้น</t>
  </si>
  <si>
    <t xml:space="preserve">  เงินปันผลให้ผู้ถือหุ้นของบริษัท</t>
  </si>
  <si>
    <t xml:space="preserve">  เงินทุนที่ได้รับจากผู้ถือหุ้นและการจัดสรรส่วนทุนให้ผู้ถือหุ้น</t>
  </si>
  <si>
    <t xml:space="preserve">  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</si>
  <si>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</si>
  <si>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รวมกำไรเบ็ดเสร็จสำหรับงวด</t>
  </si>
  <si>
    <t>รวมขาดทุนเบ็ดเสร็จสำหรับงวด</t>
  </si>
  <si>
    <t>ประมาณการหนี้สิน</t>
  </si>
  <si>
    <t>เงินปันผลจ่ายให้ผู้ถือหุ้นของบริษัท</t>
  </si>
  <si>
    <t>เงินสดและรายการเทียบเท่าเงินสด ณ 30 มิถุนายน</t>
  </si>
  <si>
    <t>การโอนอสังหาริมทรัพย์พัฒนาเพื่อขายเป็นที่ดิน อาคารและอุปกรณ์</t>
  </si>
  <si>
    <t>เงินปันผลค้างจ่าย</t>
  </si>
  <si>
    <t>31 มีนาคม</t>
  </si>
  <si>
    <t>(กลับรายการ) ค่าเผื่อผลขาดทุนด้านเครดิตที่คาดว่าจะเกิดขึ้น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</si>
  <si>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</si>
  <si>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</si>
  <si>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</si>
  <si>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</si>
  <si>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4, 5</t>
  </si>
  <si>
    <t>6</t>
  </si>
  <si>
    <t>4</t>
  </si>
  <si>
    <t>4, 9</t>
  </si>
  <si>
    <t>รายได้สิทธิการเช่ารอตัดบัญชีที่ถึงกำหนดรับรู้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</si>
</sst>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"/>
    <numFmt numFmtId="167" formatCode="_([$€-2]\ * #,##0.00_);_([$€-2]\ * \(#,##0.00\);_([$€-2]\ * &quot;-&quot;??_);_(@_)"/>
    <numFmt numFmtId="168" formatCode="d\ \ด\ด\ด\ด\ \b\b\b\b"/>
    <numFmt numFmtId="169" formatCode="#,##0\ ;\(#,##0\)"/>
    <numFmt numFmtId="170" formatCode="_(* #,##0.000_);_(* \(#,##0.000\);_(* &quot;-&quot;??_);_(@_)"/>
  </numFmts>
  <fonts count="27">
    <font>
      <sz val="15"/>
      <name val="BrowalliaUPC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sz val="15"/>
      <name val="BrowalliaUPC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name val="Times New Roman"/>
      <family val="1"/>
    </font>
    <font>
      <sz val="15"/>
      <name val="Arial"/>
      <family val="2"/>
    </font>
    <font>
      <sz val="15"/>
      <name val="Cordia New"/>
      <family val="2"/>
    </font>
    <font>
      <sz val="15"/>
      <color theme="0"/>
      <name val="Angsana New"/>
      <family val="1"/>
    </font>
    <font>
      <sz val="15"/>
      <color theme="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sz val="15"/>
      <color theme="3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1" fontId="0" fillId="0" borderId="0"/>
    <xf numFmtId="0" fontId="2" fillId="0" borderId="0"/>
    <xf numFmtId="1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25" fillId="0" borderId="0"/>
    <xf numFmtId="0" fontId="4" fillId="0" borderId="0"/>
    <xf numFmtId="1" fontId="6" fillId="0" borderId="0"/>
    <xf numFmtId="9" fontId="6" fillId="0" borderId="0" applyFont="0" applyFill="0" applyBorder="0" applyAlignment="0" applyProtection="0"/>
  </cellStyleXfs>
  <cellXfs count="259">
    <xf numFmtId="1" fontId="0" fillId="0" borderId="0" xfId="0"/>
    <xf numFmtId="37" fontId="4" fillId="0" borderId="0" xfId="0" applyNumberFormat="1" applyFont="1" applyFill="1" applyAlignment="1">
      <alignment horizontal="right" vertical="center"/>
    </xf>
    <xf numFmtId="37" fontId="7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9" fillId="0" borderId="0" xfId="1" applyNumberFormat="1" applyFont="1" applyFill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Alignment="1">
      <alignment horizontal="center" vertical="center"/>
    </xf>
    <xf numFmtId="165" fontId="8" fillId="0" borderId="0" xfId="6" applyNumberFormat="1" applyFont="1" applyFill="1" applyBorder="1" applyAlignment="1">
      <alignment vertical="center"/>
    </xf>
    <xf numFmtId="41" fontId="8" fillId="0" borderId="0" xfId="6" applyNumberFormat="1" applyFont="1" applyFill="1" applyAlignment="1">
      <alignment horizontal="right" vertical="center"/>
    </xf>
    <xf numFmtId="41" fontId="8" fillId="0" borderId="0" xfId="6" applyNumberFormat="1" applyFont="1" applyFill="1" applyBorder="1" applyAlignment="1">
      <alignment horizontal="right" vertical="center"/>
    </xf>
    <xf numFmtId="0" fontId="5" fillId="0" borderId="0" xfId="10" applyFont="1" applyFill="1" applyAlignment="1">
      <alignment vertical="center"/>
    </xf>
    <xf numFmtId="0" fontId="4" fillId="0" borderId="0" xfId="10" applyFont="1" applyFill="1" applyAlignment="1">
      <alignment vertical="center"/>
    </xf>
    <xf numFmtId="38" fontId="4" fillId="0" borderId="0" xfId="10" applyNumberFormat="1" applyFont="1" applyFill="1" applyAlignment="1">
      <alignment vertical="center"/>
    </xf>
    <xf numFmtId="0" fontId="4" fillId="0" borderId="0" xfId="10" applyFont="1" applyFill="1" applyAlignment="1">
      <alignment horizontal="center" vertical="center"/>
    </xf>
    <xf numFmtId="41" fontId="4" fillId="0" borderId="0" xfId="10" applyNumberFormat="1" applyFont="1" applyFill="1" applyAlignment="1">
      <alignment vertical="center"/>
    </xf>
    <xf numFmtId="165" fontId="4" fillId="0" borderId="0" xfId="10" applyNumberFormat="1" applyFont="1" applyFill="1" applyAlignment="1">
      <alignment vertical="center"/>
    </xf>
    <xf numFmtId="37" fontId="4" fillId="0" borderId="0" xfId="10" applyNumberFormat="1" applyFont="1" applyFill="1" applyAlignment="1">
      <alignment vertical="center"/>
    </xf>
    <xf numFmtId="166" fontId="4" fillId="0" borderId="0" xfId="10" applyNumberFormat="1" applyFont="1" applyFill="1" applyAlignment="1">
      <alignment vertical="center"/>
    </xf>
    <xf numFmtId="37" fontId="12" fillId="0" borderId="0" xfId="10" applyNumberFormat="1" applyFont="1" applyFill="1" applyAlignment="1">
      <alignment vertical="top"/>
    </xf>
    <xf numFmtId="0" fontId="12" fillId="0" borderId="0" xfId="0" quotePrefix="1" applyNumberFormat="1" applyFont="1" applyAlignment="1">
      <alignment horizontal="center"/>
    </xf>
    <xf numFmtId="49" fontId="14" fillId="0" borderId="0" xfId="0" applyNumberFormat="1" applyFont="1" applyAlignment="1">
      <alignment horizontal="center"/>
    </xf>
    <xf numFmtId="41" fontId="13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3" fillId="0" borderId="0" xfId="1" applyFont="1" applyFill="1" applyAlignment="1">
      <alignment vertical="center"/>
    </xf>
    <xf numFmtId="0" fontId="13" fillId="0" borderId="0" xfId="1" applyFont="1" applyFill="1" applyAlignment="1">
      <alignment horizontal="right" vertical="center"/>
    </xf>
    <xf numFmtId="0" fontId="12" fillId="0" borderId="0" xfId="1" applyFont="1" applyFill="1" applyAlignment="1">
      <alignment vertical="center"/>
    </xf>
    <xf numFmtId="37" fontId="13" fillId="0" borderId="0" xfId="1" applyNumberFormat="1" applyFont="1" applyFill="1" applyAlignment="1">
      <alignment vertical="center"/>
    </xf>
    <xf numFmtId="41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Alignment="1">
      <alignment horizontal="right" vertical="center"/>
    </xf>
    <xf numFmtId="37" fontId="12" fillId="0" borderId="0" xfId="1" applyNumberFormat="1" applyFont="1" applyFill="1" applyAlignment="1">
      <alignment vertical="center"/>
    </xf>
    <xf numFmtId="0" fontId="12" fillId="0" borderId="0" xfId="1" applyFont="1" applyFill="1" applyAlignment="1">
      <alignment horizontal="left" vertical="center"/>
    </xf>
    <xf numFmtId="37" fontId="12" fillId="0" borderId="0" xfId="1" applyNumberFormat="1" applyFont="1" applyFill="1" applyBorder="1" applyAlignment="1">
      <alignment vertical="center"/>
    </xf>
    <xf numFmtId="0" fontId="12" fillId="0" borderId="0" xfId="1" applyNumberFormat="1" applyFont="1" applyFill="1" applyAlignment="1">
      <alignment vertical="center"/>
    </xf>
    <xf numFmtId="0" fontId="12" fillId="0" borderId="0" xfId="1" applyNumberFormat="1" applyFont="1" applyFill="1" applyAlignment="1">
      <alignment horizontal="center" vertical="center"/>
    </xf>
    <xf numFmtId="0" fontId="16" fillId="0" borderId="0" xfId="1" applyNumberFormat="1" applyFont="1" applyFill="1" applyBorder="1" applyAlignment="1">
      <alignment horizontal="center" vertical="center"/>
    </xf>
    <xf numFmtId="38" fontId="12" fillId="0" borderId="0" xfId="1" applyNumberFormat="1" applyFont="1" applyFill="1" applyAlignment="1">
      <alignment vertical="center"/>
    </xf>
    <xf numFmtId="38" fontId="12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Alignment="1">
      <alignment vertical="center"/>
    </xf>
    <xf numFmtId="37" fontId="14" fillId="0" borderId="0" xfId="1" applyNumberFormat="1" applyFont="1" applyFill="1" applyAlignment="1">
      <alignment vertical="center"/>
    </xf>
    <xf numFmtId="41" fontId="7" fillId="0" borderId="0" xfId="6" applyNumberFormat="1" applyFont="1" applyFill="1" applyAlignment="1">
      <alignment horizontal="right" vertical="center"/>
    </xf>
    <xf numFmtId="41" fontId="7" fillId="0" borderId="0" xfId="6" applyNumberFormat="1" applyFont="1" applyFill="1" applyBorder="1" applyAlignment="1">
      <alignment horizontal="right" vertical="center"/>
    </xf>
    <xf numFmtId="1" fontId="13" fillId="0" borderId="0" xfId="0" applyFont="1" applyAlignment="1">
      <alignment horizontal="center"/>
    </xf>
    <xf numFmtId="1" fontId="12" fillId="0" borderId="0" xfId="0" quotePrefix="1" applyFont="1" applyAlignment="1">
      <alignment horizontal="left"/>
    </xf>
    <xf numFmtId="1" fontId="12" fillId="0" borderId="0" xfId="0" quotePrefix="1" applyFont="1"/>
    <xf numFmtId="1" fontId="12" fillId="0" borderId="0" xfId="0" applyFont="1"/>
    <xf numFmtId="1" fontId="13" fillId="0" borderId="0" xfId="0" applyFont="1" applyAlignment="1">
      <alignment horizontal="left"/>
    </xf>
    <xf numFmtId="49" fontId="14" fillId="0" borderId="0" xfId="0" quotePrefix="1" applyNumberFormat="1" applyFont="1" applyFill="1" applyAlignment="1">
      <alignment horizontal="center"/>
    </xf>
    <xf numFmtId="49" fontId="14" fillId="0" borderId="0" xfId="0" applyNumberFormat="1" applyFont="1" applyFill="1" applyAlignment="1">
      <alignment horizontal="center"/>
    </xf>
    <xf numFmtId="1" fontId="12" fillId="0" borderId="0" xfId="0" applyFont="1" applyAlignment="1">
      <alignment horizontal="left"/>
    </xf>
    <xf numFmtId="1" fontId="12" fillId="0" borderId="0" xfId="0" applyFont="1" applyAlignment="1">
      <alignment horizontal="center"/>
    </xf>
    <xf numFmtId="43" fontId="12" fillId="0" borderId="0" xfId="14" quotePrefix="1" applyFont="1" applyFill="1" applyAlignment="1">
      <alignment horizontal="center"/>
    </xf>
    <xf numFmtId="1" fontId="13" fillId="0" borderId="0" xfId="0" applyFont="1"/>
    <xf numFmtId="1" fontId="14" fillId="0" borderId="0" xfId="0" applyFont="1" applyFill="1" applyAlignment="1">
      <alignment horizontal="center" vertical="top" wrapText="1"/>
    </xf>
    <xf numFmtId="165" fontId="12" fillId="0" borderId="0" xfId="14" applyNumberFormat="1" applyFont="1" applyFill="1" applyAlignment="1">
      <alignment horizontal="right" vertical="center"/>
    </xf>
    <xf numFmtId="165" fontId="12" fillId="0" borderId="0" xfId="14" applyNumberFormat="1" applyFont="1" applyFill="1" applyBorder="1" applyAlignment="1">
      <alignment vertical="center"/>
    </xf>
    <xf numFmtId="165" fontId="12" fillId="0" borderId="0" xfId="14" applyNumberFormat="1" applyFont="1" applyFill="1" applyAlignment="1">
      <alignment horizontal="center" vertical="center"/>
    </xf>
    <xf numFmtId="165" fontId="12" fillId="0" borderId="2" xfId="14" applyNumberFormat="1" applyFont="1" applyFill="1" applyBorder="1" applyAlignment="1">
      <alignment vertical="center"/>
    </xf>
    <xf numFmtId="165" fontId="12" fillId="0" borderId="0" xfId="14" applyNumberFormat="1" applyFont="1" applyFill="1" applyBorder="1" applyAlignment="1">
      <alignment horizontal="right" vertical="center"/>
    </xf>
    <xf numFmtId="165" fontId="12" fillId="0" borderId="4" xfId="14" applyNumberFormat="1" applyFont="1" applyFill="1" applyBorder="1" applyAlignment="1">
      <alignment vertical="center"/>
    </xf>
    <xf numFmtId="165" fontId="12" fillId="0" borderId="1" xfId="14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vertical="center"/>
    </xf>
    <xf numFmtId="37" fontId="12" fillId="0" borderId="0" xfId="2" applyNumberFormat="1" applyFont="1" applyFill="1" applyAlignment="1">
      <alignment vertical="center"/>
    </xf>
    <xf numFmtId="165" fontId="13" fillId="0" borderId="2" xfId="14" applyNumberFormat="1" applyFont="1" applyBorder="1" applyAlignment="1">
      <alignment horizontal="right"/>
    </xf>
    <xf numFmtId="165" fontId="13" fillId="0" borderId="0" xfId="14" applyNumberFormat="1" applyFont="1"/>
    <xf numFmtId="165" fontId="12" fillId="0" borderId="0" xfId="14" applyNumberFormat="1" applyFont="1" applyAlignment="1">
      <alignment horizontal="center"/>
    </xf>
    <xf numFmtId="165" fontId="13" fillId="0" borderId="0" xfId="14" applyNumberFormat="1" applyFont="1" applyAlignment="1">
      <alignment horizontal="right"/>
    </xf>
    <xf numFmtId="165" fontId="13" fillId="0" borderId="3" xfId="14" applyNumberFormat="1" applyFont="1" applyBorder="1" applyAlignment="1">
      <alignment horizontal="right"/>
    </xf>
    <xf numFmtId="165" fontId="12" fillId="0" borderId="0" xfId="14" applyNumberFormat="1" applyFont="1" applyFill="1" applyAlignment="1">
      <alignment horizontal="right"/>
    </xf>
    <xf numFmtId="165" fontId="19" fillId="0" borderId="0" xfId="14" applyNumberFormat="1" applyFont="1" applyFill="1" applyAlignment="1">
      <alignment horizontal="right"/>
    </xf>
    <xf numFmtId="165" fontId="12" fillId="0" borderId="0" xfId="14" applyNumberFormat="1" applyFont="1" applyFill="1" applyAlignment="1">
      <alignment horizontal="right" vertical="top"/>
    </xf>
    <xf numFmtId="165" fontId="13" fillId="0" borderId="5" xfId="14" applyNumberFormat="1" applyFont="1" applyBorder="1" applyAlignment="1">
      <alignment horizontal="right"/>
    </xf>
    <xf numFmtId="165" fontId="13" fillId="0" borderId="5" xfId="14" applyNumberFormat="1" applyFont="1" applyBorder="1"/>
    <xf numFmtId="0" fontId="15" fillId="0" borderId="0" xfId="10" applyFont="1" applyFill="1" applyAlignment="1">
      <alignment vertical="center"/>
    </xf>
    <xf numFmtId="0" fontId="12" fillId="0" borderId="0" xfId="10" applyFont="1" applyFill="1" applyAlignment="1">
      <alignment vertical="center"/>
    </xf>
    <xf numFmtId="0" fontId="12" fillId="0" borderId="0" xfId="10" applyFont="1" applyFill="1" applyAlignment="1">
      <alignment horizontal="center" vertical="center"/>
    </xf>
    <xf numFmtId="0" fontId="14" fillId="0" borderId="0" xfId="10" applyFont="1" applyFill="1" applyAlignment="1">
      <alignment horizontal="center" vertical="center"/>
    </xf>
    <xf numFmtId="38" fontId="12" fillId="0" borderId="0" xfId="10" applyNumberFormat="1" applyFont="1" applyFill="1" applyAlignment="1">
      <alignment vertical="center"/>
    </xf>
    <xf numFmtId="166" fontId="12" fillId="0" borderId="0" xfId="10" applyNumberFormat="1" applyFont="1" applyFill="1" applyAlignment="1">
      <alignment vertical="center"/>
    </xf>
    <xf numFmtId="165" fontId="12" fillId="0" borderId="0" xfId="13" applyNumberFormat="1" applyFont="1" applyFill="1" applyAlignment="1">
      <alignment vertical="center"/>
    </xf>
    <xf numFmtId="41" fontId="12" fillId="0" borderId="0" xfId="10" applyNumberFormat="1" applyFont="1" applyAlignment="1">
      <alignment horizontal="center" vertical="center"/>
    </xf>
    <xf numFmtId="41" fontId="12" fillId="0" borderId="1" xfId="10" applyNumberFormat="1" applyFont="1" applyBorder="1" applyAlignment="1">
      <alignment horizontal="center" vertical="center"/>
    </xf>
    <xf numFmtId="0" fontId="13" fillId="0" borderId="0" xfId="10" applyFont="1" applyFill="1" applyAlignment="1">
      <alignment vertical="center"/>
    </xf>
    <xf numFmtId="0" fontId="13" fillId="0" borderId="0" xfId="10" applyFont="1" applyFill="1" applyAlignment="1">
      <alignment horizontal="left" vertical="center"/>
    </xf>
    <xf numFmtId="0" fontId="12" fillId="0" borderId="0" xfId="10" applyFont="1" applyFill="1" applyAlignment="1">
      <alignment horizontal="left" vertical="center"/>
    </xf>
    <xf numFmtId="165" fontId="12" fillId="0" borderId="1" xfId="13" applyNumberFormat="1" applyFont="1" applyFill="1" applyBorder="1" applyAlignment="1">
      <alignment vertical="center"/>
    </xf>
    <xf numFmtId="0" fontId="13" fillId="0" borderId="0" xfId="10" quotePrefix="1" applyFont="1" applyFill="1" applyAlignment="1">
      <alignment horizontal="left" vertical="center"/>
    </xf>
    <xf numFmtId="41" fontId="12" fillId="0" borderId="2" xfId="10" applyNumberFormat="1" applyFont="1" applyBorder="1" applyAlignment="1">
      <alignment horizontal="center" vertical="center"/>
    </xf>
    <xf numFmtId="49" fontId="22" fillId="0" borderId="0" xfId="10" applyNumberFormat="1" applyFont="1" applyFill="1" applyAlignment="1">
      <alignment vertical="top"/>
    </xf>
    <xf numFmtId="41" fontId="12" fillId="0" borderId="0" xfId="10" applyNumberFormat="1" applyFont="1" applyAlignment="1">
      <alignment vertical="center"/>
    </xf>
    <xf numFmtId="49" fontId="23" fillId="0" borderId="0" xfId="10" applyNumberFormat="1" applyFont="1" applyFill="1" applyAlignment="1">
      <alignment vertical="top"/>
    </xf>
    <xf numFmtId="41" fontId="22" fillId="0" borderId="3" xfId="10" applyNumberFormat="1" applyFont="1" applyBorder="1" applyAlignment="1">
      <alignment horizontal="right" vertical="top"/>
    </xf>
    <xf numFmtId="167" fontId="22" fillId="0" borderId="0" xfId="10" applyNumberFormat="1" applyFont="1" applyFill="1" applyAlignment="1">
      <alignment vertical="top"/>
    </xf>
    <xf numFmtId="1" fontId="22" fillId="0" borderId="0" xfId="10" applyNumberFormat="1" applyFont="1" applyFill="1" applyAlignment="1">
      <alignment horizontal="center" vertical="top"/>
    </xf>
    <xf numFmtId="0" fontId="12" fillId="0" borderId="0" xfId="10" applyFont="1" applyFill="1" applyAlignment="1">
      <alignment vertical="top"/>
    </xf>
    <xf numFmtId="165" fontId="12" fillId="0" borderId="0" xfId="10" applyNumberFormat="1" applyFont="1" applyFill="1" applyAlignment="1">
      <alignment horizontal="right" vertical="top"/>
    </xf>
    <xf numFmtId="165" fontId="12" fillId="0" borderId="3" xfId="10" applyNumberFormat="1" applyFont="1" applyBorder="1" applyAlignment="1">
      <alignment horizontal="right" vertical="top"/>
    </xf>
    <xf numFmtId="165" fontId="12" fillId="0" borderId="0" xfId="10" applyNumberFormat="1" applyFont="1" applyFill="1" applyAlignment="1">
      <alignment horizontal="center" vertical="top"/>
    </xf>
    <xf numFmtId="167" fontId="22" fillId="0" borderId="0" xfId="10" applyNumberFormat="1" applyFont="1" applyAlignment="1">
      <alignment vertical="top"/>
    </xf>
    <xf numFmtId="39" fontId="12" fillId="0" borderId="0" xfId="10" applyNumberFormat="1" applyFont="1" applyAlignment="1">
      <alignment vertical="top"/>
    </xf>
    <xf numFmtId="39" fontId="12" fillId="0" borderId="0" xfId="10" applyNumberFormat="1" applyFont="1" applyFill="1" applyAlignment="1">
      <alignment vertical="top"/>
    </xf>
    <xf numFmtId="0" fontId="13" fillId="0" borderId="0" xfId="10" applyFont="1" applyFill="1" applyAlignment="1">
      <alignment vertical="top"/>
    </xf>
    <xf numFmtId="165" fontId="12" fillId="0" borderId="0" xfId="10" applyNumberFormat="1" applyFont="1" applyFill="1" applyAlignment="1">
      <alignment vertical="top"/>
    </xf>
    <xf numFmtId="0" fontId="14" fillId="0" borderId="0" xfId="10" applyFont="1" applyFill="1" applyAlignment="1">
      <alignment horizontal="center" vertical="top"/>
    </xf>
    <xf numFmtId="0" fontId="12" fillId="0" borderId="0" xfId="10" applyFont="1" applyAlignment="1">
      <alignment vertical="center"/>
    </xf>
    <xf numFmtId="43" fontId="12" fillId="0" borderId="3" xfId="10" applyNumberFormat="1" applyFont="1" applyBorder="1" applyAlignment="1">
      <alignment horizontal="right" vertical="top"/>
    </xf>
    <xf numFmtId="43" fontId="12" fillId="0" borderId="3" xfId="10" applyNumberFormat="1" applyFont="1" applyFill="1" applyBorder="1" applyAlignment="1">
      <alignment horizontal="right" vertical="top"/>
    </xf>
    <xf numFmtId="37" fontId="12" fillId="0" borderId="0" xfId="1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left" vertical="center"/>
    </xf>
    <xf numFmtId="37" fontId="16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horizontal="right" vertical="center"/>
    </xf>
    <xf numFmtId="37" fontId="13" fillId="0" borderId="0" xfId="1" applyNumberFormat="1" applyFont="1" applyFill="1" applyBorder="1" applyAlignment="1">
      <alignment horizontal="center" vertical="center"/>
    </xf>
    <xf numFmtId="37" fontId="12" fillId="0" borderId="0" xfId="1" applyNumberFormat="1" applyFont="1" applyFill="1" applyBorder="1" applyAlignment="1">
      <alignment horizontal="center" vertical="center"/>
    </xf>
    <xf numFmtId="0" fontId="12" fillId="0" borderId="0" xfId="4" applyFont="1" applyFill="1" applyBorder="1" applyAlignment="1">
      <alignment horizontal="center" vertical="center"/>
    </xf>
    <xf numFmtId="37" fontId="12" fillId="0" borderId="0" xfId="1" applyNumberFormat="1" applyFont="1" applyFill="1" applyBorder="1" applyAlignment="1">
      <alignment horizontal="right" vertical="center"/>
    </xf>
    <xf numFmtId="37" fontId="12" fillId="0" borderId="0" xfId="1" applyNumberFormat="1" applyFont="1" applyFill="1" applyAlignment="1">
      <alignment horizontal="centerContinuous" vertical="center"/>
    </xf>
    <xf numFmtId="37" fontId="12" fillId="0" borderId="0" xfId="1" applyNumberFormat="1" applyFont="1" applyFill="1" applyBorder="1" applyAlignment="1">
      <alignment horizontal="centerContinuous" vertical="center"/>
    </xf>
    <xf numFmtId="0" fontId="12" fillId="0" borderId="0" xfId="4" applyFont="1" applyFill="1" applyBorder="1" applyAlignment="1">
      <alignment vertical="center"/>
    </xf>
    <xf numFmtId="37" fontId="12" fillId="0" borderId="0" xfId="4" applyNumberFormat="1" applyFont="1" applyFill="1" applyBorder="1" applyAlignment="1">
      <alignment horizontal="center" vertical="center"/>
    </xf>
    <xf numFmtId="0" fontId="12" fillId="0" borderId="0" xfId="11" applyFont="1" applyFill="1" applyBorder="1" applyAlignment="1">
      <alignment horizontal="center" vertical="center"/>
    </xf>
    <xf numFmtId="0" fontId="12" fillId="0" borderId="0" xfId="4" applyNumberFormat="1" applyFont="1" applyFill="1" applyBorder="1" applyAlignment="1">
      <alignment horizontal="center" vertical="center"/>
    </xf>
    <xf numFmtId="37" fontId="12" fillId="0" borderId="0" xfId="1" applyNumberFormat="1" applyFont="1" applyFill="1" applyAlignment="1">
      <alignment horizontal="center" vertical="center"/>
    </xf>
    <xf numFmtId="37" fontId="14" fillId="0" borderId="0" xfId="4" applyNumberFormat="1" applyFont="1" applyFill="1" applyBorder="1" applyAlignment="1">
      <alignment horizontal="center" vertical="center"/>
    </xf>
    <xf numFmtId="37" fontId="13" fillId="0" borderId="0" xfId="5" applyNumberFormat="1" applyFont="1" applyFill="1" applyAlignment="1">
      <alignment vertical="center"/>
    </xf>
    <xf numFmtId="165" fontId="13" fillId="0" borderId="0" xfId="14" applyNumberFormat="1" applyFont="1" applyFill="1" applyAlignment="1">
      <alignment horizontal="right" vertical="center"/>
    </xf>
    <xf numFmtId="165" fontId="13" fillId="0" borderId="0" xfId="14" applyNumberFormat="1" applyFont="1" applyFill="1" applyBorder="1" applyAlignment="1">
      <alignment horizontal="right" vertical="center"/>
    </xf>
    <xf numFmtId="37" fontId="12" fillId="0" borderId="0" xfId="5" applyNumberFormat="1" applyFont="1" applyFill="1" applyAlignment="1">
      <alignment vertical="center"/>
    </xf>
    <xf numFmtId="37" fontId="14" fillId="0" borderId="0" xfId="1" applyNumberFormat="1" applyFont="1" applyFill="1" applyAlignment="1">
      <alignment horizontal="center" vertical="center"/>
    </xf>
    <xf numFmtId="165" fontId="13" fillId="0" borderId="2" xfId="14" applyNumberFormat="1" applyFont="1" applyFill="1" applyBorder="1" applyAlignment="1">
      <alignment horizontal="right" vertical="center"/>
    </xf>
    <xf numFmtId="165" fontId="13" fillId="0" borderId="3" xfId="14" applyNumberFormat="1" applyFont="1" applyFill="1" applyBorder="1" applyAlignment="1">
      <alignment horizontal="right" vertical="center"/>
    </xf>
    <xf numFmtId="37" fontId="16" fillId="0" borderId="0" xfId="1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0" fontId="12" fillId="0" borderId="0" xfId="7" applyFont="1" applyFill="1" applyBorder="1" applyAlignment="1">
      <alignment horizontal="center" vertical="center"/>
    </xf>
    <xf numFmtId="0" fontId="12" fillId="0" borderId="0" xfId="7" applyNumberFormat="1" applyFont="1" applyFill="1" applyBorder="1" applyAlignment="1">
      <alignment horizontal="center" vertical="center"/>
    </xf>
    <xf numFmtId="0" fontId="14" fillId="0" borderId="0" xfId="7" applyNumberFormat="1" applyFont="1" applyFill="1" applyBorder="1" applyAlignment="1">
      <alignment horizontal="center" vertical="center"/>
    </xf>
    <xf numFmtId="37" fontId="14" fillId="0" borderId="0" xfId="5" applyNumberFormat="1" applyFont="1" applyFill="1" applyAlignment="1">
      <alignment horizontal="center" vertical="center"/>
    </xf>
    <xf numFmtId="165" fontId="12" fillId="0" borderId="0" xfId="6" applyNumberFormat="1" applyFont="1" applyFill="1" applyAlignment="1">
      <alignment vertical="center"/>
    </xf>
    <xf numFmtId="165" fontId="12" fillId="0" borderId="0" xfId="14" applyNumberFormat="1" applyFont="1" applyAlignment="1">
      <alignment vertical="center"/>
    </xf>
    <xf numFmtId="0" fontId="13" fillId="0" borderId="0" xfId="10" applyFont="1" applyFill="1" applyAlignment="1">
      <alignment horizontal="left" vertical="top"/>
    </xf>
    <xf numFmtId="165" fontId="12" fillId="0" borderId="0" xfId="14" applyNumberFormat="1" applyFont="1" applyAlignment="1">
      <alignment horizontal="right"/>
    </xf>
    <xf numFmtId="165" fontId="12" fillId="0" borderId="0" xfId="14" applyNumberFormat="1" applyFont="1"/>
    <xf numFmtId="0" fontId="12" fillId="0" borderId="0" xfId="1" applyFont="1" applyFill="1" applyAlignment="1">
      <alignment vertical="center"/>
    </xf>
    <xf numFmtId="165" fontId="12" fillId="0" borderId="0" xfId="14" applyNumberFormat="1" applyFont="1" applyFill="1" applyBorder="1" applyAlignment="1">
      <alignment horizontal="center" vertical="center"/>
    </xf>
    <xf numFmtId="165" fontId="12" fillId="0" borderId="0" xfId="14" applyNumberFormat="1" applyFont="1" applyFill="1" applyAlignment="1">
      <alignment vertical="center"/>
    </xf>
    <xf numFmtId="37" fontId="12" fillId="0" borderId="0" xfId="1" applyNumberFormat="1" applyFont="1" applyFill="1" applyAlignment="1">
      <alignment vertical="center"/>
    </xf>
    <xf numFmtId="165" fontId="12" fillId="0" borderId="0" xfId="14" applyNumberFormat="1" applyFont="1" applyFill="1" applyAlignment="1">
      <alignment horizontal="right" vertical="center"/>
    </xf>
    <xf numFmtId="165" fontId="21" fillId="0" borderId="0" xfId="14" applyNumberFormat="1" applyFont="1"/>
    <xf numFmtId="1" fontId="13" fillId="0" borderId="0" xfId="0" applyFont="1" applyFill="1" applyAlignment="1">
      <alignment horizontal="left"/>
    </xf>
    <xf numFmtId="1" fontId="12" fillId="0" borderId="0" xfId="0" applyFont="1" applyFill="1"/>
    <xf numFmtId="0" fontId="12" fillId="0" borderId="0" xfId="0" quotePrefix="1" applyNumberFormat="1" applyFont="1" applyFill="1" applyAlignment="1">
      <alignment horizontal="center"/>
    </xf>
    <xf numFmtId="168" fontId="12" fillId="0" borderId="0" xfId="0" applyNumberFormat="1" applyFont="1" applyFill="1" applyAlignment="1">
      <alignment horizontal="center"/>
    </xf>
    <xf numFmtId="1" fontId="12" fillId="0" borderId="0" xfId="0" applyFont="1" applyFill="1" applyAlignment="1">
      <alignment horizontal="center"/>
    </xf>
    <xf numFmtId="1" fontId="15" fillId="0" borderId="0" xfId="0" applyFont="1" applyFill="1"/>
    <xf numFmtId="169" fontId="12" fillId="0" borderId="0" xfId="0" applyNumberFormat="1" applyFont="1" applyFill="1" applyAlignment="1">
      <alignment horizontal="center"/>
    </xf>
    <xf numFmtId="169" fontId="12" fillId="0" borderId="0" xfId="0" applyNumberFormat="1" applyFont="1" applyFill="1"/>
    <xf numFmtId="165" fontId="12" fillId="0" borderId="0" xfId="14" applyNumberFormat="1" applyFont="1" applyFill="1"/>
    <xf numFmtId="1" fontId="12" fillId="0" borderId="0" xfId="0" quotePrefix="1" applyFont="1" applyFill="1" applyAlignment="1">
      <alignment horizontal="left"/>
    </xf>
    <xf numFmtId="165" fontId="13" fillId="0" borderId="2" xfId="14" applyNumberFormat="1" applyFont="1" applyFill="1" applyBorder="1" applyAlignment="1">
      <alignment horizontal="right"/>
    </xf>
    <xf numFmtId="165" fontId="13" fillId="0" borderId="0" xfId="14" applyNumberFormat="1" applyFont="1" applyFill="1"/>
    <xf numFmtId="165" fontId="12" fillId="0" borderId="0" xfId="14" applyNumberFormat="1" applyFont="1" applyFill="1" applyAlignment="1">
      <alignment horizontal="center"/>
    </xf>
    <xf numFmtId="1" fontId="13" fillId="0" borderId="0" xfId="0" applyFont="1" applyFill="1"/>
    <xf numFmtId="165" fontId="13" fillId="0" borderId="0" xfId="14" applyNumberFormat="1" applyFont="1" applyFill="1" applyAlignment="1">
      <alignment horizontal="right"/>
    </xf>
    <xf numFmtId="165" fontId="13" fillId="0" borderId="3" xfId="14" applyNumberFormat="1" applyFont="1" applyFill="1" applyBorder="1" applyAlignment="1">
      <alignment horizontal="right"/>
    </xf>
    <xf numFmtId="1" fontId="12" fillId="0" borderId="0" xfId="0" quotePrefix="1" applyFont="1" applyFill="1" applyAlignment="1">
      <alignment horizontal="center"/>
    </xf>
    <xf numFmtId="1" fontId="12" fillId="0" borderId="0" xfId="0" quotePrefix="1" applyFont="1" applyFill="1"/>
    <xf numFmtId="1" fontId="13" fillId="0" borderId="0" xfId="0" applyFont="1" applyFill="1" applyAlignment="1">
      <alignment horizontal="center"/>
    </xf>
    <xf numFmtId="169" fontId="12" fillId="0" borderId="0" xfId="0" applyNumberFormat="1" applyFont="1" applyFill="1" applyAlignment="1">
      <alignment horizontal="right"/>
    </xf>
    <xf numFmtId="37" fontId="12" fillId="0" borderId="0" xfId="0" applyNumberFormat="1" applyFont="1" applyFill="1" applyAlignment="1">
      <alignment horizontal="left" vertical="center"/>
    </xf>
    <xf numFmtId="37" fontId="13" fillId="0" borderId="0" xfId="0" applyNumberFormat="1" applyFont="1" applyFill="1" applyAlignment="1">
      <alignment vertical="center"/>
    </xf>
    <xf numFmtId="1" fontId="15" fillId="0" borderId="0" xfId="0" quotePrefix="1" applyFont="1" applyFill="1" applyAlignment="1">
      <alignment horizontal="left"/>
    </xf>
    <xf numFmtId="165" fontId="12" fillId="0" borderId="1" xfId="14" applyNumberFormat="1" applyFont="1" applyFill="1" applyBorder="1"/>
    <xf numFmtId="1" fontId="13" fillId="0" borderId="0" xfId="0" applyFont="1" applyFill="1" applyAlignment="1">
      <alignment horizontal="left" vertical="top"/>
    </xf>
    <xf numFmtId="1" fontId="12" fillId="0" borderId="0" xfId="0" applyFont="1" applyFill="1" applyAlignment="1">
      <alignment horizontal="left"/>
    </xf>
    <xf numFmtId="1" fontId="14" fillId="0" borderId="0" xfId="0" applyFont="1" applyFill="1" applyAlignment="1">
      <alignment horizontal="left"/>
    </xf>
    <xf numFmtId="165" fontId="12" fillId="0" borderId="3" xfId="14" applyNumberFormat="1" applyFont="1" applyFill="1" applyBorder="1" applyAlignment="1">
      <alignment horizontal="right"/>
    </xf>
    <xf numFmtId="165" fontId="12" fillId="0" borderId="3" xfId="14" applyNumberFormat="1" applyFont="1" applyFill="1" applyBorder="1"/>
    <xf numFmtId="165" fontId="12" fillId="0" borderId="0" xfId="14" applyNumberFormat="1" applyFont="1" applyFill="1" applyBorder="1" applyAlignment="1">
      <alignment horizontal="right"/>
    </xf>
    <xf numFmtId="165" fontId="12" fillId="0" borderId="0" xfId="14" applyNumberFormat="1" applyFont="1" applyFill="1" applyBorder="1"/>
    <xf numFmtId="1" fontId="18" fillId="0" borderId="0" xfId="0" applyFont="1" applyFill="1" applyAlignment="1">
      <alignment horizontal="center" vertical="top" wrapText="1"/>
    </xf>
    <xf numFmtId="165" fontId="19" fillId="0" borderId="0" xfId="14" applyNumberFormat="1" applyFont="1" applyFill="1"/>
    <xf numFmtId="165" fontId="12" fillId="0" borderId="0" xfId="14" applyNumberFormat="1" applyFont="1" applyFill="1" applyAlignment="1">
      <alignment vertical="top"/>
    </xf>
    <xf numFmtId="1" fontId="0" fillId="0" borderId="0" xfId="0" applyFill="1"/>
    <xf numFmtId="41" fontId="13" fillId="0" borderId="0" xfId="0" applyNumberFormat="1" applyFont="1" applyAlignment="1">
      <alignment horizontal="center"/>
    </xf>
    <xf numFmtId="37" fontId="13" fillId="0" borderId="0" xfId="1" applyNumberFormat="1" applyFont="1" applyFill="1" applyBorder="1" applyAlignment="1">
      <alignment horizontal="center" vertical="center"/>
    </xf>
    <xf numFmtId="37" fontId="14" fillId="0" borderId="0" xfId="4" applyNumberFormat="1" applyFont="1" applyFill="1" applyBorder="1" applyAlignment="1">
      <alignment horizontal="center" vertical="center"/>
    </xf>
    <xf numFmtId="170" fontId="12" fillId="0" borderId="3" xfId="10" applyNumberFormat="1" applyFont="1" applyFill="1" applyBorder="1" applyAlignment="1">
      <alignment horizontal="right" vertical="top"/>
    </xf>
    <xf numFmtId="1" fontId="15" fillId="0" borderId="0" xfId="0" applyFont="1" applyAlignment="1">
      <alignment horizontal="left"/>
    </xf>
    <xf numFmtId="165" fontId="12" fillId="2" borderId="0" xfId="14" applyNumberFormat="1" applyFont="1" applyFill="1" applyAlignment="1">
      <alignment horizontal="right" vertical="center"/>
    </xf>
    <xf numFmtId="41" fontId="13" fillId="0" borderId="0" xfId="0" applyNumberFormat="1" applyFont="1" applyAlignment="1">
      <alignment horizontal="center"/>
    </xf>
    <xf numFmtId="0" fontId="13" fillId="0" borderId="0" xfId="10" applyFont="1" applyAlignment="1">
      <alignment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0" fontId="4" fillId="0" borderId="0" xfId="10" applyFont="1" applyAlignment="1">
      <alignment horizontal="center" vertical="center"/>
    </xf>
    <xf numFmtId="0" fontId="15" fillId="0" borderId="0" xfId="10" applyFont="1" applyAlignment="1">
      <alignment vertical="center"/>
    </xf>
    <xf numFmtId="0" fontId="12" fillId="0" borderId="0" xfId="10" applyFont="1" applyAlignment="1">
      <alignment horizontal="center" vertical="center"/>
    </xf>
    <xf numFmtId="0" fontId="14" fillId="0" borderId="0" xfId="10" applyFont="1" applyAlignment="1">
      <alignment horizontal="center" vertical="center"/>
    </xf>
    <xf numFmtId="38" fontId="12" fillId="0" borderId="0" xfId="10" applyNumberFormat="1" applyFont="1" applyAlignment="1">
      <alignment vertical="center"/>
    </xf>
    <xf numFmtId="166" fontId="12" fillId="0" borderId="0" xfId="10" applyNumberFormat="1" applyFont="1" applyAlignment="1">
      <alignment vertical="center"/>
    </xf>
    <xf numFmtId="0" fontId="13" fillId="0" borderId="0" xfId="10" applyFont="1" applyAlignment="1">
      <alignment horizontal="left" vertical="center"/>
    </xf>
    <xf numFmtId="0" fontId="12" fillId="0" borderId="0" xfId="10" applyFont="1" applyAlignment="1">
      <alignment horizontal="left" vertical="center"/>
    </xf>
    <xf numFmtId="165" fontId="4" fillId="0" borderId="0" xfId="10" applyNumberFormat="1" applyFont="1" applyAlignment="1">
      <alignment vertical="center"/>
    </xf>
    <xf numFmtId="0" fontId="13" fillId="0" borderId="0" xfId="10" quotePrefix="1" applyFont="1" applyAlignment="1">
      <alignment horizontal="left" vertical="center"/>
    </xf>
    <xf numFmtId="49" fontId="22" fillId="0" borderId="0" xfId="10" applyNumberFormat="1" applyFont="1" applyAlignment="1">
      <alignment vertical="top"/>
    </xf>
    <xf numFmtId="49" fontId="23" fillId="0" borderId="0" xfId="10" applyNumberFormat="1" applyFont="1" applyAlignment="1">
      <alignment vertical="top"/>
    </xf>
    <xf numFmtId="41" fontId="22" fillId="0" borderId="0" xfId="10" applyNumberFormat="1" applyFont="1" applyAlignment="1">
      <alignment horizontal="right" vertical="top"/>
    </xf>
    <xf numFmtId="37" fontId="12" fillId="0" borderId="0" xfId="10" applyNumberFormat="1" applyFont="1" applyAlignment="1">
      <alignment vertical="top"/>
    </xf>
    <xf numFmtId="1" fontId="22" fillId="0" borderId="0" xfId="10" applyNumberFormat="1" applyFont="1" applyAlignment="1">
      <alignment horizontal="center" vertical="top"/>
    </xf>
    <xf numFmtId="0" fontId="12" fillId="0" borderId="0" xfId="10" applyFont="1" applyAlignment="1">
      <alignment vertical="top"/>
    </xf>
    <xf numFmtId="165" fontId="12" fillId="0" borderId="0" xfId="10" applyNumberFormat="1" applyFont="1" applyAlignment="1">
      <alignment horizontal="right" vertical="top"/>
    </xf>
    <xf numFmtId="41" fontId="12" fillId="0" borderId="0" xfId="10" applyNumberFormat="1" applyFont="1" applyAlignment="1">
      <alignment vertical="top"/>
    </xf>
    <xf numFmtId="165" fontId="12" fillId="0" borderId="0" xfId="10" applyNumberFormat="1" applyFont="1" applyAlignment="1">
      <alignment horizontal="center" vertical="top"/>
    </xf>
    <xf numFmtId="0" fontId="13" fillId="0" borderId="0" xfId="10" applyFont="1" applyAlignment="1">
      <alignment vertical="top"/>
    </xf>
    <xf numFmtId="165" fontId="12" fillId="0" borderId="0" xfId="10" applyNumberFormat="1" applyFont="1" applyAlignment="1">
      <alignment vertical="top"/>
    </xf>
    <xf numFmtId="0" fontId="14" fillId="0" borderId="0" xfId="10" applyFont="1" applyAlignment="1">
      <alignment horizontal="center" vertical="top"/>
    </xf>
    <xf numFmtId="0" fontId="13" fillId="0" borderId="0" xfId="10" applyFont="1" applyAlignment="1">
      <alignment horizontal="left" vertical="top"/>
    </xf>
    <xf numFmtId="37" fontId="12" fillId="0" borderId="0" xfId="10" applyNumberFormat="1" applyFont="1" applyAlignment="1">
      <alignment vertical="center"/>
    </xf>
    <xf numFmtId="37" fontId="4" fillId="0" borderId="0" xfId="10" applyNumberFormat="1" applyFont="1" applyAlignment="1">
      <alignment vertical="center"/>
    </xf>
    <xf numFmtId="41" fontId="4" fillId="0" borderId="0" xfId="10" applyNumberFormat="1" applyFont="1" applyAlignment="1">
      <alignment vertical="center"/>
    </xf>
    <xf numFmtId="38" fontId="4" fillId="0" borderId="0" xfId="10" applyNumberFormat="1" applyFont="1" applyAlignment="1">
      <alignment vertical="center"/>
    </xf>
    <xf numFmtId="1" fontId="12" fillId="3" borderId="0" xfId="0" applyFont="1" applyFill="1"/>
    <xf numFmtId="0" fontId="26" fillId="0" borderId="0" xfId="1" applyFont="1" applyFill="1" applyAlignment="1">
      <alignment horizontal="center" vertical="center"/>
    </xf>
    <xf numFmtId="1" fontId="13" fillId="0" borderId="0" xfId="0" applyFont="1" applyFill="1" applyAlignment="1">
      <alignment horizontal="center"/>
    </xf>
    <xf numFmtId="41" fontId="13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165" fontId="12" fillId="0" borderId="5" xfId="14" applyNumberFormat="1" applyFont="1" applyFill="1" applyBorder="1" applyAlignment="1">
      <alignment horizontal="center"/>
    </xf>
    <xf numFmtId="165" fontId="12" fillId="0" borderId="5" xfId="14" applyNumberFormat="1" applyFont="1" applyFill="1" applyBorder="1"/>
    <xf numFmtId="165" fontId="17" fillId="0" borderId="0" xfId="14" applyNumberFormat="1" applyFont="1" applyFill="1" applyAlignment="1">
      <alignment horizontal="center"/>
    </xf>
    <xf numFmtId="165" fontId="20" fillId="0" borderId="0" xfId="14" applyNumberFormat="1" applyFont="1" applyFill="1" applyAlignment="1">
      <alignment horizontal="center"/>
    </xf>
    <xf numFmtId="165" fontId="12" fillId="0" borderId="1" xfId="14" applyNumberFormat="1" applyFont="1" applyBorder="1" applyAlignment="1">
      <alignment horizontal="center" vertical="center"/>
    </xf>
    <xf numFmtId="165" fontId="12" fillId="0" borderId="1" xfId="14" applyNumberFormat="1" applyFont="1" applyFill="1" applyBorder="1" applyAlignment="1">
      <alignment horizontal="center" vertical="center"/>
    </xf>
    <xf numFmtId="165" fontId="12" fillId="0" borderId="0" xfId="14" applyNumberFormat="1" applyFont="1" applyAlignment="1">
      <alignment horizontal="center" vertical="center"/>
    </xf>
    <xf numFmtId="165" fontId="12" fillId="0" borderId="1" xfId="14" applyNumberFormat="1" applyFont="1" applyFill="1" applyBorder="1" applyAlignment="1">
      <alignment vertical="center"/>
    </xf>
    <xf numFmtId="165" fontId="12" fillId="0" borderId="2" xfId="14" applyNumberFormat="1" applyFont="1" applyBorder="1" applyAlignment="1">
      <alignment horizontal="center" vertical="center"/>
    </xf>
    <xf numFmtId="165" fontId="12" fillId="0" borderId="2" xfId="14" applyNumberFormat="1" applyFont="1" applyFill="1" applyBorder="1" applyAlignment="1">
      <alignment horizontal="center" vertical="center"/>
    </xf>
    <xf numFmtId="165" fontId="22" fillId="0" borderId="3" xfId="14" applyNumberFormat="1" applyFont="1" applyBorder="1" applyAlignment="1">
      <alignment horizontal="right" vertical="top"/>
    </xf>
    <xf numFmtId="165" fontId="22" fillId="0" borderId="0" xfId="14" applyNumberFormat="1" applyFont="1" applyFill="1" applyAlignment="1">
      <alignment horizontal="right" vertical="top"/>
    </xf>
    <xf numFmtId="165" fontId="22" fillId="0" borderId="3" xfId="14" applyNumberFormat="1" applyFont="1" applyFill="1" applyBorder="1" applyAlignment="1">
      <alignment horizontal="right" vertical="top"/>
    </xf>
    <xf numFmtId="165" fontId="22" fillId="0" borderId="0" xfId="14" applyNumberFormat="1" applyFont="1" applyFill="1" applyAlignment="1">
      <alignment vertical="top"/>
    </xf>
    <xf numFmtId="165" fontId="12" fillId="0" borderId="3" xfId="14" applyNumberFormat="1" applyFont="1" applyBorder="1" applyAlignment="1">
      <alignment horizontal="right" vertical="top"/>
    </xf>
    <xf numFmtId="165" fontId="12" fillId="0" borderId="3" xfId="14" applyNumberFormat="1" applyFont="1" applyFill="1" applyBorder="1" applyAlignment="1">
      <alignment horizontal="right" vertical="top"/>
    </xf>
    <xf numFmtId="165" fontId="22" fillId="0" borderId="0" xfId="14" applyNumberFormat="1" applyFont="1" applyAlignment="1">
      <alignment vertical="top"/>
    </xf>
    <xf numFmtId="165" fontId="12" fillId="0" borderId="0" xfId="14" applyNumberFormat="1" applyFont="1" applyAlignment="1">
      <alignment vertical="top"/>
    </xf>
    <xf numFmtId="165" fontId="12" fillId="0" borderId="1" xfId="14" applyNumberFormat="1" applyFont="1" applyFill="1" applyBorder="1" applyAlignment="1">
      <alignment horizontal="right"/>
    </xf>
    <xf numFmtId="165" fontId="8" fillId="0" borderId="0" xfId="14" applyNumberFormat="1" applyFont="1" applyFill="1" applyAlignment="1">
      <alignment vertical="center"/>
    </xf>
    <xf numFmtId="9" fontId="0" fillId="0" borderId="0" xfId="23" applyFont="1"/>
    <xf numFmtId="49" fontId="14" fillId="0" borderId="0" xfId="0" quotePrefix="1" applyNumberFormat="1" applyFont="1" applyFill="1" applyAlignment="1">
      <alignment horizontal="center"/>
    </xf>
    <xf numFmtId="1" fontId="13" fillId="0" borderId="0" xfId="0" applyFont="1" applyAlignment="1">
      <alignment horizontal="center"/>
    </xf>
    <xf numFmtId="1" fontId="13" fillId="0" borderId="0" xfId="0" applyFont="1" applyFill="1" applyAlignment="1">
      <alignment horizontal="center"/>
    </xf>
    <xf numFmtId="49" fontId="14" fillId="0" borderId="0" xfId="0" quotePrefix="1" applyNumberFormat="1" applyFont="1" applyAlignment="1">
      <alignment horizontal="center"/>
    </xf>
    <xf numFmtId="41" fontId="13" fillId="0" borderId="0" xfId="0" applyNumberFormat="1" applyFont="1" applyAlignment="1">
      <alignment horizontal="center"/>
    </xf>
    <xf numFmtId="41" fontId="12" fillId="0" borderId="0" xfId="0" applyNumberFormat="1" applyFont="1" applyAlignment="1">
      <alignment horizontal="center"/>
    </xf>
    <xf numFmtId="37" fontId="13" fillId="0" borderId="0" xfId="1" applyNumberFormat="1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/>
    </xf>
    <xf numFmtId="37" fontId="14" fillId="0" borderId="0" xfId="4" applyNumberFormat="1" applyFont="1" applyFill="1" applyBorder="1" applyAlignment="1">
      <alignment horizontal="center" vertical="center"/>
    </xf>
    <xf numFmtId="37" fontId="12" fillId="0" borderId="1" xfId="11" applyNumberFormat="1" applyFont="1" applyFill="1" applyBorder="1" applyAlignment="1">
      <alignment horizontal="center" vertical="center"/>
    </xf>
    <xf numFmtId="0" fontId="14" fillId="0" borderId="0" xfId="7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center"/>
    </xf>
    <xf numFmtId="41" fontId="14" fillId="0" borderId="0" xfId="0" applyNumberFormat="1" applyFont="1" applyFill="1" applyAlignment="1">
      <alignment horizontal="center"/>
    </xf>
    <xf numFmtId="41" fontId="14" fillId="0" borderId="0" xfId="0" applyNumberFormat="1" applyFont="1" applyAlignment="1">
      <alignment horizontal="center"/>
    </xf>
  </cellXfs>
  <cellStyles count="24">
    <cellStyle name="Comma" xfId="14" builtinId="3"/>
    <cellStyle name="Comma 12 2 2" xfId="8" xr:uid="{00000000-0005-0000-0000-000000000000}"/>
    <cellStyle name="Comma 17" xfId="17" xr:uid="{006F88AD-177E-4764-A04E-6013B36E327C}"/>
    <cellStyle name="Comma 2" xfId="3" xr:uid="{00000000-0005-0000-0000-000001000000}"/>
    <cellStyle name="Comma 3" xfId="6" xr:uid="{00000000-0005-0000-0000-000002000000}"/>
    <cellStyle name="Comma 36" xfId="13" xr:uid="{00000000-0005-0000-0000-000003000000}"/>
    <cellStyle name="Comma 4" xfId="12" xr:uid="{00000000-0005-0000-0000-000004000000}"/>
    <cellStyle name="Comma 48" xfId="18" xr:uid="{0BF7ED21-AC3D-44D0-8047-FBD64BF2AFAB}"/>
    <cellStyle name="Comma 5" xfId="16" xr:uid="{A9DE71BA-0879-4BC1-AFED-ECE19F03124A}"/>
    <cellStyle name="Normal" xfId="0" builtinId="0"/>
    <cellStyle name="Normal 11 2" xfId="9" xr:uid="{00000000-0005-0000-0000-000006000000}"/>
    <cellStyle name="Normal 2" xfId="2" xr:uid="{00000000-0005-0000-0000-000007000000}"/>
    <cellStyle name="Normal 2 2" xfId="4" xr:uid="{00000000-0005-0000-0000-000008000000}"/>
    <cellStyle name="Normal 2 3" xfId="7" xr:uid="{00000000-0005-0000-0000-000009000000}"/>
    <cellStyle name="Normal 2 4" xfId="19" xr:uid="{B7FD64F0-36E8-4959-9253-E032CBC2448B}"/>
    <cellStyle name="Normal 2 6" xfId="11" xr:uid="{00000000-0005-0000-0000-00000A000000}"/>
    <cellStyle name="Normal 3" xfId="1" xr:uid="{00000000-0005-0000-0000-00000B000000}"/>
    <cellStyle name="Normal 3 2" xfId="5" xr:uid="{00000000-0005-0000-0000-00000C000000}"/>
    <cellStyle name="Normal 3 3" xfId="20" xr:uid="{64DF2564-4A47-40EA-AFB3-420EE58128C2}"/>
    <cellStyle name="Normal 4" xfId="15" xr:uid="{91A10B42-6C90-430D-83E3-C9DE3B9DF9F3}"/>
    <cellStyle name="Normal 5" xfId="10" xr:uid="{00000000-0005-0000-0000-00000D000000}"/>
    <cellStyle name="Normal 69" xfId="21" xr:uid="{86EFA5AB-36EC-4FC9-AE16-D15D3D80CCD2}"/>
    <cellStyle name="Normal 74" xfId="22" xr:uid="{7CC8CB97-1BD5-4EE9-82F1-0348C9860331}"/>
    <cellStyle name="Percent" xfId="2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1593850</xdr:colOff>
      <xdr:row>93</xdr:row>
      <xdr:rowOff>0</xdr:rowOff>
    </xdr:from>
    <xdr:to>
      <xdr:col>0</xdr:col>
      <xdr:colOff>1736443</xdr:colOff>
      <xdr:row>93</xdr:row>
      <xdr:rowOff>59690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AC747C7-D79F-4AF7-A0B7-84C2032F8023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1736443</xdr:colOff>
      <xdr:row>93</xdr:row>
      <xdr:rowOff>59690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17244C0E-826C-4DE9-9B4C-4E43E100DCCD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97</xdr:row>
      <xdr:rowOff>0</xdr:rowOff>
    </xdr:from>
    <xdr:to>
      <xdr:col>0</xdr:col>
      <xdr:colOff>1736443</xdr:colOff>
      <xdr:row>97</xdr:row>
      <xdr:rowOff>59690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9D5507D7-053B-491E-B7A3-0C3777EA5B95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97</xdr:row>
      <xdr:rowOff>0</xdr:rowOff>
    </xdr:from>
    <xdr:to>
      <xdr:col>0</xdr:col>
      <xdr:colOff>1736443</xdr:colOff>
      <xdr:row>97</xdr:row>
      <xdr:rowOff>59690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1DCD9982-42B0-452A-BAB7-C5C0777EBE60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1659608</xdr:colOff>
      <xdr:row>89</xdr:row>
      <xdr:rowOff>1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D247C070-E121-4301-B522-52BF1597CCB0}"/>
            </a:ext>
          </a:extLst>
        </xdr:cNvPr>
        <xdr:cNvSpPr txBox="1">
          <a:spLocks noChangeArrowheads="1"/>
        </xdr:cNvSpPr>
      </xdr:nvSpPr>
      <xdr:spPr bwMode="auto">
        <a:xfrm>
          <a:off x="1593850" y="23164800"/>
          <a:ext cx="7302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0</xdr:colOff>
      <xdr:row>93</xdr:row>
      <xdr:rowOff>0</xdr:rowOff>
    </xdr:from>
    <xdr:ext cx="146615" cy="66675"/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C8ECFE1C-980E-454F-BDAF-6874EA18EB5A}"/>
            </a:ext>
          </a:extLst>
        </xdr:cNvPr>
        <xdr:cNvSpPr txBox="1">
          <a:spLocks noChangeArrowheads="1"/>
        </xdr:cNvSpPr>
      </xdr:nvSpPr>
      <xdr:spPr bwMode="auto">
        <a:xfrm>
          <a:off x="1593850" y="28338780"/>
          <a:ext cx="14322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93</xdr:row>
      <xdr:rowOff>0</xdr:rowOff>
    </xdr:from>
    <xdr:ext cx="146615" cy="66675"/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B1310E3A-5E79-48FB-A7F1-241C07C80B6F}"/>
            </a:ext>
          </a:extLst>
        </xdr:cNvPr>
        <xdr:cNvSpPr txBox="1">
          <a:spLocks noChangeArrowheads="1"/>
        </xdr:cNvSpPr>
      </xdr:nvSpPr>
      <xdr:spPr bwMode="auto">
        <a:xfrm>
          <a:off x="1593850" y="28338780"/>
          <a:ext cx="14322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97</xdr:row>
      <xdr:rowOff>0</xdr:rowOff>
    </xdr:from>
    <xdr:ext cx="146615" cy="66675"/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69392450-27DE-4C06-B8D6-F22901870B6F}"/>
            </a:ext>
          </a:extLst>
        </xdr:cNvPr>
        <xdr:cNvSpPr txBox="1">
          <a:spLocks noChangeArrowheads="1"/>
        </xdr:cNvSpPr>
      </xdr:nvSpPr>
      <xdr:spPr bwMode="auto">
        <a:xfrm>
          <a:off x="1593850" y="29557980"/>
          <a:ext cx="14322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97</xdr:row>
      <xdr:rowOff>0</xdr:rowOff>
    </xdr:from>
    <xdr:ext cx="146615" cy="66675"/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9BAAC079-E065-461B-B25A-815210A72D58}"/>
            </a:ext>
          </a:extLst>
        </xdr:cNvPr>
        <xdr:cNvSpPr txBox="1">
          <a:spLocks noChangeArrowheads="1"/>
        </xdr:cNvSpPr>
      </xdr:nvSpPr>
      <xdr:spPr bwMode="auto">
        <a:xfrm>
          <a:off x="1593850" y="29557980"/>
          <a:ext cx="14322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88</xdr:row>
      <xdr:rowOff>0</xdr:rowOff>
    </xdr:from>
    <xdr:ext cx="79940" cy="304801"/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79D45423-EF12-4A90-9E6C-7B7459749093}"/>
            </a:ext>
          </a:extLst>
        </xdr:cNvPr>
        <xdr:cNvSpPr txBox="1">
          <a:spLocks noChangeArrowheads="1"/>
        </xdr:cNvSpPr>
      </xdr:nvSpPr>
      <xdr:spPr bwMode="auto">
        <a:xfrm>
          <a:off x="1593850" y="26814780"/>
          <a:ext cx="76553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104"/>
  <sheetViews>
    <sheetView showGridLines="0" tabSelected="1" view="pageBreakPreview" zoomScaleNormal="100" zoomScaleSheetLayoutView="100" workbookViewId="0"/>
  </sheetViews>
  <sheetFormatPr defaultColWidth="8.08984375" defaultRowHeight="24" customHeight="1"/>
  <cols>
    <col min="1" max="1" width="36" style="44" customWidth="1"/>
    <col min="2" max="2" width="8.08984375" style="47" customWidth="1"/>
    <col min="3" max="3" width="0.54296875" style="44" customWidth="1"/>
    <col min="4" max="4" width="12.90625" style="49" customWidth="1"/>
    <col min="5" max="5" width="0.54296875" style="44" customWidth="1"/>
    <col min="6" max="6" width="12.90625" style="49" customWidth="1"/>
    <col min="7" max="7" width="0.54296875" style="44" customWidth="1"/>
    <col min="8" max="8" width="12.90625" style="44" customWidth="1"/>
    <col min="9" max="9" width="0.54296875" style="44" customWidth="1"/>
    <col min="10" max="10" width="12.90625" style="44" customWidth="1"/>
    <col min="11" max="11" width="8.08984375" style="44"/>
    <col min="12" max="12" width="18.453125" style="139" customWidth="1"/>
    <col min="13" max="13" width="22.08984375" style="139" customWidth="1"/>
    <col min="14" max="14" width="13.54296875" style="139" customWidth="1"/>
    <col min="15" max="15" width="20.7265625" style="139" customWidth="1"/>
    <col min="16" max="16" width="17.90625" style="139" customWidth="1"/>
    <col min="17" max="17" width="11.453125" style="139" customWidth="1"/>
    <col min="18" max="18" width="8.54296875" style="139" customWidth="1"/>
    <col min="19" max="19" width="8.08984375" style="139" customWidth="1"/>
    <col min="20" max="20" width="8.08984375" style="44"/>
    <col min="35" max="16384" width="8.08984375" style="44"/>
  </cols>
  <sheetData>
    <row r="1" spans="1:18" ht="24" customHeight="1">
      <c r="A1" s="23" t="s">
        <v>55</v>
      </c>
      <c r="B1" s="23"/>
      <c r="C1" s="23"/>
      <c r="D1" s="42"/>
      <c r="E1" s="42"/>
      <c r="F1" s="42"/>
      <c r="G1" s="42"/>
      <c r="H1" s="43"/>
      <c r="I1" s="43"/>
      <c r="J1" s="43"/>
    </row>
    <row r="2" spans="1:18" ht="24" customHeight="1">
      <c r="A2" s="45" t="s">
        <v>30</v>
      </c>
      <c r="B2" s="46"/>
      <c r="C2" s="42"/>
      <c r="D2" s="42"/>
      <c r="E2" s="42"/>
      <c r="F2" s="42"/>
      <c r="G2" s="42"/>
      <c r="H2" s="43"/>
      <c r="I2" s="43"/>
      <c r="J2" s="43"/>
    </row>
    <row r="3" spans="1:18" ht="24" customHeight="1">
      <c r="A3" s="45"/>
      <c r="C3" s="48"/>
      <c r="D3" s="48"/>
      <c r="E3" s="48"/>
      <c r="F3" s="48"/>
      <c r="G3" s="48"/>
    </row>
    <row r="4" spans="1:18" ht="24" customHeight="1">
      <c r="A4" s="42"/>
      <c r="B4" s="46"/>
      <c r="D4" s="246" t="s">
        <v>25</v>
      </c>
      <c r="E4" s="246"/>
      <c r="F4" s="246"/>
      <c r="G4" s="246"/>
      <c r="H4" s="246" t="s">
        <v>26</v>
      </c>
      <c r="I4" s="246"/>
      <c r="J4" s="246"/>
    </row>
    <row r="5" spans="1:18" ht="24" customHeight="1">
      <c r="A5" s="42"/>
      <c r="B5" s="46"/>
      <c r="D5" s="49" t="s">
        <v>184</v>
      </c>
      <c r="E5" s="49"/>
      <c r="F5" s="49" t="s">
        <v>60</v>
      </c>
      <c r="G5" s="41"/>
      <c r="H5" s="49" t="s">
        <v>184</v>
      </c>
      <c r="I5" s="49"/>
      <c r="J5" s="49" t="s">
        <v>60</v>
      </c>
    </row>
    <row r="6" spans="1:18" ht="24" customHeight="1">
      <c r="A6" s="146" t="s">
        <v>20</v>
      </c>
      <c r="B6" s="47" t="s">
        <v>0</v>
      </c>
      <c r="C6" s="147"/>
      <c r="D6" s="148">
        <v>2564</v>
      </c>
      <c r="E6" s="149"/>
      <c r="F6" s="148">
        <v>2563</v>
      </c>
      <c r="G6" s="149"/>
      <c r="H6" s="148">
        <v>2564</v>
      </c>
      <c r="I6" s="149"/>
      <c r="J6" s="148">
        <v>2563</v>
      </c>
    </row>
    <row r="7" spans="1:18" ht="24" customHeight="1">
      <c r="A7" s="146"/>
      <c r="C7" s="147"/>
      <c r="D7" s="150" t="s">
        <v>129</v>
      </c>
      <c r="E7" s="149"/>
      <c r="F7" s="148"/>
      <c r="G7" s="149"/>
      <c r="H7" s="150" t="s">
        <v>129</v>
      </c>
      <c r="I7" s="149"/>
      <c r="J7" s="148"/>
    </row>
    <row r="8" spans="1:18" ht="24" customHeight="1">
      <c r="A8" s="147"/>
      <c r="C8" s="147"/>
      <c r="D8" s="245" t="s">
        <v>74</v>
      </c>
      <c r="E8" s="245"/>
      <c r="F8" s="245"/>
      <c r="G8" s="245"/>
      <c r="H8" s="245"/>
      <c r="I8" s="245"/>
      <c r="J8" s="245"/>
    </row>
    <row r="9" spans="1:18" ht="24" customHeight="1">
      <c r="A9" s="151" t="s">
        <v>8</v>
      </c>
      <c r="C9" s="147"/>
      <c r="D9" s="152"/>
      <c r="E9" s="153"/>
      <c r="F9" s="152"/>
      <c r="G9" s="153"/>
      <c r="H9" s="153"/>
      <c r="I9" s="153"/>
      <c r="J9" s="153"/>
    </row>
    <row r="10" spans="1:18" ht="24" customHeight="1">
      <c r="A10" s="147" t="s">
        <v>106</v>
      </c>
      <c r="C10" s="147"/>
      <c r="D10" s="154">
        <v>29096</v>
      </c>
      <c r="E10" s="154"/>
      <c r="F10" s="67">
        <v>69832</v>
      </c>
      <c r="G10" s="154"/>
      <c r="H10" s="154">
        <v>15859</v>
      </c>
      <c r="I10" s="154"/>
      <c r="J10" s="67">
        <v>48239</v>
      </c>
      <c r="L10" s="138"/>
      <c r="M10" s="64"/>
      <c r="N10" s="64"/>
      <c r="O10" s="64"/>
      <c r="P10" s="64"/>
      <c r="Q10" s="64"/>
    </row>
    <row r="11" spans="1:18" ht="24" customHeight="1">
      <c r="A11" s="147" t="s">
        <v>75</v>
      </c>
      <c r="B11" s="47" t="s">
        <v>208</v>
      </c>
      <c r="C11" s="147"/>
      <c r="D11" s="154">
        <v>26575</v>
      </c>
      <c r="E11" s="154"/>
      <c r="F11" s="67">
        <v>32556</v>
      </c>
      <c r="G11" s="154"/>
      <c r="H11" s="154">
        <v>15672</v>
      </c>
      <c r="I11" s="154"/>
      <c r="J11" s="67">
        <v>18173</v>
      </c>
    </row>
    <row r="12" spans="1:18" ht="24" customHeight="1">
      <c r="A12" s="147" t="s">
        <v>61</v>
      </c>
      <c r="C12" s="147"/>
      <c r="D12" s="154">
        <v>21035</v>
      </c>
      <c r="E12" s="154"/>
      <c r="F12" s="67">
        <v>22856</v>
      </c>
      <c r="G12" s="154"/>
      <c r="H12" s="154">
        <v>3709</v>
      </c>
      <c r="I12" s="154"/>
      <c r="J12" s="67">
        <v>5131</v>
      </c>
      <c r="L12" s="138"/>
      <c r="M12" s="64"/>
      <c r="N12" s="64"/>
      <c r="P12" s="64"/>
      <c r="Q12" s="64"/>
      <c r="R12" s="64"/>
    </row>
    <row r="13" spans="1:18" ht="24" customHeight="1">
      <c r="A13" s="147" t="s">
        <v>76</v>
      </c>
      <c r="B13" s="47" t="s">
        <v>209</v>
      </c>
      <c r="C13" s="147"/>
      <c r="D13" s="154">
        <v>737905</v>
      </c>
      <c r="E13" s="154"/>
      <c r="F13" s="67">
        <v>1052257</v>
      </c>
      <c r="G13" s="154"/>
      <c r="H13" s="154">
        <v>715929</v>
      </c>
      <c r="I13" s="154"/>
      <c r="J13" s="67">
        <v>1026444</v>
      </c>
    </row>
    <row r="14" spans="1:18" ht="24" customHeight="1">
      <c r="A14" s="147" t="s">
        <v>77</v>
      </c>
      <c r="C14" s="147"/>
      <c r="D14" s="154">
        <v>32</v>
      </c>
      <c r="E14" s="154"/>
      <c r="F14" s="67">
        <v>44</v>
      </c>
      <c r="G14" s="154"/>
      <c r="H14" s="154">
        <v>32</v>
      </c>
      <c r="I14" s="154"/>
      <c r="J14" s="67">
        <v>44</v>
      </c>
    </row>
    <row r="15" spans="1:18" ht="24" customHeight="1">
      <c r="A15" s="147" t="s">
        <v>78</v>
      </c>
      <c r="C15" s="147"/>
      <c r="D15" s="154">
        <v>10973</v>
      </c>
      <c r="E15" s="154"/>
      <c r="F15" s="67">
        <v>21299</v>
      </c>
      <c r="G15" s="154"/>
      <c r="H15" s="154">
        <v>10846</v>
      </c>
      <c r="I15" s="154"/>
      <c r="J15" s="67">
        <v>20172</v>
      </c>
      <c r="L15" s="138"/>
      <c r="M15" s="64"/>
      <c r="N15" s="64"/>
      <c r="O15" s="64"/>
      <c r="P15" s="64"/>
      <c r="Q15" s="64"/>
      <c r="R15" s="64"/>
    </row>
    <row r="16" spans="1:18" ht="24" customHeight="1">
      <c r="A16" s="147" t="s">
        <v>79</v>
      </c>
      <c r="B16" s="47" t="s">
        <v>210</v>
      </c>
      <c r="C16" s="147"/>
      <c r="D16" s="154">
        <v>6037</v>
      </c>
      <c r="E16" s="154"/>
      <c r="F16" s="67">
        <v>64751</v>
      </c>
      <c r="G16" s="154"/>
      <c r="H16" s="154">
        <v>4675</v>
      </c>
      <c r="I16" s="154"/>
      <c r="J16" s="67">
        <v>64604</v>
      </c>
    </row>
    <row r="17" spans="1:18" ht="24" customHeight="1">
      <c r="A17" s="147" t="s">
        <v>16</v>
      </c>
      <c r="C17" s="147"/>
      <c r="D17" s="67">
        <v>22495</v>
      </c>
      <c r="E17" s="154"/>
      <c r="F17" s="67">
        <v>26735</v>
      </c>
      <c r="G17" s="154"/>
      <c r="H17" s="67">
        <v>5438</v>
      </c>
      <c r="I17" s="154"/>
      <c r="J17" s="67">
        <v>9626</v>
      </c>
      <c r="L17" s="138"/>
      <c r="M17" s="64"/>
      <c r="N17" s="64"/>
      <c r="O17" s="64"/>
      <c r="P17" s="64"/>
      <c r="Q17" s="64"/>
      <c r="R17" s="64"/>
    </row>
    <row r="18" spans="1:18" ht="24" customHeight="1">
      <c r="A18" s="146" t="s">
        <v>9</v>
      </c>
      <c r="B18" s="46"/>
      <c r="C18" s="155"/>
      <c r="D18" s="156">
        <f>SUM(D10:D17)</f>
        <v>854148</v>
      </c>
      <c r="E18" s="157"/>
      <c r="F18" s="156">
        <f>SUM(F10:F17)</f>
        <v>1290330</v>
      </c>
      <c r="G18" s="157"/>
      <c r="H18" s="156">
        <f>SUM(H10:H17)</f>
        <v>772160</v>
      </c>
      <c r="I18" s="157"/>
      <c r="J18" s="156">
        <f>SUM(J10:J17)</f>
        <v>1192433</v>
      </c>
      <c r="L18" s="138"/>
      <c r="M18" s="64"/>
      <c r="N18" s="64"/>
      <c r="O18" s="64"/>
    </row>
    <row r="19" spans="1:18" ht="24" customHeight="1">
      <c r="A19" s="146"/>
      <c r="B19" s="46"/>
      <c r="C19" s="155"/>
      <c r="D19" s="154"/>
      <c r="E19" s="154"/>
      <c r="F19" s="67"/>
      <c r="G19" s="154"/>
      <c r="H19" s="154"/>
      <c r="I19" s="154"/>
      <c r="J19" s="154"/>
    </row>
    <row r="20" spans="1:18" ht="24" customHeight="1">
      <c r="A20" s="151" t="s">
        <v>10</v>
      </c>
      <c r="C20" s="147"/>
      <c r="D20" s="154"/>
      <c r="E20" s="154"/>
      <c r="F20" s="158"/>
      <c r="G20" s="154"/>
      <c r="H20" s="154"/>
      <c r="I20" s="154"/>
      <c r="J20" s="154"/>
    </row>
    <row r="21" spans="1:18" ht="24" customHeight="1">
      <c r="A21" s="147" t="s">
        <v>177</v>
      </c>
      <c r="C21" s="147"/>
      <c r="D21" s="154">
        <v>260</v>
      </c>
      <c r="E21" s="154"/>
      <c r="F21" s="67">
        <v>262</v>
      </c>
      <c r="G21" s="154"/>
      <c r="H21" s="154">
        <v>60</v>
      </c>
      <c r="I21" s="154"/>
      <c r="J21" s="67">
        <v>62</v>
      </c>
    </row>
    <row r="22" spans="1:18" ht="24" customHeight="1">
      <c r="A22" s="147" t="s">
        <v>31</v>
      </c>
      <c r="C22" s="147"/>
      <c r="D22" s="154">
        <v>0</v>
      </c>
      <c r="E22" s="67"/>
      <c r="F22" s="67">
        <v>0</v>
      </c>
      <c r="G22" s="67"/>
      <c r="H22" s="154">
        <v>1929279</v>
      </c>
      <c r="I22" s="154"/>
      <c r="J22" s="67">
        <v>1929279</v>
      </c>
    </row>
    <row r="23" spans="1:18" ht="24" customHeight="1">
      <c r="A23" s="147" t="s">
        <v>170</v>
      </c>
      <c r="B23" s="47" t="s">
        <v>210</v>
      </c>
      <c r="C23" s="147"/>
      <c r="D23" s="154">
        <v>0</v>
      </c>
      <c r="E23" s="154"/>
      <c r="F23" s="67">
        <v>0</v>
      </c>
      <c r="G23" s="154"/>
      <c r="H23" s="154">
        <v>128990</v>
      </c>
      <c r="I23" s="154"/>
      <c r="J23" s="67">
        <v>80750</v>
      </c>
    </row>
    <row r="24" spans="1:18" ht="24" customHeight="1">
      <c r="A24" s="60" t="s">
        <v>80</v>
      </c>
      <c r="C24" s="147"/>
      <c r="D24" s="154">
        <v>12500</v>
      </c>
      <c r="E24" s="154"/>
      <c r="F24" s="67">
        <v>12500</v>
      </c>
      <c r="G24" s="154"/>
      <c r="H24" s="154">
        <v>12500</v>
      </c>
      <c r="I24" s="154"/>
      <c r="J24" s="67">
        <v>12500</v>
      </c>
    </row>
    <row r="25" spans="1:18" ht="24" customHeight="1">
      <c r="A25" s="60" t="s">
        <v>36</v>
      </c>
      <c r="B25" s="47" t="s">
        <v>62</v>
      </c>
      <c r="C25" s="147"/>
      <c r="D25" s="154">
        <v>3584265</v>
      </c>
      <c r="E25" s="154"/>
      <c r="F25" s="67">
        <v>3630384</v>
      </c>
      <c r="G25" s="154"/>
      <c r="H25" s="154">
        <v>1336337</v>
      </c>
      <c r="I25" s="154"/>
      <c r="J25" s="67">
        <v>1329253</v>
      </c>
    </row>
    <row r="26" spans="1:18" ht="24" customHeight="1">
      <c r="A26" s="60" t="s">
        <v>81</v>
      </c>
      <c r="B26" s="47" t="s">
        <v>62</v>
      </c>
      <c r="C26" s="147"/>
      <c r="D26" s="154">
        <v>241358</v>
      </c>
      <c r="E26" s="154"/>
      <c r="F26" s="67">
        <v>218710</v>
      </c>
      <c r="G26" s="154"/>
      <c r="H26" s="154">
        <v>36734</v>
      </c>
      <c r="I26" s="154"/>
      <c r="J26" s="67">
        <v>42296</v>
      </c>
    </row>
    <row r="27" spans="1:18" ht="24" customHeight="1">
      <c r="A27" s="60" t="s">
        <v>82</v>
      </c>
      <c r="C27" s="147"/>
      <c r="D27" s="154">
        <v>50069</v>
      </c>
      <c r="E27" s="154"/>
      <c r="F27" s="67">
        <v>50069</v>
      </c>
      <c r="G27" s="154"/>
      <c r="H27" s="154">
        <v>0</v>
      </c>
      <c r="I27" s="154"/>
      <c r="J27" s="67">
        <v>0</v>
      </c>
    </row>
    <row r="28" spans="1:18" ht="24" customHeight="1">
      <c r="A28" s="60" t="s">
        <v>130</v>
      </c>
      <c r="C28" s="147"/>
      <c r="D28" s="154">
        <v>91203</v>
      </c>
      <c r="E28" s="154"/>
      <c r="F28" s="67">
        <v>95264</v>
      </c>
      <c r="G28" s="154"/>
      <c r="H28" s="154">
        <v>4269</v>
      </c>
      <c r="I28" s="154"/>
      <c r="J28" s="67">
        <v>4850</v>
      </c>
    </row>
    <row r="29" spans="1:18" ht="24" customHeight="1">
      <c r="A29" s="60" t="s">
        <v>32</v>
      </c>
      <c r="C29" s="147"/>
      <c r="D29" s="154">
        <v>61532</v>
      </c>
      <c r="E29" s="154"/>
      <c r="F29" s="67">
        <v>39181</v>
      </c>
      <c r="G29" s="154"/>
      <c r="H29" s="154">
        <v>4395</v>
      </c>
      <c r="I29" s="154"/>
      <c r="J29" s="67">
        <v>1815</v>
      </c>
      <c r="L29" s="138"/>
      <c r="N29" s="64"/>
      <c r="O29" s="64"/>
      <c r="P29" s="64"/>
    </row>
    <row r="30" spans="1:18" ht="24" customHeight="1">
      <c r="A30" s="60" t="s">
        <v>83</v>
      </c>
      <c r="B30" s="47" t="s">
        <v>210</v>
      </c>
      <c r="C30" s="147"/>
      <c r="D30" s="154">
        <v>4734</v>
      </c>
      <c r="E30" s="154"/>
      <c r="F30" s="67">
        <v>4839</v>
      </c>
      <c r="G30" s="154"/>
      <c r="H30" s="154">
        <v>2417</v>
      </c>
      <c r="I30" s="154"/>
      <c r="J30" s="67">
        <v>2412</v>
      </c>
    </row>
    <row r="31" spans="1:18" ht="24" customHeight="1">
      <c r="A31" s="60" t="s">
        <v>17</v>
      </c>
      <c r="C31" s="147"/>
      <c r="D31" s="154">
        <v>8567</v>
      </c>
      <c r="E31" s="154"/>
      <c r="F31" s="67">
        <v>12205</v>
      </c>
      <c r="G31" s="154"/>
      <c r="H31" s="154">
        <v>2486</v>
      </c>
      <c r="I31" s="154"/>
      <c r="J31" s="67">
        <v>4311</v>
      </c>
      <c r="L31" s="138"/>
      <c r="M31" s="64"/>
      <c r="N31" s="64"/>
      <c r="P31" s="64"/>
      <c r="Q31" s="64"/>
      <c r="R31" s="64"/>
    </row>
    <row r="32" spans="1:18" ht="24" customHeight="1">
      <c r="A32" s="159" t="s">
        <v>11</v>
      </c>
      <c r="C32" s="147"/>
      <c r="D32" s="156">
        <f>SUM(D21:D31)</f>
        <v>4054488</v>
      </c>
      <c r="E32" s="160">
        <v>0</v>
      </c>
      <c r="F32" s="156">
        <f>SUM(F21:F31)</f>
        <v>4063414</v>
      </c>
      <c r="G32" s="160">
        <v>0</v>
      </c>
      <c r="H32" s="156">
        <f>SUM(H21:H31)</f>
        <v>3457467</v>
      </c>
      <c r="I32" s="160"/>
      <c r="J32" s="156">
        <f>SUM(J21:J31)</f>
        <v>3407528</v>
      </c>
    </row>
    <row r="33" spans="1:18" ht="11.4" customHeight="1">
      <c r="A33" s="159"/>
      <c r="C33" s="147"/>
      <c r="D33" s="160"/>
      <c r="E33" s="157"/>
      <c r="F33" s="160"/>
      <c r="G33" s="157"/>
      <c r="H33" s="157"/>
      <c r="I33" s="157"/>
      <c r="J33" s="157"/>
    </row>
    <row r="34" spans="1:18" ht="24" customHeight="1" thickBot="1">
      <c r="A34" s="146" t="s">
        <v>1</v>
      </c>
      <c r="B34" s="46"/>
      <c r="C34" s="155"/>
      <c r="D34" s="161">
        <f>SUM(D18+D32)</f>
        <v>4908636</v>
      </c>
      <c r="E34" s="157"/>
      <c r="F34" s="161">
        <f>SUM(F18+F32)</f>
        <v>5353744</v>
      </c>
      <c r="G34" s="157"/>
      <c r="H34" s="161">
        <f>SUM(H18+H32)</f>
        <v>4229627</v>
      </c>
      <c r="I34" s="157"/>
      <c r="J34" s="161">
        <f>SUM(J18+J32)</f>
        <v>4599961</v>
      </c>
      <c r="O34" s="64"/>
    </row>
    <row r="35" spans="1:18" ht="24" customHeight="1" thickTop="1">
      <c r="A35" s="147"/>
      <c r="C35" s="147"/>
      <c r="D35" s="152"/>
      <c r="E35" s="153"/>
      <c r="F35" s="152"/>
      <c r="G35" s="153"/>
      <c r="H35" s="153"/>
      <c r="I35" s="153"/>
      <c r="J35" s="153"/>
    </row>
    <row r="36" spans="1:18" ht="24" customHeight="1">
      <c r="A36" s="23" t="s">
        <v>55</v>
      </c>
      <c r="B36" s="23"/>
      <c r="C36" s="162"/>
      <c r="D36" s="50"/>
      <c r="E36" s="162"/>
      <c r="F36" s="162"/>
      <c r="G36" s="162"/>
      <c r="H36" s="163"/>
      <c r="I36" s="163"/>
      <c r="J36" s="163"/>
    </row>
    <row r="37" spans="1:18" ht="24" customHeight="1">
      <c r="A37" s="146" t="s">
        <v>30</v>
      </c>
      <c r="C37" s="150"/>
      <c r="D37" s="150"/>
      <c r="E37" s="150"/>
      <c r="F37" s="150"/>
      <c r="G37" s="150"/>
      <c r="H37" s="147"/>
      <c r="I37" s="147"/>
      <c r="J37" s="147"/>
    </row>
    <row r="38" spans="1:18" ht="24" customHeight="1">
      <c r="A38" s="150"/>
      <c r="C38" s="150"/>
      <c r="D38" s="150"/>
      <c r="E38" s="150"/>
      <c r="F38" s="150"/>
      <c r="G38" s="150"/>
      <c r="H38" s="147"/>
      <c r="I38" s="147"/>
      <c r="J38" s="147"/>
    </row>
    <row r="39" spans="1:18" ht="24" customHeight="1">
      <c r="A39" s="147"/>
      <c r="B39" s="46"/>
      <c r="C39" s="147"/>
      <c r="D39" s="247" t="s">
        <v>25</v>
      </c>
      <c r="E39" s="247"/>
      <c r="F39" s="247"/>
      <c r="G39" s="247"/>
      <c r="H39" s="247" t="s">
        <v>26</v>
      </c>
      <c r="I39" s="247"/>
      <c r="J39" s="247"/>
    </row>
    <row r="40" spans="1:18" ht="24" customHeight="1">
      <c r="A40" s="147"/>
      <c r="B40" s="46"/>
      <c r="C40" s="147"/>
      <c r="D40" s="150" t="s">
        <v>184</v>
      </c>
      <c r="E40" s="150"/>
      <c r="F40" s="150" t="s">
        <v>60</v>
      </c>
      <c r="G40" s="164"/>
      <c r="H40" s="150" t="s">
        <v>184</v>
      </c>
      <c r="I40" s="150"/>
      <c r="J40" s="150" t="s">
        <v>60</v>
      </c>
    </row>
    <row r="41" spans="1:18" ht="24" customHeight="1">
      <c r="A41" s="146" t="s">
        <v>21</v>
      </c>
      <c r="B41" s="47" t="s">
        <v>0</v>
      </c>
      <c r="C41" s="147"/>
      <c r="D41" s="148">
        <v>2564</v>
      </c>
      <c r="E41" s="149"/>
      <c r="F41" s="148">
        <v>2563</v>
      </c>
      <c r="G41" s="149"/>
      <c r="H41" s="148">
        <v>2564</v>
      </c>
      <c r="I41" s="149"/>
      <c r="J41" s="148">
        <v>2563</v>
      </c>
    </row>
    <row r="42" spans="1:18" ht="24" customHeight="1">
      <c r="A42" s="146"/>
      <c r="C42" s="147"/>
      <c r="D42" s="150" t="s">
        <v>129</v>
      </c>
      <c r="E42" s="149"/>
      <c r="F42" s="148"/>
      <c r="G42" s="149"/>
      <c r="H42" s="150" t="s">
        <v>129</v>
      </c>
      <c r="I42" s="149"/>
      <c r="J42" s="148"/>
    </row>
    <row r="43" spans="1:18" ht="24" customHeight="1">
      <c r="A43" s="146"/>
      <c r="C43" s="147"/>
      <c r="D43" s="245" t="s">
        <v>74</v>
      </c>
      <c r="E43" s="245"/>
      <c r="F43" s="245"/>
      <c r="G43" s="245"/>
      <c r="H43" s="245"/>
      <c r="I43" s="245"/>
      <c r="J43" s="245"/>
    </row>
    <row r="44" spans="1:18" ht="24" customHeight="1">
      <c r="A44" s="151" t="s">
        <v>12</v>
      </c>
      <c r="C44" s="147"/>
      <c r="D44" s="152"/>
      <c r="E44" s="153"/>
      <c r="F44" s="152"/>
      <c r="G44" s="153"/>
      <c r="H44" s="153"/>
      <c r="I44" s="153"/>
      <c r="J44" s="153"/>
    </row>
    <row r="45" spans="1:18" ht="24" customHeight="1">
      <c r="A45" s="60" t="s">
        <v>84</v>
      </c>
      <c r="C45" s="147"/>
      <c r="D45" s="165"/>
      <c r="E45" s="153"/>
      <c r="F45" s="165"/>
      <c r="G45" s="153"/>
      <c r="H45" s="153"/>
      <c r="I45" s="153"/>
      <c r="J45" s="153"/>
    </row>
    <row r="46" spans="1:18" ht="24" customHeight="1">
      <c r="A46" s="60" t="s">
        <v>85</v>
      </c>
      <c r="B46" s="47" t="s">
        <v>137</v>
      </c>
      <c r="C46" s="147"/>
      <c r="D46" s="67">
        <v>621272</v>
      </c>
      <c r="E46" s="154"/>
      <c r="F46" s="67">
        <v>489725</v>
      </c>
      <c r="G46" s="154"/>
      <c r="H46" s="67">
        <v>553116</v>
      </c>
      <c r="I46" s="154"/>
      <c r="J46" s="154">
        <v>452725</v>
      </c>
      <c r="L46" s="138"/>
      <c r="M46" s="64"/>
      <c r="N46" s="64"/>
      <c r="O46" s="64"/>
      <c r="P46" s="64"/>
      <c r="Q46" s="64"/>
      <c r="R46" s="64"/>
    </row>
    <row r="47" spans="1:18" ht="24" customHeight="1">
      <c r="A47" s="60" t="s">
        <v>86</v>
      </c>
      <c r="B47" s="47" t="s">
        <v>210</v>
      </c>
      <c r="C47" s="147"/>
      <c r="D47" s="67">
        <v>176007</v>
      </c>
      <c r="E47" s="154"/>
      <c r="F47" s="67">
        <v>260916</v>
      </c>
      <c r="G47" s="154"/>
      <c r="H47" s="67">
        <v>128753</v>
      </c>
      <c r="I47" s="154"/>
      <c r="J47" s="154">
        <v>185383</v>
      </c>
    </row>
    <row r="48" spans="1:18" ht="24" customHeight="1">
      <c r="A48" s="60" t="s">
        <v>148</v>
      </c>
      <c r="C48" s="147"/>
      <c r="D48" s="67"/>
      <c r="E48" s="154"/>
      <c r="F48" s="67"/>
      <c r="G48" s="154"/>
      <c r="H48" s="67"/>
      <c r="I48" s="154"/>
      <c r="J48" s="154"/>
      <c r="L48" s="138"/>
      <c r="M48" s="64"/>
      <c r="N48" s="64"/>
      <c r="O48" s="64"/>
      <c r="P48" s="64"/>
      <c r="Q48" s="64"/>
    </row>
    <row r="49" spans="1:17" ht="24" customHeight="1">
      <c r="A49" s="60" t="s">
        <v>64</v>
      </c>
      <c r="B49" s="47" t="s">
        <v>137</v>
      </c>
      <c r="C49" s="147"/>
      <c r="D49" s="67">
        <v>289485</v>
      </c>
      <c r="E49" s="154"/>
      <c r="F49" s="67">
        <v>606895</v>
      </c>
      <c r="G49" s="154"/>
      <c r="H49" s="67">
        <v>162289</v>
      </c>
      <c r="I49" s="154"/>
      <c r="J49" s="154">
        <v>498264</v>
      </c>
    </row>
    <row r="50" spans="1:17" ht="24" customHeight="1">
      <c r="A50" s="60" t="s">
        <v>169</v>
      </c>
      <c r="B50" s="47" t="s">
        <v>210</v>
      </c>
      <c r="C50" s="147"/>
      <c r="D50" s="67">
        <v>0</v>
      </c>
      <c r="E50" s="154"/>
      <c r="F50" s="67">
        <v>0</v>
      </c>
      <c r="G50" s="154"/>
      <c r="H50" s="67">
        <v>11600</v>
      </c>
      <c r="I50" s="154"/>
      <c r="J50" s="154">
        <v>9500</v>
      </c>
    </row>
    <row r="51" spans="1:17" ht="24" customHeight="1">
      <c r="A51" s="60" t="s">
        <v>149</v>
      </c>
      <c r="C51" s="147"/>
      <c r="D51" s="67"/>
      <c r="E51" s="154"/>
      <c r="F51" s="158"/>
      <c r="G51" s="154"/>
      <c r="H51" s="67"/>
      <c r="I51" s="154"/>
      <c r="J51" s="154"/>
    </row>
    <row r="52" spans="1:17" ht="24" customHeight="1">
      <c r="A52" s="60" t="s">
        <v>64</v>
      </c>
      <c r="C52" s="147"/>
      <c r="D52" s="67">
        <v>24571</v>
      </c>
      <c r="E52" s="154"/>
      <c r="F52" s="67">
        <v>22351</v>
      </c>
      <c r="G52" s="154"/>
      <c r="H52" s="67">
        <v>9168</v>
      </c>
      <c r="I52" s="154"/>
      <c r="J52" s="154">
        <v>9603</v>
      </c>
      <c r="L52" s="145"/>
    </row>
    <row r="53" spans="1:17" ht="24" customHeight="1">
      <c r="A53" s="60" t="s">
        <v>212</v>
      </c>
      <c r="C53" s="147"/>
      <c r="D53" s="67"/>
      <c r="E53" s="154"/>
      <c r="F53" s="67"/>
      <c r="G53" s="154"/>
      <c r="H53" s="67"/>
      <c r="I53" s="154"/>
      <c r="J53" s="154"/>
    </row>
    <row r="54" spans="1:17" ht="24" customHeight="1">
      <c r="A54" s="60" t="s">
        <v>87</v>
      </c>
      <c r="C54" s="147"/>
      <c r="D54" s="67">
        <v>3528</v>
      </c>
      <c r="E54" s="154"/>
      <c r="F54" s="67">
        <v>7805</v>
      </c>
      <c r="G54" s="154"/>
      <c r="H54" s="67">
        <v>0</v>
      </c>
      <c r="I54" s="154"/>
      <c r="J54" s="67">
        <v>0</v>
      </c>
    </row>
    <row r="55" spans="1:17" ht="24" customHeight="1">
      <c r="A55" s="60" t="s">
        <v>131</v>
      </c>
      <c r="C55" s="147"/>
      <c r="D55" s="67">
        <v>4623</v>
      </c>
      <c r="E55" s="154"/>
      <c r="F55" s="67">
        <v>2068</v>
      </c>
      <c r="G55" s="154"/>
      <c r="H55" s="67">
        <v>4623</v>
      </c>
      <c r="I55" s="154"/>
      <c r="J55" s="154">
        <v>2068</v>
      </c>
    </row>
    <row r="56" spans="1:17" ht="24" customHeight="1">
      <c r="A56" s="60" t="s">
        <v>88</v>
      </c>
      <c r="C56" s="147"/>
      <c r="D56" s="67">
        <v>212340</v>
      </c>
      <c r="E56" s="154"/>
      <c r="F56" s="67">
        <v>341806</v>
      </c>
      <c r="G56" s="154"/>
      <c r="H56" s="67">
        <v>179648</v>
      </c>
      <c r="I56" s="154"/>
      <c r="J56" s="154">
        <v>306126</v>
      </c>
      <c r="L56" s="138"/>
      <c r="M56" s="64"/>
      <c r="N56" s="64"/>
      <c r="O56" s="64"/>
      <c r="Q56" s="64"/>
    </row>
    <row r="57" spans="1:17" ht="24" customHeight="1">
      <c r="A57" s="166" t="s">
        <v>18</v>
      </c>
      <c r="C57" s="147"/>
      <c r="D57" s="242">
        <v>5161</v>
      </c>
      <c r="E57" s="154"/>
      <c r="F57" s="242">
        <v>6063</v>
      </c>
      <c r="G57" s="154"/>
      <c r="H57" s="242">
        <v>3139</v>
      </c>
      <c r="I57" s="154"/>
      <c r="J57" s="169">
        <v>3692</v>
      </c>
    </row>
    <row r="58" spans="1:17" ht="24" customHeight="1">
      <c r="A58" s="167" t="s">
        <v>13</v>
      </c>
      <c r="C58" s="147"/>
      <c r="D58" s="160">
        <f>SUM(D45:D57)</f>
        <v>1336987</v>
      </c>
      <c r="E58" s="157"/>
      <c r="F58" s="160">
        <f>SUM(F45:F57)</f>
        <v>1737629</v>
      </c>
      <c r="G58" s="157"/>
      <c r="H58" s="160">
        <f>SUM(H45:H57)</f>
        <v>1052336</v>
      </c>
      <c r="I58" s="157"/>
      <c r="J58" s="160">
        <f>SUM(J45:J57)</f>
        <v>1467361</v>
      </c>
    </row>
    <row r="59" spans="1:17" ht="24" customHeight="1">
      <c r="A59" s="151"/>
      <c r="C59" s="147"/>
      <c r="D59" s="224"/>
      <c r="E59" s="154"/>
      <c r="F59" s="224"/>
      <c r="G59" s="154"/>
      <c r="H59" s="225"/>
      <c r="I59" s="154"/>
      <c r="J59" s="225"/>
    </row>
    <row r="60" spans="1:17" ht="24" customHeight="1">
      <c r="A60" s="168" t="s">
        <v>59</v>
      </c>
      <c r="C60" s="147"/>
      <c r="D60" s="158"/>
      <c r="E60" s="154"/>
      <c r="F60" s="158"/>
      <c r="G60" s="154"/>
      <c r="H60" s="154"/>
      <c r="I60" s="154"/>
      <c r="J60" s="154"/>
    </row>
    <row r="61" spans="1:17" ht="24" customHeight="1">
      <c r="A61" s="60" t="s">
        <v>63</v>
      </c>
      <c r="B61" s="47" t="s">
        <v>137</v>
      </c>
      <c r="C61" s="147"/>
      <c r="D61" s="67">
        <v>1339657</v>
      </c>
      <c r="E61" s="154"/>
      <c r="F61" s="67">
        <v>1308535</v>
      </c>
      <c r="G61" s="154"/>
      <c r="H61" s="67">
        <v>487438</v>
      </c>
      <c r="I61" s="154"/>
      <c r="J61" s="154">
        <v>437246</v>
      </c>
    </row>
    <row r="62" spans="1:17" ht="24" customHeight="1">
      <c r="A62" s="60" t="s">
        <v>150</v>
      </c>
      <c r="C62" s="147"/>
      <c r="D62" s="67">
        <v>166498</v>
      </c>
      <c r="E62" s="154"/>
      <c r="F62" s="67">
        <v>139715</v>
      </c>
      <c r="G62" s="154"/>
      <c r="H62" s="67">
        <v>30164</v>
      </c>
      <c r="I62" s="154"/>
      <c r="J62" s="67">
        <v>34389</v>
      </c>
    </row>
    <row r="63" spans="1:17" ht="24" customHeight="1">
      <c r="A63" s="60" t="s">
        <v>89</v>
      </c>
      <c r="C63" s="147"/>
      <c r="D63" s="67">
        <v>0</v>
      </c>
      <c r="E63" s="154"/>
      <c r="F63" s="67">
        <v>500</v>
      </c>
      <c r="G63" s="154"/>
      <c r="H63" s="67">
        <v>0</v>
      </c>
      <c r="I63" s="154"/>
      <c r="J63" s="67">
        <v>0</v>
      </c>
    </row>
    <row r="64" spans="1:17" ht="24" customHeight="1">
      <c r="A64" s="60" t="s">
        <v>37</v>
      </c>
      <c r="C64" s="147"/>
      <c r="D64" s="67">
        <v>53812</v>
      </c>
      <c r="E64" s="154"/>
      <c r="F64" s="67">
        <v>57738</v>
      </c>
      <c r="G64" s="154"/>
      <c r="H64" s="67">
        <v>0</v>
      </c>
      <c r="I64" s="154"/>
      <c r="J64" s="67">
        <v>0</v>
      </c>
    </row>
    <row r="65" spans="1:15" ht="24" customHeight="1">
      <c r="A65" s="60" t="s">
        <v>65</v>
      </c>
      <c r="C65" s="147"/>
      <c r="D65" s="67"/>
      <c r="E65" s="154"/>
      <c r="F65" s="67"/>
      <c r="G65" s="154"/>
      <c r="H65" s="67"/>
      <c r="I65" s="154"/>
      <c r="J65" s="226"/>
    </row>
    <row r="66" spans="1:15" ht="24" customHeight="1">
      <c r="A66" s="60" t="s">
        <v>66</v>
      </c>
      <c r="C66" s="147"/>
      <c r="D66" s="67">
        <v>18432</v>
      </c>
      <c r="E66" s="154"/>
      <c r="F66" s="67">
        <v>17224</v>
      </c>
      <c r="G66" s="154"/>
      <c r="H66" s="67">
        <v>11480</v>
      </c>
      <c r="I66" s="154"/>
      <c r="J66" s="67">
        <v>10877</v>
      </c>
      <c r="K66" s="219"/>
    </row>
    <row r="67" spans="1:15" ht="24" customHeight="1">
      <c r="A67" s="60" t="s">
        <v>132</v>
      </c>
      <c r="C67" s="147"/>
      <c r="D67" s="67">
        <v>4905</v>
      </c>
      <c r="E67" s="154"/>
      <c r="F67" s="67">
        <v>4905</v>
      </c>
      <c r="G67" s="154"/>
      <c r="H67" s="67">
        <v>4905</v>
      </c>
      <c r="I67" s="154"/>
      <c r="J67" s="154">
        <v>4905</v>
      </c>
    </row>
    <row r="68" spans="1:15" ht="24" customHeight="1">
      <c r="A68" s="60" t="s">
        <v>90</v>
      </c>
      <c r="C68" s="147"/>
      <c r="D68" s="67">
        <v>5669</v>
      </c>
      <c r="E68" s="154"/>
      <c r="F68" s="67">
        <v>3616</v>
      </c>
      <c r="G68" s="154"/>
      <c r="H68" s="67">
        <v>0</v>
      </c>
      <c r="I68" s="154"/>
      <c r="J68" s="67">
        <v>0</v>
      </c>
      <c r="L68" s="138"/>
      <c r="M68" s="64"/>
      <c r="N68" s="64"/>
      <c r="O68" s="64"/>
    </row>
    <row r="69" spans="1:15" ht="24" customHeight="1">
      <c r="A69" s="60" t="s">
        <v>91</v>
      </c>
      <c r="B69" s="47" t="s">
        <v>210</v>
      </c>
      <c r="C69" s="147"/>
      <c r="D69" s="242">
        <v>15430</v>
      </c>
      <c r="E69" s="154"/>
      <c r="F69" s="242">
        <v>14636</v>
      </c>
      <c r="G69" s="154"/>
      <c r="H69" s="242">
        <v>6756</v>
      </c>
      <c r="I69" s="154"/>
      <c r="J69" s="169">
        <v>5318</v>
      </c>
    </row>
    <row r="70" spans="1:15" ht="24" customHeight="1">
      <c r="A70" s="146" t="s">
        <v>23</v>
      </c>
      <c r="B70" s="46"/>
      <c r="C70" s="155"/>
      <c r="D70" s="156">
        <f>SUM(D61:D69)</f>
        <v>1604403</v>
      </c>
      <c r="E70" s="160">
        <v>0</v>
      </c>
      <c r="F70" s="156">
        <f>SUM(F61:F69)</f>
        <v>1546869</v>
      </c>
      <c r="G70" s="160">
        <v>0</v>
      </c>
      <c r="H70" s="156">
        <f>SUM(H61:H69)</f>
        <v>540743</v>
      </c>
      <c r="I70" s="160"/>
      <c r="J70" s="156">
        <f>SUM(J61:J69)</f>
        <v>492735</v>
      </c>
    </row>
    <row r="71" spans="1:15" ht="24" customHeight="1">
      <c r="A71" s="159" t="s">
        <v>14</v>
      </c>
      <c r="C71" s="147"/>
      <c r="D71" s="156">
        <f>SUM(D58+D70)</f>
        <v>2941390</v>
      </c>
      <c r="E71" s="160">
        <v>0</v>
      </c>
      <c r="F71" s="156">
        <f>SUM(F58+F70)</f>
        <v>3284498</v>
      </c>
      <c r="G71" s="160">
        <v>0</v>
      </c>
      <c r="H71" s="156">
        <f>SUM(H58+H70)</f>
        <v>1593079</v>
      </c>
      <c r="I71" s="160"/>
      <c r="J71" s="156">
        <f>SUM(J58+J70)</f>
        <v>1960096</v>
      </c>
    </row>
    <row r="72" spans="1:15" ht="24" customHeight="1">
      <c r="A72" s="147"/>
      <c r="C72" s="147"/>
      <c r="D72" s="158"/>
      <c r="E72" s="154"/>
      <c r="F72" s="158"/>
      <c r="G72" s="154"/>
      <c r="H72" s="154"/>
      <c r="I72" s="154"/>
      <c r="J72" s="154"/>
    </row>
    <row r="73" spans="1:15" ht="24" customHeight="1">
      <c r="A73" s="23" t="s">
        <v>55</v>
      </c>
      <c r="B73" s="23"/>
      <c r="C73" s="162"/>
      <c r="D73" s="162"/>
      <c r="E73" s="162"/>
      <c r="F73" s="162"/>
      <c r="G73" s="162"/>
      <c r="H73" s="163"/>
      <c r="I73" s="163"/>
      <c r="J73" s="163"/>
    </row>
    <row r="74" spans="1:15" ht="24" customHeight="1">
      <c r="A74" s="146" t="s">
        <v>30</v>
      </c>
      <c r="B74" s="46"/>
      <c r="C74" s="162"/>
      <c r="D74" s="162"/>
      <c r="E74" s="162"/>
      <c r="F74" s="162"/>
      <c r="G74" s="162"/>
      <c r="H74" s="163"/>
      <c r="I74" s="163"/>
      <c r="J74" s="163"/>
    </row>
    <row r="75" spans="1:15" ht="24" customHeight="1">
      <c r="A75" s="147"/>
      <c r="C75" s="147"/>
      <c r="D75" s="150"/>
      <c r="E75" s="147"/>
      <c r="F75" s="150"/>
      <c r="G75" s="147"/>
      <c r="H75" s="147"/>
      <c r="I75" s="147"/>
      <c r="J75" s="147"/>
    </row>
    <row r="76" spans="1:15" ht="24" customHeight="1">
      <c r="A76" s="147"/>
      <c r="B76" s="46"/>
      <c r="C76" s="147"/>
      <c r="D76" s="247" t="s">
        <v>25</v>
      </c>
      <c r="E76" s="247"/>
      <c r="F76" s="247"/>
      <c r="G76" s="247"/>
      <c r="H76" s="247" t="s">
        <v>26</v>
      </c>
      <c r="I76" s="247"/>
      <c r="J76" s="247"/>
    </row>
    <row r="77" spans="1:15" ht="24" customHeight="1">
      <c r="A77" s="147"/>
      <c r="B77" s="46"/>
      <c r="C77" s="147"/>
      <c r="D77" s="150" t="s">
        <v>184</v>
      </c>
      <c r="E77" s="150"/>
      <c r="F77" s="150" t="s">
        <v>60</v>
      </c>
      <c r="G77" s="164"/>
      <c r="H77" s="150" t="s">
        <v>184</v>
      </c>
      <c r="I77" s="150"/>
      <c r="J77" s="150" t="s">
        <v>60</v>
      </c>
    </row>
    <row r="78" spans="1:15" ht="24" customHeight="1">
      <c r="A78" s="170" t="s">
        <v>67</v>
      </c>
      <c r="C78" s="147"/>
      <c r="D78" s="148">
        <v>2564</v>
      </c>
      <c r="E78" s="149"/>
      <c r="F78" s="148">
        <v>2563</v>
      </c>
      <c r="G78" s="149"/>
      <c r="H78" s="148">
        <v>2564</v>
      </c>
      <c r="I78" s="149"/>
      <c r="J78" s="148">
        <v>2563</v>
      </c>
    </row>
    <row r="79" spans="1:15" ht="24" customHeight="1">
      <c r="A79" s="170"/>
      <c r="C79" s="147"/>
      <c r="D79" s="150" t="s">
        <v>129</v>
      </c>
      <c r="E79" s="149"/>
      <c r="F79" s="148"/>
      <c r="G79" s="149"/>
      <c r="H79" s="150" t="s">
        <v>129</v>
      </c>
      <c r="I79" s="149"/>
      <c r="J79" s="148"/>
    </row>
    <row r="80" spans="1:15" ht="24" customHeight="1">
      <c r="A80" s="146"/>
      <c r="C80" s="147"/>
      <c r="D80" s="245" t="s">
        <v>74</v>
      </c>
      <c r="E80" s="245"/>
      <c r="F80" s="245"/>
      <c r="G80" s="245"/>
      <c r="H80" s="245"/>
      <c r="I80" s="245"/>
      <c r="J80" s="245"/>
    </row>
    <row r="81" spans="1:10" ht="24" customHeight="1">
      <c r="A81" s="151" t="s">
        <v>2</v>
      </c>
      <c r="C81" s="147"/>
      <c r="D81" s="165"/>
      <c r="E81" s="153"/>
      <c r="F81" s="165"/>
      <c r="G81" s="153"/>
      <c r="H81" s="153"/>
      <c r="I81" s="153"/>
      <c r="J81" s="153"/>
    </row>
    <row r="82" spans="1:10" ht="24" customHeight="1">
      <c r="A82" s="171" t="s">
        <v>15</v>
      </c>
      <c r="C82" s="155"/>
      <c r="D82" s="165"/>
      <c r="E82" s="153"/>
      <c r="F82" s="165"/>
      <c r="G82" s="153"/>
      <c r="H82" s="153"/>
      <c r="I82" s="153"/>
      <c r="J82" s="153"/>
    </row>
    <row r="83" spans="1:10" ht="24" customHeight="1">
      <c r="A83" s="171" t="s">
        <v>68</v>
      </c>
      <c r="C83" s="155"/>
      <c r="D83" s="165"/>
      <c r="E83" s="153"/>
      <c r="F83" s="165"/>
      <c r="G83" s="153"/>
      <c r="H83" s="153"/>
      <c r="I83" s="153"/>
      <c r="J83" s="153"/>
    </row>
    <row r="84" spans="1:10" ht="24" customHeight="1">
      <c r="A84" s="172" t="s">
        <v>126</v>
      </c>
      <c r="C84" s="155"/>
      <c r="D84" s="165"/>
      <c r="E84" s="153"/>
      <c r="F84" s="165"/>
      <c r="G84" s="153"/>
      <c r="H84" s="153"/>
      <c r="I84" s="153"/>
      <c r="J84" s="153"/>
    </row>
    <row r="85" spans="1:10" ht="24" customHeight="1" thickBot="1">
      <c r="A85" s="172" t="s">
        <v>127</v>
      </c>
      <c r="C85" s="171"/>
      <c r="D85" s="173">
        <v>1750000</v>
      </c>
      <c r="E85" s="154"/>
      <c r="F85" s="173">
        <v>1750000</v>
      </c>
      <c r="G85" s="154"/>
      <c r="H85" s="173">
        <v>1750000</v>
      </c>
      <c r="I85" s="154"/>
      <c r="J85" s="174">
        <v>1750000</v>
      </c>
    </row>
    <row r="86" spans="1:10" ht="24" customHeight="1" thickTop="1">
      <c r="A86" s="147" t="s">
        <v>69</v>
      </c>
      <c r="C86" s="171"/>
      <c r="D86" s="67"/>
      <c r="E86" s="154"/>
      <c r="F86" s="175"/>
      <c r="G86" s="154"/>
      <c r="H86" s="154"/>
      <c r="I86" s="154"/>
      <c r="J86" s="176"/>
    </row>
    <row r="87" spans="1:10" ht="24" customHeight="1">
      <c r="A87" s="172" t="s">
        <v>128</v>
      </c>
      <c r="C87" s="171"/>
      <c r="D87" s="67"/>
      <c r="E87" s="154"/>
      <c r="F87" s="175"/>
      <c r="G87" s="154"/>
      <c r="H87" s="154"/>
      <c r="I87" s="154"/>
      <c r="J87" s="176"/>
    </row>
    <row r="88" spans="1:10" ht="24" customHeight="1">
      <c r="A88" s="172" t="s">
        <v>127</v>
      </c>
      <c r="B88" s="52"/>
      <c r="C88" s="177"/>
      <c r="D88" s="69">
        <v>1598408</v>
      </c>
      <c r="E88" s="68"/>
      <c r="F88" s="69">
        <v>1598408</v>
      </c>
      <c r="G88" s="68"/>
      <c r="H88" s="69">
        <v>1598408</v>
      </c>
      <c r="I88" s="178"/>
      <c r="J88" s="179">
        <v>1598408</v>
      </c>
    </row>
    <row r="89" spans="1:10" ht="24" customHeight="1">
      <c r="A89" s="147" t="s">
        <v>38</v>
      </c>
      <c r="C89" s="147"/>
      <c r="D89" s="67">
        <v>819969</v>
      </c>
      <c r="E89" s="68">
        <v>358142539</v>
      </c>
      <c r="F89" s="69">
        <v>819969</v>
      </c>
      <c r="G89" s="68"/>
      <c r="H89" s="67">
        <v>819969</v>
      </c>
      <c r="I89" s="178"/>
      <c r="J89" s="179">
        <v>819969</v>
      </c>
    </row>
    <row r="90" spans="1:10" ht="24" customHeight="1">
      <c r="A90" s="147" t="s">
        <v>133</v>
      </c>
      <c r="C90" s="147"/>
      <c r="D90" s="67"/>
      <c r="E90" s="154"/>
      <c r="F90" s="67"/>
      <c r="G90" s="154"/>
      <c r="H90" s="154"/>
      <c r="I90" s="154"/>
      <c r="J90" s="154"/>
    </row>
    <row r="91" spans="1:10" ht="24" customHeight="1">
      <c r="A91" s="44" t="s">
        <v>92</v>
      </c>
      <c r="D91" s="138">
        <v>-120630</v>
      </c>
      <c r="E91" s="139"/>
      <c r="F91" s="138">
        <v>-120630</v>
      </c>
      <c r="G91" s="139"/>
      <c r="H91" s="138">
        <v>0</v>
      </c>
      <c r="I91" s="139"/>
      <c r="J91" s="138">
        <v>0</v>
      </c>
    </row>
    <row r="92" spans="1:10" ht="24" customHeight="1">
      <c r="A92" s="44" t="s">
        <v>93</v>
      </c>
      <c r="D92" s="138"/>
      <c r="E92" s="139"/>
      <c r="F92" s="138"/>
      <c r="G92" s="139"/>
      <c r="H92" s="139"/>
      <c r="I92" s="139"/>
      <c r="J92" s="139"/>
    </row>
    <row r="93" spans="1:10" ht="24" customHeight="1">
      <c r="A93" s="147" t="s">
        <v>181</v>
      </c>
      <c r="D93" s="138">
        <v>-471468</v>
      </c>
      <c r="E93" s="139"/>
      <c r="F93" s="138">
        <v>-471468</v>
      </c>
      <c r="G93" s="139"/>
      <c r="H93" s="138">
        <v>0</v>
      </c>
      <c r="I93" s="139"/>
      <c r="J93" s="138">
        <v>0</v>
      </c>
    </row>
    <row r="94" spans="1:10" ht="24" customHeight="1">
      <c r="A94" s="44" t="s">
        <v>53</v>
      </c>
      <c r="D94" s="138"/>
      <c r="E94" s="139"/>
      <c r="F94" s="138"/>
      <c r="G94" s="139"/>
      <c r="H94" s="139"/>
      <c r="I94" s="139"/>
      <c r="J94" s="139"/>
    </row>
    <row r="95" spans="1:10" ht="24" customHeight="1">
      <c r="A95" s="44" t="s">
        <v>70</v>
      </c>
      <c r="D95" s="64"/>
      <c r="E95" s="139"/>
      <c r="F95" s="64"/>
      <c r="G95" s="139"/>
      <c r="H95" s="139"/>
      <c r="I95" s="139"/>
      <c r="J95" s="139"/>
    </row>
    <row r="96" spans="1:10" ht="24" customHeight="1">
      <c r="A96" s="44" t="s">
        <v>71</v>
      </c>
      <c r="D96" s="138">
        <v>20380</v>
      </c>
      <c r="E96" s="139"/>
      <c r="F96" s="138">
        <v>20380</v>
      </c>
      <c r="G96" s="139"/>
      <c r="H96" s="138">
        <v>20380</v>
      </c>
      <c r="I96" s="139"/>
      <c r="J96" s="139">
        <v>20380</v>
      </c>
    </row>
    <row r="97" spans="1:10" ht="24" customHeight="1">
      <c r="A97" s="44" t="s">
        <v>72</v>
      </c>
      <c r="D97" s="138">
        <f>'PL (6mths) 7'!F32+F97-31968</f>
        <v>120587</v>
      </c>
      <c r="E97" s="139"/>
      <c r="F97" s="138">
        <f>'Conso 8-9'!N35</f>
        <v>222587</v>
      </c>
      <c r="G97" s="139"/>
      <c r="H97" s="138">
        <f>'PL (6mths) 7'!J32+J97-31968</f>
        <v>197791</v>
      </c>
      <c r="I97" s="139"/>
      <c r="J97" s="139">
        <f>'Company 10-11'!J33</f>
        <v>201108</v>
      </c>
    </row>
    <row r="98" spans="1:10" ht="24" customHeight="1">
      <c r="A98" s="45" t="s">
        <v>34</v>
      </c>
      <c r="D98" s="62">
        <f>SUM(D88:D97)</f>
        <v>1967246</v>
      </c>
      <c r="E98" s="65"/>
      <c r="F98" s="62">
        <f>SUM(F88:F97)</f>
        <v>2069246</v>
      </c>
      <c r="G98" s="65"/>
      <c r="H98" s="62">
        <f>SUM(H88:H97)</f>
        <v>2636548</v>
      </c>
      <c r="I98" s="63"/>
      <c r="J98" s="62">
        <f>SUM(J88:J97)</f>
        <v>2639865</v>
      </c>
    </row>
    <row r="99" spans="1:10" ht="13.5" customHeight="1">
      <c r="A99" s="51"/>
      <c r="D99" s="70"/>
      <c r="E99" s="65"/>
      <c r="F99" s="70"/>
      <c r="G99" s="65"/>
      <c r="H99" s="71"/>
      <c r="I99" s="63"/>
      <c r="J99" s="71"/>
    </row>
    <row r="100" spans="1:10" ht="24" customHeight="1" thickBot="1">
      <c r="A100" s="51" t="s">
        <v>3</v>
      </c>
      <c r="D100" s="66">
        <f>SUM(D71+D98)</f>
        <v>4908636</v>
      </c>
      <c r="E100" s="63"/>
      <c r="F100" s="66">
        <f>SUM(F71+F98)</f>
        <v>5353744</v>
      </c>
      <c r="G100" s="63"/>
      <c r="H100" s="66">
        <f>SUM(H71+H98)</f>
        <v>4229627</v>
      </c>
      <c r="I100" s="63"/>
      <c r="J100" s="66">
        <f>SUM(J71+J98)</f>
        <v>4599961</v>
      </c>
    </row>
    <row r="101" spans="1:10" ht="24" customHeight="1" thickTop="1">
      <c r="D101" s="227">
        <v>0</v>
      </c>
      <c r="E101" s="227"/>
      <c r="F101" s="227">
        <v>0</v>
      </c>
      <c r="G101" s="227"/>
      <c r="H101" s="227">
        <v>0</v>
      </c>
      <c r="I101" s="227"/>
      <c r="J101" s="227">
        <v>0</v>
      </c>
    </row>
    <row r="102" spans="1:10" ht="24" customHeight="1">
      <c r="H102" s="49"/>
      <c r="J102" s="49"/>
    </row>
    <row r="104" spans="1:10" ht="24" customHeight="1">
      <c r="D104" s="64"/>
      <c r="H104" s="64"/>
    </row>
  </sheetData>
  <mergeCells count="9">
    <mergeCell ref="D80:J80"/>
    <mergeCell ref="D4:G4"/>
    <mergeCell ref="H4:J4"/>
    <mergeCell ref="D8:J8"/>
    <mergeCell ref="D39:G39"/>
    <mergeCell ref="H39:J39"/>
    <mergeCell ref="D43:J43"/>
    <mergeCell ref="D76:G76"/>
    <mergeCell ref="H76:J76"/>
  </mergeCells>
  <pageMargins left="0.78740157480314965" right="0.78740157480314965" top="0.47244094488188981" bottom="0.51181102362204722" header="0.51181102362204722" footer="0.51181102362204722"/>
  <pageSetup paperSize="9" scale="89" firstPageNumber="3" orientation="portrait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35" max="9" man="1"/>
    <brk id="72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94DBE-76CE-44B2-9277-8A7BE2437599}">
  <dimension ref="A1:S44"/>
  <sheetViews>
    <sheetView showGridLines="0" view="pageBreakPreview" zoomScaleNormal="85" zoomScaleSheetLayoutView="100" workbookViewId="0"/>
  </sheetViews>
  <sheetFormatPr defaultColWidth="8" defaultRowHeight="24" customHeight="1"/>
  <cols>
    <col min="1" max="1" width="9.54296875" style="11" customWidth="1"/>
    <col min="2" max="2" width="10.453125" style="11" customWidth="1"/>
    <col min="3" max="3" width="21" style="11" customWidth="1"/>
    <col min="4" max="4" width="3.90625" style="11" customWidth="1"/>
    <col min="5" max="5" width="9.54296875" style="11" customWidth="1"/>
    <col min="6" max="6" width="14" style="12" bestFit="1" customWidth="1"/>
    <col min="7" max="7" width="1.453125" style="12" customWidth="1"/>
    <col min="8" max="8" width="12.54296875" style="12" customWidth="1"/>
    <col min="9" max="9" width="1.453125" style="11" customWidth="1"/>
    <col min="10" max="10" width="12.54296875" style="12" customWidth="1"/>
    <col min="11" max="11" width="1.453125" style="12" customWidth="1"/>
    <col min="12" max="12" width="12.54296875" style="12" customWidth="1"/>
    <col min="13" max="13" width="1.453125" style="11" customWidth="1"/>
    <col min="20" max="16384" width="8" style="11"/>
  </cols>
  <sheetData>
    <row r="1" spans="1:12" ht="24" customHeight="1">
      <c r="A1" s="81" t="s">
        <v>55</v>
      </c>
      <c r="B1" s="10"/>
      <c r="C1" s="10"/>
      <c r="D1" s="10"/>
      <c r="E1" s="10"/>
      <c r="F1" s="10"/>
      <c r="G1" s="10"/>
      <c r="H1" s="10"/>
      <c r="J1" s="10"/>
      <c r="K1" s="10"/>
      <c r="L1" s="1"/>
    </row>
    <row r="2" spans="1:12" ht="24" customHeight="1">
      <c r="A2" s="81" t="s">
        <v>134</v>
      </c>
      <c r="B2" s="10"/>
      <c r="C2" s="10"/>
      <c r="D2" s="10"/>
      <c r="E2" s="10"/>
      <c r="F2" s="10"/>
      <c r="G2" s="10"/>
      <c r="H2" s="10"/>
      <c r="J2" s="10"/>
      <c r="K2" s="10"/>
      <c r="L2" s="10"/>
    </row>
    <row r="3" spans="1:12" ht="24" customHeight="1">
      <c r="A3" s="10"/>
      <c r="B3" s="10"/>
      <c r="C3" s="10"/>
      <c r="D3" s="10"/>
      <c r="E3" s="10"/>
      <c r="F3" s="10"/>
      <c r="G3" s="10"/>
      <c r="H3" s="10"/>
      <c r="J3" s="10"/>
      <c r="K3" s="10"/>
      <c r="L3" s="10"/>
    </row>
    <row r="4" spans="1:12" ht="24" customHeight="1">
      <c r="A4" s="10"/>
      <c r="B4" s="10"/>
      <c r="C4" s="10"/>
      <c r="D4" s="10"/>
      <c r="E4" s="20"/>
      <c r="F4" s="249" t="s">
        <v>25</v>
      </c>
      <c r="G4" s="249"/>
      <c r="H4" s="249"/>
      <c r="I4" s="181"/>
      <c r="J4" s="249" t="s">
        <v>26</v>
      </c>
      <c r="K4" s="249"/>
      <c r="L4" s="249"/>
    </row>
    <row r="5" spans="1:12" ht="24" customHeight="1">
      <c r="E5" s="20"/>
      <c r="F5" s="250" t="s">
        <v>98</v>
      </c>
      <c r="G5" s="250"/>
      <c r="H5" s="250"/>
      <c r="I5" s="181"/>
      <c r="J5" s="250" t="s">
        <v>98</v>
      </c>
      <c r="K5" s="250"/>
      <c r="L5" s="250"/>
    </row>
    <row r="6" spans="1:12" ht="24" customHeight="1">
      <c r="C6" s="13"/>
      <c r="D6" s="13"/>
      <c r="E6" s="20"/>
      <c r="F6" s="250" t="s">
        <v>184</v>
      </c>
      <c r="G6" s="250"/>
      <c r="H6" s="250"/>
      <c r="I6" s="181"/>
      <c r="J6" s="250" t="s">
        <v>184</v>
      </c>
      <c r="K6" s="250"/>
      <c r="L6" s="250"/>
    </row>
    <row r="7" spans="1:12" ht="24" customHeight="1">
      <c r="C7" s="13"/>
      <c r="D7" s="13"/>
      <c r="E7" s="20" t="s">
        <v>0</v>
      </c>
      <c r="F7" s="19">
        <v>2564</v>
      </c>
      <c r="G7" s="22"/>
      <c r="H7" s="19">
        <v>2563</v>
      </c>
      <c r="I7" s="22"/>
      <c r="J7" s="19">
        <v>2564</v>
      </c>
      <c r="K7" s="22"/>
      <c r="L7" s="19">
        <v>2563</v>
      </c>
    </row>
    <row r="8" spans="1:12" ht="24" customHeight="1">
      <c r="C8" s="13"/>
      <c r="D8" s="13"/>
      <c r="E8" s="20"/>
      <c r="F8" s="248" t="s">
        <v>74</v>
      </c>
      <c r="G8" s="248"/>
      <c r="H8" s="248"/>
      <c r="I8" s="248"/>
      <c r="J8" s="248"/>
      <c r="K8" s="248"/>
      <c r="L8" s="248"/>
    </row>
    <row r="9" spans="1:12" ht="24" customHeight="1">
      <c r="A9" s="72" t="s">
        <v>4</v>
      </c>
      <c r="B9" s="73"/>
      <c r="C9" s="73"/>
      <c r="D9" s="74"/>
      <c r="E9" s="75"/>
      <c r="F9" s="76"/>
      <c r="G9" s="76"/>
      <c r="H9" s="76"/>
      <c r="I9" s="73"/>
      <c r="J9" s="76"/>
      <c r="K9" s="76"/>
      <c r="L9" s="76"/>
    </row>
    <row r="10" spans="1:12" ht="24" customHeight="1">
      <c r="A10" s="77" t="s">
        <v>108</v>
      </c>
      <c r="B10" s="73"/>
      <c r="C10" s="73"/>
      <c r="D10" s="74"/>
      <c r="E10" s="75">
        <v>9</v>
      </c>
      <c r="F10" s="142">
        <f>'PL (6mths) 7'!F10-'PL Q1'!F10</f>
        <v>61154</v>
      </c>
      <c r="G10" s="55"/>
      <c r="H10" s="142">
        <v>33610</v>
      </c>
      <c r="I10" s="55"/>
      <c r="J10" s="142">
        <f>'PL (6mths) 7'!J10-'PL Q1'!J10</f>
        <v>31525</v>
      </c>
      <c r="K10" s="55"/>
      <c r="L10" s="142">
        <v>14055</v>
      </c>
    </row>
    <row r="11" spans="1:12" ht="24" customHeight="1">
      <c r="A11" s="77" t="s">
        <v>39</v>
      </c>
      <c r="B11" s="73"/>
      <c r="C11" s="73"/>
      <c r="D11" s="74"/>
      <c r="E11" s="75">
        <v>9</v>
      </c>
      <c r="F11" s="142">
        <f>'PL (6mths) 7'!F11-'PL Q1'!F11</f>
        <v>3054</v>
      </c>
      <c r="G11" s="55"/>
      <c r="H11" s="142">
        <v>2558</v>
      </c>
      <c r="I11" s="55"/>
      <c r="J11" s="142">
        <f>'PL (6mths) 7'!J11-'PL Q1'!J11</f>
        <v>3888</v>
      </c>
      <c r="K11" s="55"/>
      <c r="L11" s="142">
        <v>2144</v>
      </c>
    </row>
    <row r="12" spans="1:12" ht="24" customHeight="1">
      <c r="A12" s="77" t="s">
        <v>58</v>
      </c>
      <c r="B12" s="73"/>
      <c r="C12" s="73"/>
      <c r="D12" s="74"/>
      <c r="E12" s="75">
        <v>9</v>
      </c>
      <c r="F12" s="142">
        <f>'PL (6mths) 7'!F12-'PL Q1'!F12</f>
        <v>219578</v>
      </c>
      <c r="G12" s="55"/>
      <c r="H12" s="142">
        <v>452439</v>
      </c>
      <c r="I12" s="55"/>
      <c r="J12" s="142">
        <f>'PL (6mths) 7'!J12-'PL Q1'!J12</f>
        <v>218643</v>
      </c>
      <c r="K12" s="55"/>
      <c r="L12" s="142">
        <v>421450</v>
      </c>
    </row>
    <row r="13" spans="1:12" ht="24" customHeight="1">
      <c r="A13" s="77" t="s">
        <v>179</v>
      </c>
      <c r="B13" s="73"/>
      <c r="C13" s="73"/>
      <c r="D13" s="74"/>
      <c r="E13" s="75">
        <v>9</v>
      </c>
      <c r="F13" s="142">
        <f>'PL (6mths) 7'!F13-'PL Q1'!F13</f>
        <v>22145</v>
      </c>
      <c r="G13" s="55"/>
      <c r="H13" s="142">
        <v>28146</v>
      </c>
      <c r="I13" s="55"/>
      <c r="J13" s="142">
        <f>'PL (6mths) 7'!J13-'PL Q1'!J13</f>
        <v>1517</v>
      </c>
      <c r="K13" s="55"/>
      <c r="L13" s="55">
        <v>1147</v>
      </c>
    </row>
    <row r="14" spans="1:12" ht="24" customHeight="1">
      <c r="A14" s="73" t="s">
        <v>19</v>
      </c>
      <c r="B14" s="73"/>
      <c r="C14" s="73"/>
      <c r="D14" s="74"/>
      <c r="E14" s="73"/>
      <c r="F14" s="228">
        <f>'PL (6mths) 7'!F14-'PL Q1'!F14</f>
        <v>8550</v>
      </c>
      <c r="G14" s="55"/>
      <c r="H14" s="229">
        <f>251+7527</f>
        <v>7778</v>
      </c>
      <c r="I14" s="55"/>
      <c r="J14" s="228">
        <f>'PL (6mths) 7'!J14-'PL Q1'!J14</f>
        <v>2413</v>
      </c>
      <c r="K14" s="55"/>
      <c r="L14" s="229">
        <f>5452+2627</f>
        <v>8079</v>
      </c>
    </row>
    <row r="15" spans="1:12" ht="24" customHeight="1">
      <c r="A15" s="81" t="s">
        <v>6</v>
      </c>
      <c r="B15" s="73"/>
      <c r="C15" s="73"/>
      <c r="D15" s="74"/>
      <c r="E15" s="73"/>
      <c r="F15" s="228">
        <f>SUM(F10:F14)</f>
        <v>314481</v>
      </c>
      <c r="G15" s="55"/>
      <c r="H15" s="229">
        <f>SUM(H10:H14)</f>
        <v>524531</v>
      </c>
      <c r="I15" s="55"/>
      <c r="J15" s="228">
        <f>SUM(J10:J14)</f>
        <v>257986</v>
      </c>
      <c r="K15" s="142"/>
      <c r="L15" s="229">
        <f>SUM(L10:L14)</f>
        <v>446875</v>
      </c>
    </row>
    <row r="16" spans="1:12" ht="24" customHeight="1">
      <c r="A16" s="81"/>
      <c r="B16" s="73"/>
      <c r="C16" s="73"/>
      <c r="D16" s="74"/>
      <c r="E16" s="73"/>
      <c r="F16" s="230"/>
      <c r="G16" s="55"/>
      <c r="H16" s="141"/>
      <c r="I16" s="55"/>
      <c r="J16" s="230"/>
      <c r="K16" s="142"/>
      <c r="L16" s="141"/>
    </row>
    <row r="17" spans="1:19" ht="24" customHeight="1">
      <c r="A17" s="72" t="s">
        <v>5</v>
      </c>
      <c r="B17" s="73"/>
      <c r="C17" s="73"/>
      <c r="D17" s="74"/>
      <c r="E17" s="73"/>
      <c r="F17" s="230"/>
      <c r="G17" s="55"/>
      <c r="H17" s="55"/>
      <c r="I17" s="55"/>
      <c r="J17" s="230"/>
      <c r="K17" s="142"/>
      <c r="L17" s="55"/>
    </row>
    <row r="18" spans="1:19" ht="24" customHeight="1">
      <c r="A18" s="73" t="s">
        <v>109</v>
      </c>
      <c r="B18" s="73"/>
      <c r="C18" s="73"/>
      <c r="D18" s="74"/>
      <c r="E18" s="73"/>
      <c r="F18" s="142">
        <f>'PL (6mths) 7'!F18-'PL Q1'!F18</f>
        <v>89117</v>
      </c>
      <c r="G18" s="55"/>
      <c r="H18" s="142">
        <v>79188</v>
      </c>
      <c r="I18" s="55"/>
      <c r="J18" s="142">
        <f>'PL (6mths) 7'!J18-'PL Q1'!J18</f>
        <v>33144</v>
      </c>
      <c r="K18" s="55"/>
      <c r="L18" s="142">
        <v>21445</v>
      </c>
    </row>
    <row r="19" spans="1:19" ht="24" customHeight="1">
      <c r="A19" s="73" t="s">
        <v>54</v>
      </c>
      <c r="B19" s="73"/>
      <c r="C19" s="73"/>
      <c r="D19" s="74"/>
      <c r="E19" s="73"/>
      <c r="F19" s="142">
        <f>'PL (6mths) 7'!F19-'PL Q1'!F19</f>
        <v>1878</v>
      </c>
      <c r="G19" s="55"/>
      <c r="H19" s="142">
        <v>1145</v>
      </c>
      <c r="I19" s="55"/>
      <c r="J19" s="230">
        <f>'PL (6mths) 7'!J19-'PL Q1'!J19</f>
        <v>250</v>
      </c>
      <c r="K19" s="55"/>
      <c r="L19" s="55">
        <v>230</v>
      </c>
    </row>
    <row r="20" spans="1:19" ht="24" customHeight="1">
      <c r="A20" s="73" t="s">
        <v>146</v>
      </c>
      <c r="B20" s="73"/>
      <c r="C20" s="73"/>
      <c r="D20" s="74"/>
      <c r="E20" s="73"/>
      <c r="F20" s="142">
        <f>'PL (6mths) 7'!F20-'PL Q1'!F20</f>
        <v>152928</v>
      </c>
      <c r="G20" s="55"/>
      <c r="H20" s="142">
        <v>308647</v>
      </c>
      <c r="I20" s="55"/>
      <c r="J20" s="55">
        <f>'PL (6mths) 7'!J20-'PL Q1'!J20</f>
        <v>151680</v>
      </c>
      <c r="K20" s="55"/>
      <c r="L20" s="55">
        <v>281854</v>
      </c>
      <c r="N20" s="180"/>
      <c r="O20" s="180"/>
      <c r="P20" s="180"/>
      <c r="Q20" s="180"/>
      <c r="R20" s="180"/>
      <c r="S20" s="180"/>
    </row>
    <row r="21" spans="1:19" ht="24" customHeight="1">
      <c r="A21" s="73" t="s">
        <v>165</v>
      </c>
      <c r="B21" s="73"/>
      <c r="C21" s="73"/>
      <c r="D21" s="74"/>
      <c r="E21" s="73"/>
      <c r="F21" s="142">
        <f>'PL (6mths) 7'!F21-'PL Q1'!F21</f>
        <v>20916</v>
      </c>
      <c r="G21" s="55"/>
      <c r="H21" s="142">
        <v>22257</v>
      </c>
      <c r="I21" s="55"/>
      <c r="J21" s="55">
        <f>'PL (6mths) 7'!J21-'PL Q1'!J21</f>
        <v>1098</v>
      </c>
      <c r="K21" s="55"/>
      <c r="L21" s="55">
        <v>692</v>
      </c>
      <c r="N21" s="180"/>
      <c r="O21" s="180"/>
      <c r="P21" s="180"/>
      <c r="Q21" s="180"/>
      <c r="R21" s="180"/>
      <c r="S21" s="180"/>
    </row>
    <row r="22" spans="1:19" ht="24" customHeight="1">
      <c r="A22" s="73" t="s">
        <v>56</v>
      </c>
      <c r="B22" s="73"/>
      <c r="C22" s="73"/>
      <c r="D22" s="74"/>
      <c r="E22" s="73"/>
      <c r="F22" s="55">
        <f>'PL (6mths) 7'!F22-'PL Q1'!F22</f>
        <v>33098</v>
      </c>
      <c r="G22" s="55"/>
      <c r="H22" s="142">
        <v>49979</v>
      </c>
      <c r="I22" s="55"/>
      <c r="J22" s="55">
        <f>'PL (6mths) 7'!J22-'PL Q1'!J22</f>
        <v>23188</v>
      </c>
      <c r="K22" s="55"/>
      <c r="L22" s="55">
        <v>38116</v>
      </c>
      <c r="N22" s="180"/>
      <c r="O22" s="180"/>
      <c r="P22" s="180"/>
      <c r="Q22" s="180"/>
      <c r="R22" s="180"/>
      <c r="S22" s="180"/>
    </row>
    <row r="23" spans="1:19" ht="24" customHeight="1">
      <c r="A23" s="73" t="s">
        <v>22</v>
      </c>
      <c r="B23" s="73"/>
      <c r="C23" s="73"/>
      <c r="D23" s="74"/>
      <c r="E23" s="73"/>
      <c r="F23" s="229">
        <f>'PL (6mths) 7'!F23-'PL Q1'!F23</f>
        <v>41999</v>
      </c>
      <c r="G23" s="55"/>
      <c r="H23" s="229">
        <v>39321</v>
      </c>
      <c r="I23" s="55"/>
      <c r="J23" s="229">
        <f>'PL (6mths) 7'!J23-'PL Q1'!J23</f>
        <v>24003</v>
      </c>
      <c r="K23" s="55"/>
      <c r="L23" s="229">
        <v>25298</v>
      </c>
      <c r="N23" s="180"/>
      <c r="O23" s="180"/>
      <c r="P23" s="180"/>
      <c r="Q23" s="180"/>
      <c r="R23" s="180"/>
      <c r="S23" s="180"/>
    </row>
    <row r="24" spans="1:19" ht="24" customHeight="1">
      <c r="A24" s="81" t="s">
        <v>7</v>
      </c>
      <c r="B24" s="73"/>
      <c r="C24" s="73"/>
      <c r="D24" s="74"/>
      <c r="E24" s="73"/>
      <c r="F24" s="229">
        <f>SUM(F18:F23)</f>
        <v>339936</v>
      </c>
      <c r="G24" s="55"/>
      <c r="H24" s="229">
        <f>SUM(H18:H23)</f>
        <v>500537</v>
      </c>
      <c r="I24" s="55"/>
      <c r="J24" s="229">
        <f>SUM(J18:J23)</f>
        <v>233363</v>
      </c>
      <c r="K24" s="142"/>
      <c r="L24" s="229">
        <f>SUM(L18:L23)</f>
        <v>367635</v>
      </c>
      <c r="N24" s="180"/>
      <c r="O24" s="180"/>
      <c r="P24" s="180"/>
      <c r="Q24" s="180"/>
      <c r="R24" s="180"/>
      <c r="S24" s="180"/>
    </row>
    <row r="25" spans="1:19" ht="24" customHeight="1">
      <c r="A25" s="81"/>
      <c r="B25" s="73"/>
      <c r="C25" s="73"/>
      <c r="D25" s="74"/>
      <c r="E25" s="73"/>
      <c r="F25" s="230"/>
      <c r="G25" s="55"/>
      <c r="H25" s="141"/>
      <c r="I25" s="55"/>
      <c r="J25" s="230"/>
      <c r="K25" s="142"/>
      <c r="L25" s="141"/>
    </row>
    <row r="26" spans="1:19" ht="24" customHeight="1">
      <c r="A26" s="82" t="s">
        <v>99</v>
      </c>
      <c r="B26" s="73"/>
      <c r="C26" s="73"/>
      <c r="D26" s="74"/>
      <c r="E26" s="73"/>
      <c r="F26" s="230">
        <f>F15-F24</f>
        <v>-25455</v>
      </c>
      <c r="G26" s="55"/>
      <c r="H26" s="55">
        <f>H15-H24</f>
        <v>23994</v>
      </c>
      <c r="I26" s="55"/>
      <c r="J26" s="230">
        <f>J15-J24</f>
        <v>24623</v>
      </c>
      <c r="K26" s="142"/>
      <c r="L26" s="55">
        <f>L15-L24</f>
        <v>79240</v>
      </c>
    </row>
    <row r="27" spans="1:19" ht="24" customHeight="1">
      <c r="A27" s="83" t="s">
        <v>52</v>
      </c>
      <c r="B27" s="73"/>
      <c r="C27" s="73"/>
      <c r="D27" s="74"/>
      <c r="E27" s="75"/>
      <c r="F27" s="228">
        <f>'PL (6mths) 7'!F27-'PL Q1'!F27</f>
        <v>-18355</v>
      </c>
      <c r="G27" s="55"/>
      <c r="H27" s="229">
        <v>-21439</v>
      </c>
      <c r="I27" s="55"/>
      <c r="J27" s="228">
        <f>'PL (6mths) 7'!J27-'PL Q1'!J27</f>
        <v>-7826</v>
      </c>
      <c r="K27" s="55"/>
      <c r="L27" s="229">
        <v>-10906</v>
      </c>
    </row>
    <row r="28" spans="1:19" ht="24" customHeight="1">
      <c r="A28" s="82" t="s">
        <v>100</v>
      </c>
      <c r="B28" s="73"/>
      <c r="C28" s="73"/>
      <c r="D28" s="74"/>
      <c r="E28" s="73"/>
      <c r="F28" s="230">
        <f>SUM(F26:F27)</f>
        <v>-43810</v>
      </c>
      <c r="G28" s="55"/>
      <c r="H28" s="55">
        <f>SUM(H26:H27)</f>
        <v>2555</v>
      </c>
      <c r="I28" s="55"/>
      <c r="J28" s="230">
        <f>SUM(J26:J27)</f>
        <v>16797</v>
      </c>
      <c r="K28" s="142"/>
      <c r="L28" s="55">
        <f>SUM(L26:L27)</f>
        <v>68334</v>
      </c>
    </row>
    <row r="29" spans="1:19" ht="24" customHeight="1">
      <c r="A29" s="73" t="s">
        <v>140</v>
      </c>
      <c r="B29" s="73"/>
      <c r="C29" s="73"/>
      <c r="D29" s="74"/>
      <c r="E29" s="75"/>
      <c r="F29" s="231">
        <f>'PL (6mths) 7'!F29-'PL Q1'!F29</f>
        <v>8451</v>
      </c>
      <c r="G29" s="55"/>
      <c r="H29" s="231">
        <v>-1172</v>
      </c>
      <c r="I29" s="55"/>
      <c r="J29" s="231">
        <f>'PL (6mths) 7'!J29-'PL Q1'!J29</f>
        <v>-3528</v>
      </c>
      <c r="K29" s="55"/>
      <c r="L29" s="231">
        <v>-12837</v>
      </c>
      <c r="M29" s="15"/>
    </row>
    <row r="30" spans="1:19" ht="24" customHeight="1">
      <c r="A30" s="85" t="s">
        <v>101</v>
      </c>
      <c r="B30" s="73"/>
      <c r="C30" s="73"/>
      <c r="D30" s="74"/>
      <c r="E30" s="75"/>
      <c r="F30" s="232">
        <f>F28+F29</f>
        <v>-35359</v>
      </c>
      <c r="G30" s="55"/>
      <c r="H30" s="233">
        <f>H28+H29</f>
        <v>1383</v>
      </c>
      <c r="I30" s="55"/>
      <c r="J30" s="232">
        <f>J28+J29</f>
        <v>13269</v>
      </c>
      <c r="K30" s="142"/>
      <c r="L30" s="233">
        <f>L28+L29</f>
        <v>55497</v>
      </c>
    </row>
    <row r="31" spans="1:19" ht="10.5" customHeight="1">
      <c r="A31" s="87"/>
      <c r="B31" s="73"/>
      <c r="C31" s="73"/>
      <c r="D31" s="74"/>
      <c r="E31" s="73"/>
      <c r="F31" s="136"/>
      <c r="G31" s="142"/>
      <c r="H31" s="54"/>
      <c r="I31" s="142"/>
      <c r="J31" s="136"/>
      <c r="K31" s="142"/>
      <c r="L31" s="54"/>
    </row>
    <row r="32" spans="1:19" ht="24" customHeight="1" thickBot="1">
      <c r="A32" s="89" t="s">
        <v>102</v>
      </c>
      <c r="B32" s="73"/>
      <c r="C32" s="73"/>
      <c r="D32" s="74"/>
      <c r="E32" s="73"/>
      <c r="F32" s="234">
        <f>F30</f>
        <v>-35359</v>
      </c>
      <c r="G32" s="235"/>
      <c r="H32" s="236">
        <f>H30</f>
        <v>1383</v>
      </c>
      <c r="I32" s="235"/>
      <c r="J32" s="234">
        <f>J30</f>
        <v>13269</v>
      </c>
      <c r="K32" s="142"/>
      <c r="L32" s="236">
        <f>L30</f>
        <v>55497</v>
      </c>
    </row>
    <row r="33" spans="1:12" ht="18" customHeight="1" thickTop="1">
      <c r="A33" s="87"/>
      <c r="B33" s="73"/>
      <c r="C33" s="73"/>
      <c r="D33" s="74"/>
      <c r="E33" s="73"/>
      <c r="F33" s="142"/>
      <c r="G33" s="142"/>
      <c r="H33" s="142"/>
      <c r="I33" s="142"/>
      <c r="J33" s="142"/>
      <c r="K33" s="142"/>
      <c r="L33" s="142"/>
    </row>
    <row r="34" spans="1:12" ht="24" customHeight="1">
      <c r="A34" s="89" t="s">
        <v>103</v>
      </c>
      <c r="B34" s="18"/>
      <c r="C34" s="91"/>
      <c r="D34" s="92"/>
      <c r="E34" s="91"/>
      <c r="F34" s="237"/>
      <c r="G34" s="237"/>
      <c r="H34" s="237"/>
      <c r="I34" s="142"/>
      <c r="J34" s="142"/>
      <c r="K34" s="142"/>
      <c r="L34" s="142"/>
    </row>
    <row r="35" spans="1:12" ht="24" customHeight="1" thickBot="1">
      <c r="A35" s="93" t="s">
        <v>104</v>
      </c>
      <c r="B35" s="18"/>
      <c r="C35" s="91"/>
      <c r="D35" s="92"/>
      <c r="E35" s="94"/>
      <c r="F35" s="238">
        <f>F30</f>
        <v>-35359</v>
      </c>
      <c r="G35" s="179"/>
      <c r="H35" s="239">
        <f>H30</f>
        <v>1383</v>
      </c>
      <c r="I35" s="142"/>
      <c r="J35" s="238">
        <f>J30</f>
        <v>13269</v>
      </c>
      <c r="K35" s="179"/>
      <c r="L35" s="239">
        <f>L30</f>
        <v>55497</v>
      </c>
    </row>
    <row r="36" spans="1:12" ht="24" customHeight="1" thickTop="1">
      <c r="A36" s="87"/>
      <c r="B36" s="18"/>
      <c r="C36" s="91"/>
      <c r="D36" s="92"/>
      <c r="E36" s="96"/>
      <c r="F36" s="240"/>
      <c r="G36" s="237"/>
      <c r="H36" s="237"/>
      <c r="I36" s="142"/>
      <c r="J36" s="241"/>
      <c r="K36" s="179"/>
      <c r="L36" s="179"/>
    </row>
    <row r="37" spans="1:12" ht="24" customHeight="1">
      <c r="A37" s="100" t="s">
        <v>105</v>
      </c>
      <c r="B37" s="101"/>
      <c r="C37" s="102"/>
      <c r="D37" s="101"/>
      <c r="E37" s="94"/>
      <c r="F37" s="240"/>
      <c r="G37" s="237"/>
      <c r="H37" s="237"/>
      <c r="I37" s="142"/>
      <c r="J37" s="241"/>
      <c r="K37" s="179"/>
      <c r="L37" s="179"/>
    </row>
    <row r="38" spans="1:12" ht="24" customHeight="1" thickBot="1">
      <c r="A38" s="93" t="s">
        <v>104</v>
      </c>
      <c r="B38" s="101"/>
      <c r="C38" s="102"/>
      <c r="D38" s="101"/>
      <c r="E38" s="94"/>
      <c r="F38" s="238">
        <f>F32</f>
        <v>-35359</v>
      </c>
      <c r="G38" s="179"/>
      <c r="H38" s="239">
        <f>H32</f>
        <v>1383</v>
      </c>
      <c r="I38" s="142"/>
      <c r="J38" s="238">
        <f>J32</f>
        <v>13269</v>
      </c>
      <c r="K38" s="179"/>
      <c r="L38" s="239">
        <f>L32</f>
        <v>55497</v>
      </c>
    </row>
    <row r="39" spans="1:12" ht="24" customHeight="1" thickTop="1">
      <c r="A39" s="73"/>
      <c r="B39" s="73"/>
      <c r="C39" s="73"/>
      <c r="D39" s="73"/>
      <c r="E39" s="73"/>
      <c r="F39" s="103"/>
      <c r="G39" s="73"/>
      <c r="H39" s="73"/>
      <c r="I39" s="73"/>
      <c r="J39" s="103"/>
      <c r="K39" s="73"/>
      <c r="L39" s="73"/>
    </row>
    <row r="40" spans="1:12" ht="24" customHeight="1" thickBot="1">
      <c r="A40" s="137" t="s">
        <v>163</v>
      </c>
      <c r="B40" s="101"/>
      <c r="C40" s="102"/>
      <c r="D40" s="101"/>
      <c r="E40" s="75"/>
      <c r="F40" s="104">
        <f>F35/319682</f>
        <v>-0.11060679049805744</v>
      </c>
      <c r="G40" s="99"/>
      <c r="H40" s="184">
        <f>H35/319682</f>
        <v>4.3261741355471997E-3</v>
      </c>
      <c r="I40" s="99"/>
      <c r="J40" s="104">
        <f>J35/319682</f>
        <v>4.1506872454501659E-2</v>
      </c>
      <c r="K40" s="99"/>
      <c r="L40" s="105">
        <f>L35/319682</f>
        <v>0.17360064063663266</v>
      </c>
    </row>
    <row r="41" spans="1:12" ht="10.4" customHeight="1" thickTop="1">
      <c r="A41" s="73"/>
      <c r="B41" s="73"/>
      <c r="C41" s="73"/>
      <c r="D41" s="74"/>
      <c r="E41" s="73"/>
      <c r="F41" s="106"/>
      <c r="G41" s="106"/>
      <c r="H41" s="106"/>
      <c r="I41" s="73"/>
      <c r="J41" s="106"/>
      <c r="K41" s="106"/>
      <c r="L41" s="106"/>
    </row>
    <row r="42" spans="1:12" ht="24" customHeight="1">
      <c r="A42" s="16"/>
      <c r="F42" s="14"/>
      <c r="G42" s="14"/>
      <c r="H42" s="14"/>
      <c r="J42" s="14"/>
      <c r="K42" s="14"/>
      <c r="L42" s="14"/>
    </row>
    <row r="43" spans="1:12" ht="24" customHeight="1">
      <c r="F43" s="14"/>
      <c r="G43" s="14"/>
      <c r="H43" s="14"/>
      <c r="J43" s="14"/>
      <c r="K43" s="14"/>
      <c r="L43" s="14"/>
    </row>
    <row r="44" spans="1:12" ht="24" customHeight="1">
      <c r="F44" s="14"/>
      <c r="G44" s="14"/>
      <c r="H44" s="14"/>
      <c r="J44" s="14"/>
      <c r="K44" s="14"/>
      <c r="L44" s="14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8740157480314998" right="0.78740157480314998" top="0.47244094488188998" bottom="0.511811023622047" header="0.511811023622047" footer="0.511811023622047"/>
  <pageSetup paperSize="9" scale="80" firstPageNumber="6" orientation="portrait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44"/>
  <sheetViews>
    <sheetView showGridLines="0" view="pageBreakPreview" zoomScaleNormal="85" zoomScaleSheetLayoutView="100" workbookViewId="0"/>
  </sheetViews>
  <sheetFormatPr defaultColWidth="8" defaultRowHeight="24" customHeight="1"/>
  <cols>
    <col min="1" max="1" width="9.54296875" style="11" customWidth="1"/>
    <col min="2" max="2" width="10.453125" style="11" customWidth="1"/>
    <col min="3" max="3" width="21" style="11" customWidth="1"/>
    <col min="4" max="4" width="3.90625" style="11" customWidth="1"/>
    <col min="5" max="5" width="9.54296875" style="11" customWidth="1"/>
    <col min="6" max="6" width="14" style="12" bestFit="1" customWidth="1"/>
    <col min="7" max="7" width="1.453125" style="12" customWidth="1"/>
    <col min="8" max="8" width="12.54296875" style="12" customWidth="1"/>
    <col min="9" max="9" width="1.453125" style="11" customWidth="1"/>
    <col min="10" max="10" width="12.54296875" style="12" customWidth="1"/>
    <col min="11" max="11" width="1.453125" style="12" customWidth="1"/>
    <col min="12" max="12" width="12.54296875" style="12" customWidth="1"/>
    <col min="13" max="13" width="1.453125" style="11" customWidth="1"/>
    <col min="17" max="16384" width="8" style="11"/>
  </cols>
  <sheetData>
    <row r="1" spans="1:20" ht="24" customHeight="1">
      <c r="A1" s="81" t="s">
        <v>55</v>
      </c>
      <c r="B1" s="10"/>
      <c r="C1" s="10"/>
      <c r="D1" s="10"/>
      <c r="E1" s="10"/>
      <c r="F1" s="10"/>
      <c r="G1" s="10"/>
      <c r="H1" s="10"/>
      <c r="J1" s="10"/>
      <c r="K1" s="10"/>
      <c r="L1" s="1"/>
    </row>
    <row r="2" spans="1:20" ht="24" customHeight="1">
      <c r="A2" s="81" t="s">
        <v>134</v>
      </c>
      <c r="B2" s="10"/>
      <c r="C2" s="10"/>
      <c r="D2" s="10"/>
      <c r="E2" s="10"/>
      <c r="F2" s="10"/>
      <c r="G2" s="10"/>
      <c r="H2" s="10"/>
      <c r="J2" s="10"/>
      <c r="K2" s="10"/>
      <c r="L2" s="10"/>
    </row>
    <row r="3" spans="1:20" ht="24" customHeight="1">
      <c r="A3" s="10"/>
      <c r="B3" s="10"/>
      <c r="C3" s="10"/>
      <c r="D3" s="10"/>
      <c r="E3" s="10"/>
      <c r="F3" s="10"/>
      <c r="G3" s="10"/>
      <c r="H3" s="10"/>
      <c r="J3" s="10"/>
      <c r="K3" s="10"/>
      <c r="L3" s="10"/>
    </row>
    <row r="4" spans="1:20" ht="24" customHeight="1">
      <c r="A4" s="10"/>
      <c r="B4" s="10"/>
      <c r="C4" s="10"/>
      <c r="D4" s="10"/>
      <c r="E4" s="20"/>
      <c r="F4" s="249" t="s">
        <v>25</v>
      </c>
      <c r="G4" s="249"/>
      <c r="H4" s="249"/>
      <c r="I4" s="21"/>
      <c r="J4" s="249" t="s">
        <v>26</v>
      </c>
      <c r="K4" s="249"/>
      <c r="L4" s="249"/>
    </row>
    <row r="5" spans="1:20" ht="24" customHeight="1">
      <c r="E5" s="20"/>
      <c r="F5" s="250" t="s">
        <v>185</v>
      </c>
      <c r="G5" s="250"/>
      <c r="H5" s="250"/>
      <c r="I5" s="21"/>
      <c r="J5" s="250" t="s">
        <v>185</v>
      </c>
      <c r="K5" s="250"/>
      <c r="L5" s="250"/>
    </row>
    <row r="6" spans="1:20" ht="24" customHeight="1">
      <c r="C6" s="13"/>
      <c r="D6" s="13"/>
      <c r="E6" s="20"/>
      <c r="F6" s="250" t="s">
        <v>184</v>
      </c>
      <c r="G6" s="250"/>
      <c r="H6" s="250"/>
      <c r="I6" s="21"/>
      <c r="J6" s="250" t="s">
        <v>184</v>
      </c>
      <c r="K6" s="250"/>
      <c r="L6" s="250"/>
    </row>
    <row r="7" spans="1:20" ht="24" customHeight="1">
      <c r="C7" s="13"/>
      <c r="D7" s="13"/>
      <c r="E7" s="20" t="s">
        <v>0</v>
      </c>
      <c r="F7" s="19">
        <v>2564</v>
      </c>
      <c r="G7" s="22"/>
      <c r="H7" s="19">
        <v>2563</v>
      </c>
      <c r="I7" s="22"/>
      <c r="J7" s="19">
        <v>2564</v>
      </c>
      <c r="K7" s="22"/>
      <c r="L7" s="19">
        <v>2563</v>
      </c>
    </row>
    <row r="8" spans="1:20" ht="24" customHeight="1">
      <c r="C8" s="13"/>
      <c r="D8" s="13"/>
      <c r="E8" s="20"/>
      <c r="F8" s="248" t="s">
        <v>74</v>
      </c>
      <c r="G8" s="248"/>
      <c r="H8" s="248"/>
      <c r="I8" s="248"/>
      <c r="J8" s="248"/>
      <c r="K8" s="248"/>
      <c r="L8" s="248"/>
    </row>
    <row r="9" spans="1:20" ht="24" customHeight="1">
      <c r="A9" s="72" t="s">
        <v>4</v>
      </c>
      <c r="B9" s="73"/>
      <c r="C9" s="73"/>
      <c r="D9" s="74"/>
      <c r="E9" s="75"/>
      <c r="F9" s="76"/>
      <c r="G9" s="76"/>
      <c r="H9" s="76"/>
      <c r="I9" s="73"/>
      <c r="J9" s="76"/>
      <c r="K9" s="76"/>
      <c r="L9" s="76"/>
    </row>
    <row r="10" spans="1:20" ht="24" customHeight="1">
      <c r="A10" s="77" t="s">
        <v>108</v>
      </c>
      <c r="B10" s="73"/>
      <c r="C10" s="73"/>
      <c r="D10" s="74"/>
      <c r="E10" s="75">
        <v>9</v>
      </c>
      <c r="F10" s="142">
        <v>139536</v>
      </c>
      <c r="G10" s="55"/>
      <c r="H10" s="142">
        <v>265344</v>
      </c>
      <c r="I10" s="55"/>
      <c r="J10" s="142">
        <v>63986</v>
      </c>
      <c r="K10" s="55"/>
      <c r="L10" s="142">
        <v>73588</v>
      </c>
      <c r="P10" s="244"/>
      <c r="S10"/>
      <c r="T10" s="244"/>
    </row>
    <row r="11" spans="1:20" ht="24" customHeight="1">
      <c r="A11" s="77" t="s">
        <v>39</v>
      </c>
      <c r="B11" s="73"/>
      <c r="C11" s="73"/>
      <c r="D11" s="74"/>
      <c r="E11" s="75" t="s">
        <v>211</v>
      </c>
      <c r="F11" s="142">
        <v>5845</v>
      </c>
      <c r="G11" s="55"/>
      <c r="H11" s="142">
        <v>8173</v>
      </c>
      <c r="I11" s="55"/>
      <c r="J11" s="142">
        <v>7557</v>
      </c>
      <c r="K11" s="55"/>
      <c r="L11" s="142">
        <v>7491</v>
      </c>
    </row>
    <row r="12" spans="1:20" ht="24" customHeight="1">
      <c r="A12" s="77" t="s">
        <v>58</v>
      </c>
      <c r="B12" s="73"/>
      <c r="C12" s="73"/>
      <c r="D12" s="74"/>
      <c r="E12" s="75" t="s">
        <v>211</v>
      </c>
      <c r="F12" s="142">
        <v>452134</v>
      </c>
      <c r="G12" s="55"/>
      <c r="H12" s="142">
        <v>689969</v>
      </c>
      <c r="I12" s="55"/>
      <c r="J12" s="142">
        <v>448031</v>
      </c>
      <c r="K12" s="55"/>
      <c r="L12" s="142">
        <v>613727</v>
      </c>
    </row>
    <row r="13" spans="1:20" ht="24" customHeight="1">
      <c r="A13" s="77" t="s">
        <v>179</v>
      </c>
      <c r="B13" s="73"/>
      <c r="C13" s="73"/>
      <c r="D13" s="74"/>
      <c r="E13" s="75">
        <v>9</v>
      </c>
      <c r="F13" s="142">
        <v>47220</v>
      </c>
      <c r="G13" s="55"/>
      <c r="H13" s="142">
        <v>59227</v>
      </c>
      <c r="I13" s="55"/>
      <c r="J13" s="142">
        <v>3190</v>
      </c>
      <c r="K13" s="55"/>
      <c r="L13" s="55">
        <v>2345</v>
      </c>
    </row>
    <row r="14" spans="1:20" ht="24" customHeight="1">
      <c r="A14" s="77" t="s">
        <v>19</v>
      </c>
      <c r="B14" s="73"/>
      <c r="C14" s="73"/>
      <c r="D14" s="74"/>
      <c r="E14" s="75">
        <v>4</v>
      </c>
      <c r="F14" s="228">
        <v>25875</v>
      </c>
      <c r="G14" s="55"/>
      <c r="H14" s="229">
        <f>294+13511</f>
        <v>13805</v>
      </c>
      <c r="I14" s="55"/>
      <c r="J14" s="228">
        <v>13525</v>
      </c>
      <c r="K14" s="55"/>
      <c r="L14" s="229">
        <f>11468+5674</f>
        <v>17142</v>
      </c>
      <c r="Q14"/>
    </row>
    <row r="15" spans="1:20" ht="24" customHeight="1">
      <c r="A15" s="81" t="s">
        <v>6</v>
      </c>
      <c r="B15" s="73"/>
      <c r="C15" s="73"/>
      <c r="D15" s="74"/>
      <c r="E15" s="73"/>
      <c r="F15" s="228">
        <f>SUM(F10:F14)</f>
        <v>670610</v>
      </c>
      <c r="G15" s="55"/>
      <c r="H15" s="229">
        <f>SUM(H10:H14)</f>
        <v>1036518</v>
      </c>
      <c r="I15" s="55"/>
      <c r="J15" s="228">
        <f>SUM(J10:J14)</f>
        <v>536289</v>
      </c>
      <c r="K15" s="142"/>
      <c r="L15" s="229">
        <f>SUM(L10:L14)</f>
        <v>714293</v>
      </c>
      <c r="Q15"/>
    </row>
    <row r="16" spans="1:20" ht="24" customHeight="1">
      <c r="A16" s="81"/>
      <c r="B16" s="73"/>
      <c r="C16" s="73"/>
      <c r="D16" s="74"/>
      <c r="E16" s="73"/>
      <c r="F16" s="230"/>
      <c r="G16" s="55"/>
      <c r="H16" s="141"/>
      <c r="I16" s="55"/>
      <c r="J16" s="230"/>
      <c r="K16" s="142"/>
      <c r="L16" s="141"/>
      <c r="Q16"/>
    </row>
    <row r="17" spans="1:20" ht="24" customHeight="1">
      <c r="A17" s="72" t="s">
        <v>5</v>
      </c>
      <c r="B17" s="73"/>
      <c r="C17" s="73"/>
      <c r="D17" s="74"/>
      <c r="E17" s="75">
        <v>4</v>
      </c>
      <c r="F17" s="230"/>
      <c r="G17" s="55"/>
      <c r="H17" s="55"/>
      <c r="I17" s="55"/>
      <c r="J17" s="230"/>
      <c r="K17" s="142"/>
      <c r="L17" s="55"/>
      <c r="Q17"/>
    </row>
    <row r="18" spans="1:20" ht="24" customHeight="1">
      <c r="A18" s="73" t="s">
        <v>109</v>
      </c>
      <c r="B18" s="73"/>
      <c r="C18" s="73"/>
      <c r="D18" s="74"/>
      <c r="E18" s="75"/>
      <c r="F18" s="142">
        <v>200462</v>
      </c>
      <c r="G18" s="55"/>
      <c r="H18" s="142">
        <v>249909</v>
      </c>
      <c r="I18" s="55"/>
      <c r="J18" s="142">
        <v>66720</v>
      </c>
      <c r="K18" s="55"/>
      <c r="L18" s="142">
        <v>61189</v>
      </c>
      <c r="P18" s="244"/>
      <c r="S18"/>
      <c r="T18" s="244"/>
    </row>
    <row r="19" spans="1:20" ht="24" customHeight="1">
      <c r="A19" s="73" t="s">
        <v>54</v>
      </c>
      <c r="B19" s="73"/>
      <c r="C19" s="73"/>
      <c r="D19" s="74"/>
      <c r="E19" s="75"/>
      <c r="F19" s="142">
        <v>3613</v>
      </c>
      <c r="G19" s="55"/>
      <c r="H19" s="142">
        <v>3644</v>
      </c>
      <c r="I19" s="55"/>
      <c r="J19" s="230">
        <v>647</v>
      </c>
      <c r="K19" s="55"/>
      <c r="L19" s="55">
        <v>1221</v>
      </c>
    </row>
    <row r="20" spans="1:20" ht="24" customHeight="1">
      <c r="A20" s="73" t="s">
        <v>146</v>
      </c>
      <c r="B20" s="73"/>
      <c r="C20" s="73"/>
      <c r="D20" s="74"/>
      <c r="E20" s="75"/>
      <c r="F20" s="142">
        <v>319762</v>
      </c>
      <c r="G20" s="55"/>
      <c r="H20" s="142">
        <v>455670</v>
      </c>
      <c r="I20" s="55"/>
      <c r="J20" s="55">
        <v>315651</v>
      </c>
      <c r="K20" s="55"/>
      <c r="L20" s="55">
        <v>396114</v>
      </c>
      <c r="N20" s="180"/>
      <c r="O20" s="180"/>
      <c r="P20" s="180"/>
    </row>
    <row r="21" spans="1:20" ht="24" customHeight="1">
      <c r="A21" s="73" t="s">
        <v>165</v>
      </c>
      <c r="B21" s="73"/>
      <c r="C21" s="73"/>
      <c r="D21" s="74"/>
      <c r="E21" s="75"/>
      <c r="F21" s="142">
        <v>42703</v>
      </c>
      <c r="G21" s="55"/>
      <c r="H21" s="142">
        <v>49401</v>
      </c>
      <c r="I21" s="55"/>
      <c r="J21" s="55">
        <v>2213</v>
      </c>
      <c r="K21" s="55"/>
      <c r="L21" s="55">
        <v>1653</v>
      </c>
      <c r="N21" s="180"/>
      <c r="O21" s="180"/>
      <c r="P21" s="180"/>
    </row>
    <row r="22" spans="1:20" ht="24" customHeight="1">
      <c r="A22" s="73" t="s">
        <v>56</v>
      </c>
      <c r="B22" s="73"/>
      <c r="C22" s="73"/>
      <c r="D22" s="74"/>
      <c r="E22" s="75"/>
      <c r="F22" s="55">
        <v>70580</v>
      </c>
      <c r="G22" s="55"/>
      <c r="H22" s="142">
        <v>106358</v>
      </c>
      <c r="I22" s="55"/>
      <c r="J22" s="55">
        <v>49407</v>
      </c>
      <c r="K22" s="55"/>
      <c r="L22" s="55">
        <v>65681</v>
      </c>
      <c r="N22" s="180"/>
      <c r="O22" s="180"/>
      <c r="P22" s="180"/>
    </row>
    <row r="23" spans="1:20" ht="24" customHeight="1">
      <c r="A23" s="73" t="s">
        <v>22</v>
      </c>
      <c r="B23" s="73"/>
      <c r="C23" s="73"/>
      <c r="D23" s="74"/>
      <c r="E23" s="75"/>
      <c r="F23" s="229">
        <v>81423</v>
      </c>
      <c r="G23" s="55"/>
      <c r="H23" s="229">
        <v>103992</v>
      </c>
      <c r="I23" s="55"/>
      <c r="J23" s="229">
        <v>47933</v>
      </c>
      <c r="K23" s="55"/>
      <c r="L23" s="229">
        <v>57738</v>
      </c>
      <c r="N23" s="180"/>
      <c r="O23" s="180"/>
      <c r="P23" s="180"/>
    </row>
    <row r="24" spans="1:20" ht="24" customHeight="1">
      <c r="A24" s="81" t="s">
        <v>7</v>
      </c>
      <c r="B24" s="73"/>
      <c r="C24" s="73"/>
      <c r="D24" s="74"/>
      <c r="E24" s="73"/>
      <c r="F24" s="229">
        <f>SUM(F18:F23)</f>
        <v>718543</v>
      </c>
      <c r="G24" s="55"/>
      <c r="H24" s="229">
        <f>SUM(H18:H23)</f>
        <v>968974</v>
      </c>
      <c r="I24" s="55"/>
      <c r="J24" s="229">
        <f>SUM(J18:J23)</f>
        <v>482571</v>
      </c>
      <c r="K24" s="142"/>
      <c r="L24" s="229">
        <f>SUM(L18:L23)</f>
        <v>583596</v>
      </c>
      <c r="N24" s="180"/>
      <c r="O24" s="180"/>
      <c r="P24" s="180"/>
    </row>
    <row r="25" spans="1:20" ht="24" customHeight="1">
      <c r="A25" s="81"/>
      <c r="B25" s="73"/>
      <c r="C25" s="73"/>
      <c r="D25" s="74"/>
      <c r="E25" s="73"/>
      <c r="F25" s="230"/>
      <c r="G25" s="55"/>
      <c r="H25" s="141"/>
      <c r="I25" s="55"/>
      <c r="J25" s="230"/>
      <c r="K25" s="142"/>
      <c r="L25" s="141"/>
    </row>
    <row r="26" spans="1:20" ht="24" customHeight="1">
      <c r="A26" s="82" t="s">
        <v>99</v>
      </c>
      <c r="B26" s="73"/>
      <c r="C26" s="73"/>
      <c r="D26" s="74"/>
      <c r="E26" s="73"/>
      <c r="F26" s="230">
        <f>F15-F24</f>
        <v>-47933</v>
      </c>
      <c r="G26" s="55"/>
      <c r="H26" s="55">
        <f>H15-H24</f>
        <v>67544</v>
      </c>
      <c r="I26" s="55"/>
      <c r="J26" s="230">
        <f>J15-J24</f>
        <v>53718</v>
      </c>
      <c r="K26" s="142"/>
      <c r="L26" s="55">
        <f>L15-L24</f>
        <v>130697</v>
      </c>
    </row>
    <row r="27" spans="1:20" ht="24" customHeight="1">
      <c r="A27" s="83" t="s">
        <v>52</v>
      </c>
      <c r="B27" s="73"/>
      <c r="C27" s="73"/>
      <c r="D27" s="74"/>
      <c r="E27" s="75">
        <v>4</v>
      </c>
      <c r="F27" s="228">
        <v>-38726</v>
      </c>
      <c r="G27" s="55"/>
      <c r="H27" s="229">
        <v>-38384</v>
      </c>
      <c r="I27" s="55"/>
      <c r="J27" s="228">
        <v>-17996</v>
      </c>
      <c r="K27" s="55"/>
      <c r="L27" s="229">
        <v>-16552</v>
      </c>
    </row>
    <row r="28" spans="1:20" ht="24" customHeight="1">
      <c r="A28" s="82" t="s">
        <v>100</v>
      </c>
      <c r="B28" s="73"/>
      <c r="C28" s="73"/>
      <c r="D28" s="74"/>
      <c r="E28" s="73"/>
      <c r="F28" s="230">
        <f>SUM(F26:F27)</f>
        <v>-86659</v>
      </c>
      <c r="G28" s="55"/>
      <c r="H28" s="55">
        <f>SUM(H26:H27)</f>
        <v>29160</v>
      </c>
      <c r="I28" s="55"/>
      <c r="J28" s="230">
        <f>SUM(J26:J27)</f>
        <v>35722</v>
      </c>
      <c r="K28" s="142"/>
      <c r="L28" s="55">
        <f>SUM(L26:L27)</f>
        <v>114145</v>
      </c>
    </row>
    <row r="29" spans="1:20" ht="24" customHeight="1">
      <c r="A29" s="73" t="s">
        <v>140</v>
      </c>
      <c r="B29" s="73"/>
      <c r="C29" s="73"/>
      <c r="D29" s="74"/>
      <c r="E29" s="75"/>
      <c r="F29" s="231">
        <v>16627</v>
      </c>
      <c r="G29" s="55"/>
      <c r="H29" s="231">
        <v>-9015</v>
      </c>
      <c r="I29" s="55"/>
      <c r="J29" s="231">
        <v>-7071</v>
      </c>
      <c r="K29" s="55"/>
      <c r="L29" s="231">
        <v>-21645</v>
      </c>
      <c r="M29" s="15"/>
    </row>
    <row r="30" spans="1:20" ht="24" customHeight="1">
      <c r="A30" s="85" t="s">
        <v>101</v>
      </c>
      <c r="B30" s="73"/>
      <c r="C30" s="73"/>
      <c r="D30" s="74"/>
      <c r="E30" s="75"/>
      <c r="F30" s="232">
        <f>F28+F29</f>
        <v>-70032</v>
      </c>
      <c r="G30" s="55"/>
      <c r="H30" s="233">
        <f>H28+H29</f>
        <v>20145</v>
      </c>
      <c r="I30" s="55"/>
      <c r="J30" s="232">
        <f>J28+J29</f>
        <v>28651</v>
      </c>
      <c r="K30" s="142"/>
      <c r="L30" s="233">
        <f>L28+L29</f>
        <v>92500</v>
      </c>
    </row>
    <row r="31" spans="1:20" ht="10.5" customHeight="1">
      <c r="A31" s="87"/>
      <c r="B31" s="73"/>
      <c r="C31" s="73"/>
      <c r="D31" s="74"/>
      <c r="E31" s="73"/>
      <c r="F31" s="136"/>
      <c r="G31" s="142"/>
      <c r="H31" s="54"/>
      <c r="I31" s="142"/>
      <c r="J31" s="136"/>
      <c r="K31" s="142"/>
      <c r="L31" s="54"/>
    </row>
    <row r="32" spans="1:20" ht="24" customHeight="1" thickBot="1">
      <c r="A32" s="89" t="s">
        <v>102</v>
      </c>
      <c r="B32" s="73"/>
      <c r="C32" s="73"/>
      <c r="D32" s="74"/>
      <c r="E32" s="73"/>
      <c r="F32" s="234">
        <f>F30</f>
        <v>-70032</v>
      </c>
      <c r="G32" s="235"/>
      <c r="H32" s="236">
        <f>H30</f>
        <v>20145</v>
      </c>
      <c r="I32" s="235"/>
      <c r="J32" s="234">
        <f>J30</f>
        <v>28651</v>
      </c>
      <c r="K32" s="142"/>
      <c r="L32" s="236">
        <f>L30</f>
        <v>92500</v>
      </c>
    </row>
    <row r="33" spans="1:12" ht="18" customHeight="1" thickTop="1">
      <c r="A33" s="87"/>
      <c r="B33" s="73"/>
      <c r="C33" s="73"/>
      <c r="D33" s="74"/>
      <c r="E33" s="73"/>
      <c r="F33" s="142"/>
      <c r="G33" s="142"/>
      <c r="H33" s="142"/>
      <c r="I33" s="142"/>
      <c r="J33" s="142"/>
      <c r="K33" s="142"/>
      <c r="L33" s="142"/>
    </row>
    <row r="34" spans="1:12" ht="24" customHeight="1">
      <c r="A34" s="89" t="s">
        <v>103</v>
      </c>
      <c r="B34" s="18"/>
      <c r="C34" s="91"/>
      <c r="D34" s="92"/>
      <c r="E34" s="91"/>
      <c r="F34" s="237"/>
      <c r="G34" s="237"/>
      <c r="H34" s="237"/>
      <c r="I34" s="142"/>
      <c r="J34" s="142"/>
      <c r="K34" s="142"/>
      <c r="L34" s="142"/>
    </row>
    <row r="35" spans="1:12" ht="24" customHeight="1" thickBot="1">
      <c r="A35" s="93" t="s">
        <v>104</v>
      </c>
      <c r="B35" s="18"/>
      <c r="C35" s="91"/>
      <c r="D35" s="92"/>
      <c r="E35" s="94"/>
      <c r="F35" s="238">
        <f>F30</f>
        <v>-70032</v>
      </c>
      <c r="G35" s="179"/>
      <c r="H35" s="239">
        <f>H30</f>
        <v>20145</v>
      </c>
      <c r="I35" s="142"/>
      <c r="J35" s="238">
        <f>J30</f>
        <v>28651</v>
      </c>
      <c r="K35" s="179"/>
      <c r="L35" s="239">
        <f>L30</f>
        <v>92500</v>
      </c>
    </row>
    <row r="36" spans="1:12" ht="24" customHeight="1" thickTop="1">
      <c r="A36" s="87"/>
      <c r="B36" s="18"/>
      <c r="C36" s="91"/>
      <c r="D36" s="92"/>
      <c r="E36" s="96"/>
      <c r="F36" s="240"/>
      <c r="G36" s="237"/>
      <c r="H36" s="237"/>
      <c r="I36" s="142"/>
      <c r="J36" s="241"/>
      <c r="K36" s="179"/>
      <c r="L36" s="179"/>
    </row>
    <row r="37" spans="1:12" ht="24" customHeight="1">
      <c r="A37" s="100" t="s">
        <v>105</v>
      </c>
      <c r="B37" s="101"/>
      <c r="C37" s="102"/>
      <c r="D37" s="101"/>
      <c r="E37" s="94"/>
      <c r="F37" s="240"/>
      <c r="G37" s="237"/>
      <c r="H37" s="237"/>
      <c r="I37" s="142"/>
      <c r="J37" s="241"/>
      <c r="K37" s="179"/>
      <c r="L37" s="179"/>
    </row>
    <row r="38" spans="1:12" ht="24" customHeight="1" thickBot="1">
      <c r="A38" s="93" t="s">
        <v>104</v>
      </c>
      <c r="B38" s="101"/>
      <c r="C38" s="102"/>
      <c r="D38" s="101"/>
      <c r="E38" s="94"/>
      <c r="F38" s="238">
        <f>F32</f>
        <v>-70032</v>
      </c>
      <c r="G38" s="179"/>
      <c r="H38" s="239">
        <f>H32</f>
        <v>20145</v>
      </c>
      <c r="I38" s="142"/>
      <c r="J38" s="238">
        <f>J32</f>
        <v>28651</v>
      </c>
      <c r="K38" s="179"/>
      <c r="L38" s="239">
        <f>L32</f>
        <v>92500</v>
      </c>
    </row>
    <row r="39" spans="1:12" ht="24" customHeight="1" thickTop="1">
      <c r="A39" s="73"/>
      <c r="B39" s="73"/>
      <c r="C39" s="73"/>
      <c r="D39" s="73"/>
      <c r="E39" s="73"/>
      <c r="F39" s="103"/>
      <c r="G39" s="73"/>
      <c r="H39" s="73"/>
      <c r="I39" s="73"/>
      <c r="J39" s="103"/>
      <c r="K39" s="73"/>
      <c r="L39" s="73"/>
    </row>
    <row r="40" spans="1:12" ht="24" customHeight="1" thickBot="1">
      <c r="A40" s="137" t="s">
        <v>163</v>
      </c>
      <c r="B40" s="101"/>
      <c r="C40" s="102"/>
      <c r="D40" s="101"/>
      <c r="E40" s="75"/>
      <c r="F40" s="104">
        <f>F35/319682</f>
        <v>-0.21906769852540964</v>
      </c>
      <c r="G40" s="99"/>
      <c r="H40" s="105">
        <f>H35/319682</f>
        <v>6.3015746898480371E-2</v>
      </c>
      <c r="I40" s="99"/>
      <c r="J40" s="104">
        <f>J35/319682</f>
        <v>8.9623438291802485E-2</v>
      </c>
      <c r="K40" s="99"/>
      <c r="L40" s="105">
        <f>L35/319682</f>
        <v>0.28935004160384381</v>
      </c>
    </row>
    <row r="41" spans="1:12" ht="10.4" customHeight="1" thickTop="1">
      <c r="A41" s="73"/>
      <c r="B41" s="73"/>
      <c r="C41" s="73"/>
      <c r="D41" s="74"/>
      <c r="E41" s="73"/>
      <c r="F41" s="106"/>
      <c r="G41" s="106"/>
      <c r="H41" s="106"/>
      <c r="I41" s="73"/>
      <c r="J41" s="106"/>
      <c r="K41" s="106"/>
      <c r="L41" s="106"/>
    </row>
    <row r="42" spans="1:12" ht="24" customHeight="1">
      <c r="A42" s="16"/>
      <c r="F42" s="14"/>
      <c r="G42" s="14"/>
      <c r="H42" s="14"/>
      <c r="J42" s="14"/>
      <c r="K42" s="14"/>
      <c r="L42" s="14"/>
    </row>
    <row r="43" spans="1:12" ht="24" customHeight="1">
      <c r="F43" s="14"/>
      <c r="G43" s="14"/>
      <c r="H43" s="14"/>
      <c r="J43" s="14"/>
      <c r="K43" s="14"/>
      <c r="L43" s="14"/>
    </row>
    <row r="44" spans="1:12" ht="24" customHeight="1">
      <c r="F44" s="14"/>
      <c r="G44" s="14"/>
      <c r="H44" s="14"/>
      <c r="J44" s="14"/>
      <c r="K44" s="14"/>
      <c r="L44" s="14"/>
    </row>
  </sheetData>
  <mergeCells count="7">
    <mergeCell ref="F8:L8"/>
    <mergeCell ref="J5:L5"/>
    <mergeCell ref="F4:H4"/>
    <mergeCell ref="J4:L4"/>
    <mergeCell ref="F5:H5"/>
    <mergeCell ref="F6:H6"/>
    <mergeCell ref="J6:L6"/>
  </mergeCells>
  <pageMargins left="0.78740157480314998" right="0.78740157480314998" top="0.47244094488188998" bottom="0.511811023622047" header="0.511811023622047" footer="0.511811023622047"/>
  <pageSetup paperSize="9" scale="80" firstPageNumber="7" orientation="portrait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51"/>
  <sheetViews>
    <sheetView showGridLines="0" view="pageBreakPreview" zoomScale="85" zoomScaleNormal="70" zoomScaleSheetLayoutView="85" workbookViewId="0"/>
  </sheetViews>
  <sheetFormatPr defaultColWidth="9.453125" defaultRowHeight="20.9" customHeight="1"/>
  <cols>
    <col min="1" max="1" width="49.1796875" style="3" customWidth="1"/>
    <col min="2" max="2" width="6.26953125" style="3" customWidth="1"/>
    <col min="3" max="3" width="1.54296875" style="3" customWidth="1"/>
    <col min="4" max="4" width="16.08984375" style="3" customWidth="1"/>
    <col min="5" max="5" width="1.54296875" style="3" customWidth="1"/>
    <col min="6" max="6" width="16.08984375" style="3" customWidth="1"/>
    <col min="7" max="7" width="1.453125" style="3" customWidth="1"/>
    <col min="8" max="8" width="16.08984375" style="3" customWidth="1"/>
    <col min="9" max="9" width="1.453125" style="3" customWidth="1"/>
    <col min="10" max="10" width="16.08984375" style="3" customWidth="1"/>
    <col min="11" max="11" width="1.54296875" style="3" customWidth="1"/>
    <col min="12" max="12" width="16.08984375" style="3" customWidth="1"/>
    <col min="13" max="13" width="1.54296875" style="3" customWidth="1"/>
    <col min="14" max="14" width="16.08984375" style="3" customWidth="1"/>
    <col min="15" max="15" width="1.54296875" style="3" customWidth="1"/>
    <col min="16" max="16" width="16.08984375" style="3" customWidth="1"/>
    <col min="17" max="17" width="9.453125" style="3" customWidth="1"/>
    <col min="18" max="16384" width="9.453125" style="3"/>
  </cols>
  <sheetData>
    <row r="1" spans="1:18" ht="20.9" customHeight="1">
      <c r="A1" s="107" t="s">
        <v>55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8" ht="20.9" customHeight="1">
      <c r="A2" s="107" t="s">
        <v>135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8" s="4" customFormat="1" ht="20.9" customHeight="1">
      <c r="A3" s="108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109"/>
    </row>
    <row r="4" spans="1:18" s="4" customFormat="1" ht="20.9" customHeight="1">
      <c r="A4" s="108"/>
      <c r="B4" s="31"/>
      <c r="C4" s="31"/>
      <c r="D4" s="251" t="s">
        <v>25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</row>
    <row r="5" spans="1:18" s="4" customFormat="1" ht="20.9" customHeight="1">
      <c r="A5" s="108"/>
      <c r="B5" s="31"/>
      <c r="C5" s="31"/>
      <c r="D5" s="110"/>
      <c r="E5" s="110"/>
      <c r="F5" s="110"/>
      <c r="G5" s="110"/>
      <c r="H5" s="111" t="s">
        <v>40</v>
      </c>
      <c r="I5" s="110"/>
      <c r="J5" s="111" t="s">
        <v>40</v>
      </c>
      <c r="K5" s="111"/>
      <c r="L5" s="111"/>
      <c r="M5" s="110"/>
      <c r="N5" s="110"/>
      <c r="O5" s="110"/>
      <c r="P5" s="110"/>
    </row>
    <row r="6" spans="1:18" s="4" customFormat="1" ht="20.9" customHeight="1">
      <c r="A6" s="108"/>
      <c r="B6" s="31"/>
      <c r="C6" s="31"/>
      <c r="D6" s="31"/>
      <c r="E6" s="31"/>
      <c r="F6" s="31"/>
      <c r="G6" s="31"/>
      <c r="H6" s="111" t="s">
        <v>41</v>
      </c>
      <c r="I6" s="112"/>
      <c r="J6" s="112" t="s">
        <v>45</v>
      </c>
      <c r="K6" s="111"/>
      <c r="L6" s="252" t="s">
        <v>53</v>
      </c>
      <c r="M6" s="252"/>
      <c r="N6" s="252"/>
      <c r="O6" s="112"/>
      <c r="P6" s="113"/>
    </row>
    <row r="7" spans="1:18" ht="20.9" customHeight="1">
      <c r="A7" s="114"/>
      <c r="B7" s="115"/>
      <c r="C7" s="115"/>
      <c r="D7" s="112" t="s">
        <v>42</v>
      </c>
      <c r="E7" s="116"/>
      <c r="F7" s="112" t="s">
        <v>43</v>
      </c>
      <c r="G7" s="112"/>
      <c r="H7" s="112" t="s">
        <v>44</v>
      </c>
      <c r="I7" s="117"/>
      <c r="J7" s="117" t="s">
        <v>49</v>
      </c>
      <c r="K7" s="112"/>
      <c r="L7" s="118" t="s">
        <v>94</v>
      </c>
      <c r="M7" s="116"/>
      <c r="N7" s="119" t="s">
        <v>96</v>
      </c>
      <c r="O7" s="117"/>
      <c r="P7" s="115" t="s">
        <v>33</v>
      </c>
    </row>
    <row r="8" spans="1:18" s="6" customFormat="1" ht="20.9" customHeight="1">
      <c r="A8" s="120"/>
      <c r="B8" s="20" t="s">
        <v>0</v>
      </c>
      <c r="C8" s="111"/>
      <c r="D8" s="117" t="s">
        <v>46</v>
      </c>
      <c r="E8" s="119"/>
      <c r="F8" s="117" t="s">
        <v>47</v>
      </c>
      <c r="G8" s="117"/>
      <c r="H8" s="117" t="s">
        <v>48</v>
      </c>
      <c r="I8" s="119"/>
      <c r="J8" s="117" t="s">
        <v>182</v>
      </c>
      <c r="K8" s="117"/>
      <c r="L8" s="118" t="s">
        <v>95</v>
      </c>
      <c r="M8" s="119"/>
      <c r="N8" s="119" t="s">
        <v>97</v>
      </c>
      <c r="O8" s="119"/>
      <c r="P8" s="111" t="s">
        <v>2</v>
      </c>
    </row>
    <row r="9" spans="1:18" s="6" customFormat="1" ht="20.9" customHeight="1">
      <c r="A9" s="120"/>
      <c r="B9" s="111"/>
      <c r="C9" s="111"/>
      <c r="D9" s="253" t="s">
        <v>74</v>
      </c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253"/>
      <c r="P9" s="253"/>
    </row>
    <row r="10" spans="1:18" s="6" customFormat="1" ht="20.9" customHeight="1">
      <c r="A10" s="122" t="s">
        <v>186</v>
      </c>
      <c r="B10" s="111"/>
      <c r="C10" s="11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8" ht="20.9" customHeight="1">
      <c r="A11" s="122" t="s">
        <v>57</v>
      </c>
      <c r="B11" s="126"/>
      <c r="C11" s="29"/>
      <c r="D11" s="123">
        <v>1598408</v>
      </c>
      <c r="E11" s="123"/>
      <c r="F11" s="123">
        <v>819969</v>
      </c>
      <c r="G11" s="123"/>
      <c r="H11" s="123">
        <v>-120630</v>
      </c>
      <c r="I11" s="123"/>
      <c r="J11" s="123">
        <v>-471468</v>
      </c>
      <c r="K11" s="123"/>
      <c r="L11" s="123">
        <v>11905</v>
      </c>
      <c r="M11" s="123"/>
      <c r="N11" s="123">
        <v>242715</v>
      </c>
      <c r="O11" s="123"/>
      <c r="P11" s="123">
        <f>SUM(D11:N11)</f>
        <v>2080899</v>
      </c>
      <c r="Q11" s="7"/>
      <c r="R11" s="7"/>
    </row>
    <row r="12" spans="1:18" ht="12.65" customHeight="1">
      <c r="A12" s="122"/>
      <c r="B12" s="126"/>
      <c r="C12" s="14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7"/>
      <c r="R12" s="7"/>
    </row>
    <row r="13" spans="1:18" ht="20.9" customHeight="1">
      <c r="A13" s="45" t="s">
        <v>190</v>
      </c>
      <c r="B13" s="126"/>
      <c r="C13" s="143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7"/>
      <c r="R13" s="7"/>
    </row>
    <row r="14" spans="1:18" ht="20.9" customHeight="1">
      <c r="A14" s="185" t="s">
        <v>192</v>
      </c>
      <c r="B14" s="126"/>
      <c r="C14" s="143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7"/>
      <c r="R14" s="7"/>
    </row>
    <row r="15" spans="1:18" ht="20.9" customHeight="1">
      <c r="A15" s="125" t="s">
        <v>191</v>
      </c>
      <c r="B15" s="126">
        <v>10</v>
      </c>
      <c r="C15" s="143"/>
      <c r="D15" s="59">
        <v>0</v>
      </c>
      <c r="E15" s="144"/>
      <c r="F15" s="59">
        <v>0</v>
      </c>
      <c r="G15" s="144"/>
      <c r="H15" s="59">
        <v>0</v>
      </c>
      <c r="I15" s="144"/>
      <c r="J15" s="59">
        <v>0</v>
      </c>
      <c r="K15" s="144"/>
      <c r="L15" s="59">
        <v>0</v>
      </c>
      <c r="M15" s="144"/>
      <c r="N15" s="59">
        <v>-31968</v>
      </c>
      <c r="O15" s="144"/>
      <c r="P15" s="59">
        <f>SUM(D15:N15)</f>
        <v>-31968</v>
      </c>
      <c r="Q15" s="7"/>
      <c r="R15" s="7"/>
    </row>
    <row r="16" spans="1:18" ht="20.9" customHeight="1">
      <c r="A16" s="185" t="s">
        <v>193</v>
      </c>
      <c r="B16" s="126"/>
      <c r="C16" s="143"/>
      <c r="D16" s="127">
        <f>SUM(D15)</f>
        <v>0</v>
      </c>
      <c r="E16" s="123"/>
      <c r="F16" s="127">
        <f>SUM(F15)</f>
        <v>0</v>
      </c>
      <c r="G16" s="123"/>
      <c r="H16" s="127">
        <f>SUM(H15)</f>
        <v>0</v>
      </c>
      <c r="I16" s="123"/>
      <c r="J16" s="127">
        <f>SUM(J15)</f>
        <v>0</v>
      </c>
      <c r="K16" s="123"/>
      <c r="L16" s="127">
        <f>SUM(L15)</f>
        <v>0</v>
      </c>
      <c r="M16" s="123"/>
      <c r="N16" s="127">
        <f>SUM(N15)</f>
        <v>-31968</v>
      </c>
      <c r="O16" s="123"/>
      <c r="P16" s="127">
        <f>SUM(P15)</f>
        <v>-31968</v>
      </c>
      <c r="Q16" s="7"/>
      <c r="R16" s="7"/>
    </row>
    <row r="17" spans="1:18" ht="20.9" customHeight="1">
      <c r="A17" s="45" t="s">
        <v>194</v>
      </c>
      <c r="B17" s="126"/>
      <c r="C17" s="143"/>
      <c r="D17" s="127">
        <f>SUM(D16)</f>
        <v>0</v>
      </c>
      <c r="E17" s="123"/>
      <c r="F17" s="127">
        <f>SUM(F16)</f>
        <v>0</v>
      </c>
      <c r="G17" s="123"/>
      <c r="H17" s="127">
        <f>SUM(H16)</f>
        <v>0</v>
      </c>
      <c r="I17" s="123"/>
      <c r="J17" s="127">
        <f>SUM(J16)</f>
        <v>0</v>
      </c>
      <c r="K17" s="123"/>
      <c r="L17" s="127">
        <f>SUM(L16)</f>
        <v>0</v>
      </c>
      <c r="M17" s="123"/>
      <c r="N17" s="127">
        <f>SUM(N16)</f>
        <v>-31968</v>
      </c>
      <c r="O17" s="123"/>
      <c r="P17" s="127">
        <f>SUM(P16)</f>
        <v>-31968</v>
      </c>
      <c r="Q17" s="7"/>
      <c r="R17" s="7"/>
    </row>
    <row r="18" spans="1:18" ht="12.65" customHeight="1">
      <c r="A18" s="122"/>
      <c r="B18" s="126"/>
      <c r="C18" s="143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7"/>
      <c r="R18" s="7"/>
    </row>
    <row r="19" spans="1:18" ht="20.9" customHeight="1">
      <c r="A19" s="122" t="s">
        <v>142</v>
      </c>
      <c r="B19" s="126"/>
      <c r="C19" s="29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7"/>
      <c r="R19" s="7"/>
    </row>
    <row r="20" spans="1:18" ht="20.9" customHeight="1">
      <c r="A20" s="125" t="s">
        <v>141</v>
      </c>
      <c r="B20" s="29"/>
      <c r="C20" s="29"/>
      <c r="D20" s="59">
        <v>0</v>
      </c>
      <c r="E20" s="144"/>
      <c r="F20" s="59">
        <v>0</v>
      </c>
      <c r="G20" s="144"/>
      <c r="H20" s="59">
        <v>0</v>
      </c>
      <c r="I20" s="144"/>
      <c r="J20" s="59">
        <v>0</v>
      </c>
      <c r="K20" s="144"/>
      <c r="L20" s="59">
        <v>0</v>
      </c>
      <c r="M20" s="144"/>
      <c r="N20" s="59">
        <f>'PL (6mths) 7'!H30</f>
        <v>20145</v>
      </c>
      <c r="O20" s="144"/>
      <c r="P20" s="59">
        <f>SUM(D20:N20)</f>
        <v>20145</v>
      </c>
      <c r="Q20" s="5"/>
      <c r="R20" s="5"/>
    </row>
    <row r="21" spans="1:18" s="2" customFormat="1" ht="20.9" customHeight="1">
      <c r="A21" s="122" t="s">
        <v>195</v>
      </c>
      <c r="B21" s="26"/>
      <c r="C21" s="26"/>
      <c r="D21" s="127">
        <f>SUM(D20:D20)</f>
        <v>0</v>
      </c>
      <c r="E21" s="123"/>
      <c r="F21" s="127">
        <f>SUM(F20:F20)</f>
        <v>0</v>
      </c>
      <c r="G21" s="123"/>
      <c r="H21" s="127">
        <f>SUM(H20:H20)</f>
        <v>0</v>
      </c>
      <c r="I21" s="123"/>
      <c r="J21" s="127">
        <f>SUM(J20:J20)</f>
        <v>0</v>
      </c>
      <c r="K21" s="123"/>
      <c r="L21" s="127">
        <f>SUM(L20:L20)</f>
        <v>0</v>
      </c>
      <c r="M21" s="123"/>
      <c r="N21" s="127">
        <f>SUM(N20:N20)</f>
        <v>20145</v>
      </c>
      <c r="O21" s="123"/>
      <c r="P21" s="127">
        <f>SUM(P20:P20)</f>
        <v>20145</v>
      </c>
    </row>
    <row r="22" spans="1:18" ht="14.4" customHeight="1">
      <c r="A22" s="122"/>
      <c r="B22" s="134"/>
      <c r="C22" s="143"/>
      <c r="D22" s="57"/>
      <c r="E22" s="57"/>
      <c r="F22" s="57"/>
      <c r="G22" s="57"/>
      <c r="H22" s="57"/>
      <c r="I22" s="57"/>
      <c r="J22" s="57"/>
      <c r="K22" s="57"/>
      <c r="L22" s="57"/>
      <c r="M22" s="243"/>
      <c r="N22" s="243"/>
      <c r="O22" s="243"/>
      <c r="P22" s="243"/>
    </row>
    <row r="23" spans="1:18" ht="20.9" customHeight="1" thickBot="1">
      <c r="A23" s="26" t="s">
        <v>188</v>
      </c>
      <c r="B23" s="29"/>
      <c r="C23" s="29"/>
      <c r="D23" s="128">
        <f>SUM(D11,D17,D21)</f>
        <v>1598408</v>
      </c>
      <c r="E23" s="123"/>
      <c r="F23" s="128">
        <f>SUM(F11,F17,F21)</f>
        <v>819969</v>
      </c>
      <c r="G23" s="124"/>
      <c r="H23" s="128">
        <f>SUM(H11,H17,H21)</f>
        <v>-120630</v>
      </c>
      <c r="I23" s="124"/>
      <c r="J23" s="128">
        <f>SUM(J11,J17,J21)</f>
        <v>-471468</v>
      </c>
      <c r="K23" s="124"/>
      <c r="L23" s="128">
        <f>SUM(L11,L17,L21)</f>
        <v>11905</v>
      </c>
      <c r="M23" s="123"/>
      <c r="N23" s="128">
        <f>SUM(N11,N17,N21)</f>
        <v>230892</v>
      </c>
      <c r="O23" s="124"/>
      <c r="P23" s="128">
        <f>SUM(P11,P17,P21)</f>
        <v>2069076</v>
      </c>
    </row>
    <row r="24" spans="1:18" ht="17.149999999999999" customHeight="1" thickTop="1">
      <c r="A24" s="26"/>
      <c r="B24" s="29"/>
      <c r="C24" s="29"/>
      <c r="D24" s="57"/>
      <c r="E24" s="53"/>
      <c r="F24" s="57"/>
      <c r="G24" s="57"/>
      <c r="H24" s="57"/>
      <c r="I24" s="57"/>
      <c r="J24" s="57"/>
      <c r="K24" s="57"/>
      <c r="L24" s="57"/>
      <c r="M24" s="53"/>
      <c r="N24" s="57"/>
      <c r="O24" s="57"/>
      <c r="P24" s="57"/>
    </row>
    <row r="25" spans="1:18" ht="20.9" customHeight="1">
      <c r="A25" s="107" t="s">
        <v>55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18" ht="20.9" customHeight="1">
      <c r="A26" s="107" t="s">
        <v>135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</row>
    <row r="27" spans="1:18" s="4" customFormat="1" ht="20.9" customHeight="1">
      <c r="A27" s="108"/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09"/>
    </row>
    <row r="28" spans="1:18" s="4" customFormat="1" ht="20.9" customHeight="1">
      <c r="A28" s="108"/>
      <c r="B28" s="31"/>
      <c r="C28" s="31"/>
      <c r="D28" s="251" t="s">
        <v>25</v>
      </c>
      <c r="E28" s="251"/>
      <c r="F28" s="251"/>
      <c r="G28" s="251"/>
      <c r="H28" s="251"/>
      <c r="I28" s="251"/>
      <c r="J28" s="251"/>
      <c r="K28" s="251"/>
      <c r="L28" s="251"/>
      <c r="M28" s="251"/>
      <c r="N28" s="251"/>
      <c r="O28" s="251"/>
      <c r="P28" s="251"/>
    </row>
    <row r="29" spans="1:18" s="4" customFormat="1" ht="20.9" customHeight="1">
      <c r="A29" s="108"/>
      <c r="B29" s="31"/>
      <c r="C29" s="31"/>
      <c r="D29" s="182"/>
      <c r="E29" s="182"/>
      <c r="F29" s="182"/>
      <c r="G29" s="182"/>
      <c r="H29" s="111" t="s">
        <v>40</v>
      </c>
      <c r="I29" s="182"/>
      <c r="J29" s="111" t="s">
        <v>40</v>
      </c>
      <c r="K29" s="111"/>
      <c r="L29" s="111"/>
      <c r="M29" s="182"/>
      <c r="N29" s="182"/>
      <c r="O29" s="182"/>
      <c r="P29" s="182"/>
    </row>
    <row r="30" spans="1:18" s="4" customFormat="1" ht="20.9" customHeight="1">
      <c r="A30" s="108"/>
      <c r="B30" s="31"/>
      <c r="C30" s="31"/>
      <c r="D30" s="31"/>
      <c r="E30" s="31"/>
      <c r="F30" s="31"/>
      <c r="G30" s="31"/>
      <c r="H30" s="111" t="s">
        <v>41</v>
      </c>
      <c r="I30" s="112"/>
      <c r="J30" s="112" t="s">
        <v>45</v>
      </c>
      <c r="K30" s="111"/>
      <c r="L30" s="252" t="s">
        <v>53</v>
      </c>
      <c r="M30" s="252"/>
      <c r="N30" s="252"/>
      <c r="O30" s="112"/>
      <c r="P30" s="113"/>
    </row>
    <row r="31" spans="1:18" ht="20.9" customHeight="1">
      <c r="A31" s="114"/>
      <c r="B31" s="115"/>
      <c r="C31" s="115"/>
      <c r="D31" s="112" t="s">
        <v>42</v>
      </c>
      <c r="E31" s="116"/>
      <c r="F31" s="112" t="s">
        <v>43</v>
      </c>
      <c r="G31" s="112"/>
      <c r="H31" s="112" t="s">
        <v>44</v>
      </c>
      <c r="I31" s="117"/>
      <c r="J31" s="117" t="s">
        <v>49</v>
      </c>
      <c r="K31" s="112"/>
      <c r="L31" s="118" t="s">
        <v>94</v>
      </c>
      <c r="M31" s="116"/>
      <c r="N31" s="119" t="s">
        <v>96</v>
      </c>
      <c r="O31" s="117"/>
      <c r="P31" s="115" t="s">
        <v>33</v>
      </c>
    </row>
    <row r="32" spans="1:18" s="6" customFormat="1" ht="20.9" customHeight="1">
      <c r="A32" s="120"/>
      <c r="B32" s="20" t="s">
        <v>0</v>
      </c>
      <c r="C32" s="111"/>
      <c r="D32" s="117" t="s">
        <v>46</v>
      </c>
      <c r="E32" s="119"/>
      <c r="F32" s="117" t="s">
        <v>47</v>
      </c>
      <c r="G32" s="117"/>
      <c r="H32" s="117" t="s">
        <v>48</v>
      </c>
      <c r="I32" s="119"/>
      <c r="J32" s="117" t="s">
        <v>182</v>
      </c>
      <c r="K32" s="117"/>
      <c r="L32" s="118" t="s">
        <v>95</v>
      </c>
      <c r="M32" s="119"/>
      <c r="N32" s="119" t="s">
        <v>97</v>
      </c>
      <c r="O32" s="119"/>
      <c r="P32" s="111" t="s">
        <v>2</v>
      </c>
    </row>
    <row r="33" spans="1:18" s="6" customFormat="1" ht="20.9" customHeight="1">
      <c r="A33" s="120"/>
      <c r="B33" s="111"/>
      <c r="C33" s="111"/>
      <c r="D33" s="253" t="s">
        <v>74</v>
      </c>
      <c r="E33" s="253"/>
      <c r="F33" s="253"/>
      <c r="G33" s="253"/>
      <c r="H33" s="253"/>
      <c r="I33" s="253"/>
      <c r="J33" s="253"/>
      <c r="K33" s="253"/>
      <c r="L33" s="253"/>
      <c r="M33" s="253"/>
      <c r="N33" s="253"/>
      <c r="O33" s="253"/>
      <c r="P33" s="253"/>
    </row>
    <row r="34" spans="1:18" ht="20.9" customHeight="1">
      <c r="A34" s="122" t="s">
        <v>187</v>
      </c>
      <c r="B34" s="29"/>
      <c r="C34" s="29"/>
      <c r="D34" s="57"/>
      <c r="E34" s="53"/>
      <c r="F34" s="57"/>
      <c r="G34" s="57"/>
      <c r="H34" s="57"/>
      <c r="I34" s="57"/>
      <c r="J34" s="57"/>
      <c r="K34" s="57"/>
      <c r="L34" s="57"/>
      <c r="M34" s="53"/>
      <c r="N34" s="57"/>
      <c r="O34" s="57"/>
      <c r="P34" s="57"/>
    </row>
    <row r="35" spans="1:18" ht="20.9" customHeight="1">
      <c r="A35" s="122" t="s">
        <v>73</v>
      </c>
      <c r="B35" s="29"/>
      <c r="C35" s="29"/>
      <c r="D35" s="123">
        <v>1598408</v>
      </c>
      <c r="E35" s="123"/>
      <c r="F35" s="123">
        <v>819969</v>
      </c>
      <c r="G35" s="123"/>
      <c r="H35" s="123">
        <v>-120630</v>
      </c>
      <c r="I35" s="123"/>
      <c r="J35" s="123">
        <v>-471468</v>
      </c>
      <c r="K35" s="123"/>
      <c r="L35" s="123">
        <v>20380</v>
      </c>
      <c r="M35" s="123"/>
      <c r="N35" s="123">
        <v>222587</v>
      </c>
      <c r="O35" s="123"/>
      <c r="P35" s="123">
        <f>SUM(D35:N35)</f>
        <v>2069246</v>
      </c>
    </row>
    <row r="36" spans="1:18" ht="12.65" customHeight="1">
      <c r="A36" s="122"/>
      <c r="B36" s="126"/>
      <c r="C36" s="14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7"/>
      <c r="R36" s="7"/>
    </row>
    <row r="37" spans="1:18" ht="20.9" customHeight="1">
      <c r="A37" s="45" t="s">
        <v>190</v>
      </c>
      <c r="B37" s="126"/>
      <c r="C37" s="143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7"/>
      <c r="R37" s="7"/>
    </row>
    <row r="38" spans="1:18" ht="20.9" customHeight="1">
      <c r="A38" s="185" t="s">
        <v>192</v>
      </c>
      <c r="B38" s="126"/>
      <c r="C38" s="143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7"/>
      <c r="R38" s="7"/>
    </row>
    <row r="39" spans="1:18" ht="20.9" customHeight="1">
      <c r="A39" s="125" t="s">
        <v>191</v>
      </c>
      <c r="B39" s="126">
        <v>10</v>
      </c>
      <c r="C39" s="143"/>
      <c r="D39" s="59">
        <v>0</v>
      </c>
      <c r="E39" s="144"/>
      <c r="F39" s="59">
        <v>0</v>
      </c>
      <c r="G39" s="144"/>
      <c r="H39" s="59">
        <v>0</v>
      </c>
      <c r="I39" s="144"/>
      <c r="J39" s="59">
        <v>0</v>
      </c>
      <c r="K39" s="144"/>
      <c r="L39" s="59">
        <v>0</v>
      </c>
      <c r="M39" s="144"/>
      <c r="N39" s="59">
        <v>-31968</v>
      </c>
      <c r="O39" s="144"/>
      <c r="P39" s="59">
        <f>SUM(D39:N39)</f>
        <v>-31968</v>
      </c>
      <c r="Q39" s="7"/>
      <c r="R39" s="7"/>
    </row>
    <row r="40" spans="1:18" ht="20.9" customHeight="1">
      <c r="A40" s="185" t="s">
        <v>193</v>
      </c>
      <c r="B40" s="126"/>
      <c r="C40" s="143"/>
      <c r="D40" s="127">
        <f>SUM(D39)</f>
        <v>0</v>
      </c>
      <c r="E40" s="123"/>
      <c r="F40" s="127">
        <f>SUM(F39)</f>
        <v>0</v>
      </c>
      <c r="G40" s="123"/>
      <c r="H40" s="127">
        <f>SUM(H39)</f>
        <v>0</v>
      </c>
      <c r="I40" s="123"/>
      <c r="J40" s="127">
        <f>SUM(J39)</f>
        <v>0</v>
      </c>
      <c r="K40" s="123"/>
      <c r="L40" s="127">
        <f>SUM(L39)</f>
        <v>0</v>
      </c>
      <c r="M40" s="123"/>
      <c r="N40" s="127">
        <f>SUM(N39)</f>
        <v>-31968</v>
      </c>
      <c r="O40" s="123"/>
      <c r="P40" s="127">
        <f>SUM(P39)</f>
        <v>-31968</v>
      </c>
      <c r="Q40" s="7"/>
      <c r="R40" s="7"/>
    </row>
    <row r="41" spans="1:18" ht="20.9" customHeight="1">
      <c r="A41" s="45" t="s">
        <v>194</v>
      </c>
      <c r="B41" s="126"/>
      <c r="C41" s="143"/>
      <c r="D41" s="127">
        <f>SUM(D40)</f>
        <v>0</v>
      </c>
      <c r="E41" s="123"/>
      <c r="F41" s="127">
        <f>SUM(F40)</f>
        <v>0</v>
      </c>
      <c r="G41" s="123"/>
      <c r="H41" s="127">
        <f>SUM(H40)</f>
        <v>0</v>
      </c>
      <c r="I41" s="123"/>
      <c r="J41" s="127">
        <f>SUM(J40)</f>
        <v>0</v>
      </c>
      <c r="K41" s="123"/>
      <c r="L41" s="127">
        <f>SUM(L40)</f>
        <v>0</v>
      </c>
      <c r="M41" s="123"/>
      <c r="N41" s="127">
        <f>SUM(N40)</f>
        <v>-31968</v>
      </c>
      <c r="O41" s="123"/>
      <c r="P41" s="127">
        <f>SUM(P40)</f>
        <v>-31968</v>
      </c>
      <c r="Q41" s="7"/>
      <c r="R41" s="7"/>
    </row>
    <row r="42" spans="1:18" ht="12.65" customHeight="1">
      <c r="A42" s="122"/>
      <c r="B42" s="126"/>
      <c r="C42" s="143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7"/>
      <c r="R42" s="7"/>
    </row>
    <row r="43" spans="1:18" ht="20.9" customHeight="1">
      <c r="A43" s="122" t="s">
        <v>143</v>
      </c>
      <c r="B43" s="126"/>
      <c r="C43" s="29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</row>
    <row r="44" spans="1:18" ht="20.9" customHeight="1">
      <c r="A44" s="125" t="s">
        <v>144</v>
      </c>
      <c r="B44" s="29"/>
      <c r="C44" s="29"/>
      <c r="D44" s="59">
        <v>0</v>
      </c>
      <c r="E44" s="144"/>
      <c r="F44" s="59">
        <v>0</v>
      </c>
      <c r="G44" s="144"/>
      <c r="H44" s="59">
        <v>0</v>
      </c>
      <c r="I44" s="144"/>
      <c r="J44" s="59">
        <v>0</v>
      </c>
      <c r="K44" s="144"/>
      <c r="L44" s="59">
        <v>0</v>
      </c>
      <c r="M44" s="144"/>
      <c r="N44" s="59">
        <f>'PL (6mths) 7'!F30</f>
        <v>-70032</v>
      </c>
      <c r="O44" s="144"/>
      <c r="P44" s="59">
        <f>SUM(D44:N44)</f>
        <v>-70032</v>
      </c>
    </row>
    <row r="45" spans="1:18" s="2" customFormat="1" ht="20.9" customHeight="1">
      <c r="A45" s="122" t="s">
        <v>196</v>
      </c>
      <c r="B45" s="26"/>
      <c r="C45" s="26"/>
      <c r="D45" s="127">
        <f>SUM(D44:D44)</f>
        <v>0</v>
      </c>
      <c r="E45" s="123"/>
      <c r="F45" s="127">
        <f>SUM(F44:F44)</f>
        <v>0</v>
      </c>
      <c r="G45" s="123"/>
      <c r="H45" s="127">
        <f>SUM(H44:H44)</f>
        <v>0</v>
      </c>
      <c r="I45" s="123"/>
      <c r="J45" s="127">
        <f>SUM(J44:J44)</f>
        <v>0</v>
      </c>
      <c r="K45" s="123"/>
      <c r="L45" s="127">
        <f>SUM(L44:L44)</f>
        <v>0</v>
      </c>
      <c r="M45" s="123"/>
      <c r="N45" s="127">
        <f>SUM(N44:N44)</f>
        <v>-70032</v>
      </c>
      <c r="O45" s="123"/>
      <c r="P45" s="127">
        <f>SUM(P44:P44)</f>
        <v>-70032</v>
      </c>
    </row>
    <row r="46" spans="1:18" ht="14.4" customHeight="1">
      <c r="A46" s="122"/>
      <c r="B46" s="134"/>
      <c r="C46" s="143"/>
      <c r="D46" s="57"/>
      <c r="E46" s="57"/>
      <c r="F46" s="57"/>
      <c r="G46" s="57"/>
      <c r="H46" s="57"/>
      <c r="I46" s="57"/>
      <c r="J46" s="57"/>
      <c r="K46" s="57"/>
      <c r="L46" s="57"/>
      <c r="M46" s="243"/>
      <c r="N46" s="243"/>
      <c r="O46" s="243"/>
      <c r="P46" s="243"/>
    </row>
    <row r="47" spans="1:18" ht="20.9" customHeight="1" thickBot="1">
      <c r="A47" s="26" t="s">
        <v>189</v>
      </c>
      <c r="B47" s="29"/>
      <c r="C47" s="29"/>
      <c r="D47" s="128">
        <f>SUM(D35,D41,D45)</f>
        <v>1598408</v>
      </c>
      <c r="E47" s="123"/>
      <c r="F47" s="128">
        <f>SUM(F35,F41,F45)</f>
        <v>819969</v>
      </c>
      <c r="G47" s="124"/>
      <c r="H47" s="128">
        <f>SUM(H35,H41,H45)</f>
        <v>-120630</v>
      </c>
      <c r="I47" s="124"/>
      <c r="J47" s="128">
        <f>SUM(J35,J41,J45)</f>
        <v>-471468</v>
      </c>
      <c r="K47" s="124"/>
      <c r="L47" s="128">
        <f>SUM(L35,L41,L45)</f>
        <v>20380</v>
      </c>
      <c r="M47" s="123"/>
      <c r="N47" s="128">
        <f>SUM(N35,N41,N45)</f>
        <v>120587</v>
      </c>
      <c r="O47" s="124"/>
      <c r="P47" s="128">
        <f>SUM(P35,P41,P45)</f>
        <v>1967246</v>
      </c>
    </row>
    <row r="48" spans="1:18" ht="20.9" customHeight="1" thickTop="1"/>
    <row r="49" spans="14:16" ht="20.9" customHeight="1">
      <c r="N49" s="3">
        <f>N47-'BS 3-5'!D97</f>
        <v>0</v>
      </c>
      <c r="P49" s="3">
        <f>P47-'BS 3-5'!D98</f>
        <v>0</v>
      </c>
    </row>
    <row r="50" spans="14:16" ht="20.9" customHeight="1">
      <c r="P50" s="8"/>
    </row>
    <row r="51" spans="14:16" ht="20.9" customHeight="1">
      <c r="P51" s="8"/>
    </row>
  </sheetData>
  <mergeCells count="6">
    <mergeCell ref="D28:P28"/>
    <mergeCell ref="L30:N30"/>
    <mergeCell ref="D33:P33"/>
    <mergeCell ref="D4:P4"/>
    <mergeCell ref="D9:P9"/>
    <mergeCell ref="L6:N6"/>
  </mergeCells>
  <printOptions horizontalCentered="1"/>
  <pageMargins left="0.8" right="0.8" top="0.48" bottom="0.5" header="0.5" footer="0.5"/>
  <pageSetup paperSize="9" scale="75" firstPageNumber="8" orientation="landscape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  <rowBreaks count="1" manualBreakCount="1">
    <brk id="24" max="1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0"/>
  <sheetViews>
    <sheetView showGridLines="0" view="pageBreakPreview" zoomScale="85" zoomScaleNormal="70" zoomScaleSheetLayoutView="85" workbookViewId="0"/>
  </sheetViews>
  <sheetFormatPr defaultColWidth="9.453125" defaultRowHeight="24" customHeight="1"/>
  <cols>
    <col min="1" max="1" width="50.453125" style="3" customWidth="1"/>
    <col min="2" max="2" width="7.54296875" style="3" customWidth="1"/>
    <col min="3" max="3" width="1.54296875" style="3" customWidth="1"/>
    <col min="4" max="4" width="15.54296875" style="3" customWidth="1"/>
    <col min="5" max="5" width="1.54296875" style="3" customWidth="1"/>
    <col min="6" max="6" width="15.54296875" style="6" customWidth="1"/>
    <col min="7" max="7" width="1.54296875" style="6" customWidth="1"/>
    <col min="8" max="8" width="15.54296875" style="6" customWidth="1"/>
    <col min="9" max="9" width="1.54296875" style="3" customWidth="1"/>
    <col min="10" max="10" width="15.54296875" style="6" customWidth="1"/>
    <col min="11" max="11" width="1.54296875" style="6" customWidth="1"/>
    <col min="12" max="12" width="15.54296875" style="3" customWidth="1"/>
    <col min="13" max="16384" width="9.453125" style="3"/>
  </cols>
  <sheetData>
    <row r="1" spans="1:12" ht="24" customHeight="1">
      <c r="A1" s="107" t="s">
        <v>55</v>
      </c>
      <c r="B1" s="107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24" customHeight="1">
      <c r="A2" s="26" t="s">
        <v>135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4" customFormat="1" ht="24" customHeight="1">
      <c r="A3" s="108"/>
      <c r="B3" s="108"/>
      <c r="C3" s="29"/>
      <c r="D3" s="29"/>
      <c r="E3" s="29"/>
      <c r="F3" s="29"/>
      <c r="G3" s="29"/>
      <c r="H3" s="29"/>
      <c r="I3" s="29"/>
      <c r="J3" s="29"/>
      <c r="K3" s="29"/>
      <c r="L3" s="109"/>
    </row>
    <row r="4" spans="1:12" s="4" customFormat="1" ht="24" customHeight="1">
      <c r="A4" s="129"/>
      <c r="B4" s="129"/>
      <c r="C4" s="31"/>
      <c r="D4" s="251" t="s">
        <v>26</v>
      </c>
      <c r="E4" s="251"/>
      <c r="F4" s="251"/>
      <c r="G4" s="251"/>
      <c r="H4" s="251"/>
      <c r="I4" s="251"/>
      <c r="J4" s="251"/>
      <c r="K4" s="251"/>
      <c r="L4" s="251"/>
    </row>
    <row r="5" spans="1:12" s="4" customFormat="1" ht="24" customHeight="1">
      <c r="A5" s="129"/>
      <c r="B5" s="129"/>
      <c r="C5" s="31"/>
      <c r="D5" s="110"/>
      <c r="E5" s="110"/>
      <c r="F5" s="110"/>
      <c r="G5" s="110"/>
      <c r="H5" s="254" t="s">
        <v>53</v>
      </c>
      <c r="I5" s="254"/>
      <c r="J5" s="254"/>
      <c r="K5" s="110"/>
      <c r="L5" s="130"/>
    </row>
    <row r="6" spans="1:12" ht="24" customHeight="1">
      <c r="A6" s="115"/>
      <c r="B6" s="115"/>
      <c r="C6" s="115"/>
      <c r="D6" s="131" t="s">
        <v>42</v>
      </c>
      <c r="E6" s="121"/>
      <c r="F6" s="117" t="s">
        <v>43</v>
      </c>
      <c r="G6" s="117"/>
      <c r="H6" s="118" t="s">
        <v>94</v>
      </c>
      <c r="I6" s="116"/>
      <c r="J6" s="119" t="s">
        <v>96</v>
      </c>
      <c r="K6" s="117"/>
      <c r="L6" s="115" t="s">
        <v>50</v>
      </c>
    </row>
    <row r="7" spans="1:12" s="6" customFormat="1" ht="24" customHeight="1">
      <c r="A7" s="111"/>
      <c r="B7" s="20" t="s">
        <v>0</v>
      </c>
      <c r="C7" s="111"/>
      <c r="D7" s="132" t="s">
        <v>46</v>
      </c>
      <c r="E7" s="119"/>
      <c r="F7" s="119" t="s">
        <v>47</v>
      </c>
      <c r="G7" s="119"/>
      <c r="H7" s="118" t="s">
        <v>95</v>
      </c>
      <c r="I7" s="119"/>
      <c r="J7" s="119" t="s">
        <v>97</v>
      </c>
      <c r="K7" s="119"/>
      <c r="L7" s="111" t="s">
        <v>35</v>
      </c>
    </row>
    <row r="8" spans="1:12" s="6" customFormat="1" ht="24" customHeight="1">
      <c r="A8" s="120"/>
      <c r="B8" s="111"/>
      <c r="C8" s="120"/>
      <c r="D8" s="255" t="s">
        <v>74</v>
      </c>
      <c r="E8" s="255"/>
      <c r="F8" s="255"/>
      <c r="G8" s="255"/>
      <c r="H8" s="255"/>
      <c r="I8" s="255"/>
      <c r="J8" s="255"/>
      <c r="K8" s="255"/>
      <c r="L8" s="255"/>
    </row>
    <row r="9" spans="1:12" s="6" customFormat="1" ht="24" customHeight="1">
      <c r="A9" s="122" t="s">
        <v>186</v>
      </c>
      <c r="B9" s="111"/>
      <c r="C9" s="120"/>
      <c r="D9" s="133"/>
      <c r="E9" s="133"/>
      <c r="F9" s="133"/>
      <c r="G9" s="133"/>
      <c r="H9" s="133"/>
      <c r="I9" s="133"/>
      <c r="J9" s="133"/>
      <c r="K9" s="133"/>
      <c r="L9" s="133"/>
    </row>
    <row r="10" spans="1:12" ht="24" customHeight="1">
      <c r="A10" s="26" t="s">
        <v>57</v>
      </c>
      <c r="B10" s="134"/>
      <c r="C10" s="29"/>
      <c r="D10" s="123">
        <v>1598408</v>
      </c>
      <c r="E10" s="123"/>
      <c r="F10" s="123">
        <v>819969</v>
      </c>
      <c r="G10" s="123"/>
      <c r="H10" s="123">
        <v>11905</v>
      </c>
      <c r="I10" s="123"/>
      <c r="J10" s="123">
        <v>72833</v>
      </c>
      <c r="K10" s="123"/>
      <c r="L10" s="123">
        <v>2503115</v>
      </c>
    </row>
    <row r="11" spans="1:12" ht="12.65" customHeight="1">
      <c r="A11" s="26"/>
      <c r="B11" s="134"/>
      <c r="C11" s="143"/>
      <c r="D11" s="123"/>
      <c r="E11" s="123"/>
      <c r="F11" s="123"/>
      <c r="G11" s="123"/>
      <c r="H11" s="123"/>
      <c r="I11" s="123"/>
      <c r="J11" s="123"/>
      <c r="K11" s="123"/>
      <c r="L11" s="123"/>
    </row>
    <row r="12" spans="1:12" ht="24" customHeight="1">
      <c r="A12" s="45" t="s">
        <v>190</v>
      </c>
      <c r="B12" s="134"/>
      <c r="C12" s="143"/>
      <c r="D12" s="144"/>
      <c r="E12" s="144"/>
      <c r="F12" s="144"/>
      <c r="G12" s="144"/>
      <c r="H12" s="144"/>
      <c r="I12" s="144"/>
      <c r="J12" s="144"/>
      <c r="K12" s="144"/>
      <c r="L12" s="144"/>
    </row>
    <row r="13" spans="1:12" ht="24" customHeight="1">
      <c r="A13" s="185" t="s">
        <v>192</v>
      </c>
      <c r="B13" s="134"/>
      <c r="C13" s="143"/>
      <c r="D13" s="144"/>
      <c r="E13" s="144"/>
      <c r="F13" s="144"/>
      <c r="G13" s="144"/>
      <c r="H13" s="144"/>
      <c r="I13" s="144"/>
      <c r="J13" s="144"/>
      <c r="K13" s="144"/>
      <c r="L13" s="144"/>
    </row>
    <row r="14" spans="1:12" ht="24" customHeight="1">
      <c r="A14" s="125" t="s">
        <v>191</v>
      </c>
      <c r="B14" s="134">
        <v>10</v>
      </c>
      <c r="C14" s="143"/>
      <c r="D14" s="59">
        <v>0</v>
      </c>
      <c r="E14" s="144"/>
      <c r="F14" s="59">
        <v>0</v>
      </c>
      <c r="G14" s="144"/>
      <c r="H14" s="59">
        <v>0</v>
      </c>
      <c r="I14" s="144"/>
      <c r="J14" s="59">
        <v>-31968</v>
      </c>
      <c r="K14" s="144"/>
      <c r="L14" s="59">
        <f>SUM(D14:J14)</f>
        <v>-31968</v>
      </c>
    </row>
    <row r="15" spans="1:12" ht="24" customHeight="1">
      <c r="A15" s="185" t="s">
        <v>193</v>
      </c>
      <c r="B15" s="134"/>
      <c r="C15" s="143"/>
      <c r="D15" s="127">
        <f>SUM(D14)</f>
        <v>0</v>
      </c>
      <c r="E15" s="144"/>
      <c r="F15" s="127">
        <f>SUM(F14)</f>
        <v>0</v>
      </c>
      <c r="G15" s="144"/>
      <c r="H15" s="127">
        <f>SUM(H14)</f>
        <v>0</v>
      </c>
      <c r="I15" s="144"/>
      <c r="J15" s="127">
        <f>SUM(J14)</f>
        <v>-31968</v>
      </c>
      <c r="K15" s="144"/>
      <c r="L15" s="127">
        <f t="shared" ref="L15:L16" si="0">SUM(D15:J15)</f>
        <v>-31968</v>
      </c>
    </row>
    <row r="16" spans="1:12" ht="24" customHeight="1">
      <c r="A16" s="45" t="s">
        <v>194</v>
      </c>
      <c r="B16" s="134"/>
      <c r="C16" s="143"/>
      <c r="D16" s="127">
        <f>SUM(D15)</f>
        <v>0</v>
      </c>
      <c r="E16" s="144"/>
      <c r="F16" s="127">
        <f>SUM(F15)</f>
        <v>0</v>
      </c>
      <c r="G16" s="144"/>
      <c r="H16" s="127">
        <f>SUM(H15)</f>
        <v>0</v>
      </c>
      <c r="I16" s="144"/>
      <c r="J16" s="127">
        <f>SUM(J15)</f>
        <v>-31968</v>
      </c>
      <c r="K16" s="144"/>
      <c r="L16" s="127">
        <f t="shared" si="0"/>
        <v>-31968</v>
      </c>
    </row>
    <row r="17" spans="1:12" ht="12.65" customHeight="1">
      <c r="A17" s="26"/>
      <c r="B17" s="134"/>
      <c r="C17" s="143"/>
      <c r="D17" s="144"/>
      <c r="E17" s="144"/>
      <c r="F17" s="144"/>
      <c r="G17" s="144"/>
      <c r="H17" s="144"/>
      <c r="I17" s="144"/>
      <c r="J17" s="144"/>
      <c r="K17" s="144"/>
      <c r="L17" s="144"/>
    </row>
    <row r="18" spans="1:12" ht="24" customHeight="1">
      <c r="A18" s="122" t="s">
        <v>142</v>
      </c>
      <c r="B18" s="134"/>
      <c r="C18" s="29"/>
      <c r="D18" s="57"/>
      <c r="E18" s="57"/>
      <c r="F18" s="57"/>
      <c r="G18" s="57"/>
      <c r="H18" s="57"/>
      <c r="I18" s="57"/>
      <c r="J18" s="57"/>
      <c r="K18" s="57"/>
      <c r="L18" s="57"/>
    </row>
    <row r="19" spans="1:12" ht="24" customHeight="1">
      <c r="A19" s="125" t="s">
        <v>141</v>
      </c>
      <c r="B19" s="125"/>
      <c r="C19" s="29"/>
      <c r="D19" s="59">
        <v>0</v>
      </c>
      <c r="E19" s="57"/>
      <c r="F19" s="59">
        <v>0</v>
      </c>
      <c r="G19" s="57"/>
      <c r="H19" s="59">
        <v>0</v>
      </c>
      <c r="I19" s="57"/>
      <c r="J19" s="59">
        <f>'PL (6mths) 7'!L30</f>
        <v>92500</v>
      </c>
      <c r="K19" s="57"/>
      <c r="L19" s="59">
        <f>SUM(D19:J19)</f>
        <v>92500</v>
      </c>
    </row>
    <row r="20" spans="1:12" s="2" customFormat="1" ht="24" customHeight="1">
      <c r="A20" s="122" t="s">
        <v>195</v>
      </c>
      <c r="B20" s="122"/>
      <c r="C20" s="26"/>
      <c r="D20" s="127">
        <f>SUM(D19)</f>
        <v>0</v>
      </c>
      <c r="E20" s="123"/>
      <c r="F20" s="127">
        <f>SUM(F19)</f>
        <v>0</v>
      </c>
      <c r="G20" s="123"/>
      <c r="H20" s="127">
        <f>SUM(H19)</f>
        <v>0</v>
      </c>
      <c r="I20" s="123"/>
      <c r="J20" s="127">
        <f>SUM(J19)</f>
        <v>92500</v>
      </c>
      <c r="K20" s="123"/>
      <c r="L20" s="127">
        <f>SUM(L19)</f>
        <v>92500</v>
      </c>
    </row>
    <row r="21" spans="1:12" ht="14.4" customHeight="1">
      <c r="A21" s="122"/>
      <c r="B21" s="134"/>
      <c r="C21" s="143"/>
      <c r="D21" s="57"/>
      <c r="E21" s="57"/>
      <c r="F21" s="57"/>
      <c r="G21" s="57"/>
      <c r="H21" s="57"/>
      <c r="I21" s="57"/>
      <c r="J21" s="57"/>
      <c r="K21" s="57"/>
      <c r="L21" s="57"/>
    </row>
    <row r="22" spans="1:12" ht="24" customHeight="1" thickBot="1">
      <c r="A22" s="26" t="s">
        <v>188</v>
      </c>
      <c r="B22" s="26"/>
      <c r="C22" s="29"/>
      <c r="D22" s="128">
        <f>SUM(D10,D16,D20)</f>
        <v>1598408</v>
      </c>
      <c r="E22" s="123"/>
      <c r="F22" s="128">
        <f>SUM(F10,F16,F20)</f>
        <v>819969</v>
      </c>
      <c r="G22" s="124"/>
      <c r="H22" s="128">
        <f>SUM(H10,H16,H20)</f>
        <v>11905</v>
      </c>
      <c r="I22" s="123"/>
      <c r="J22" s="128">
        <f>SUM(J10,J16,J20)</f>
        <v>133365</v>
      </c>
      <c r="K22" s="124"/>
      <c r="L22" s="128">
        <f>SUM(L10,L16,L20)</f>
        <v>2563647</v>
      </c>
    </row>
    <row r="23" spans="1:12" ht="14.4" customHeight="1" thickTop="1">
      <c r="A23" s="122"/>
      <c r="B23" s="134"/>
      <c r="C23" s="143"/>
      <c r="D23" s="57"/>
      <c r="E23" s="57"/>
      <c r="F23" s="57"/>
      <c r="G23" s="57"/>
      <c r="H23" s="57"/>
      <c r="I23" s="57"/>
      <c r="J23" s="57"/>
      <c r="K23" s="57"/>
      <c r="L23" s="57"/>
    </row>
    <row r="24" spans="1:12" ht="24" customHeight="1">
      <c r="A24" s="107" t="s">
        <v>55</v>
      </c>
      <c r="B24" s="107"/>
      <c r="C24" s="26"/>
      <c r="D24" s="26"/>
      <c r="E24" s="26"/>
      <c r="F24" s="26"/>
      <c r="G24" s="26"/>
      <c r="H24" s="26"/>
      <c r="I24" s="26"/>
      <c r="J24" s="26"/>
      <c r="K24" s="26"/>
      <c r="L24" s="26"/>
    </row>
    <row r="25" spans="1:12" ht="24" customHeight="1">
      <c r="A25" s="26" t="s">
        <v>135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</row>
    <row r="26" spans="1:12" s="4" customFormat="1" ht="24" customHeight="1">
      <c r="A26" s="108"/>
      <c r="B26" s="108"/>
      <c r="C26" s="143"/>
      <c r="D26" s="143"/>
      <c r="E26" s="143"/>
      <c r="F26" s="143"/>
      <c r="G26" s="143"/>
      <c r="H26" s="143"/>
      <c r="I26" s="143"/>
      <c r="J26" s="143"/>
      <c r="K26" s="143"/>
      <c r="L26" s="109"/>
    </row>
    <row r="27" spans="1:12" s="4" customFormat="1" ht="24" customHeight="1">
      <c r="A27" s="129"/>
      <c r="B27" s="129"/>
      <c r="C27" s="31"/>
      <c r="D27" s="251" t="s">
        <v>26</v>
      </c>
      <c r="E27" s="251"/>
      <c r="F27" s="251"/>
      <c r="G27" s="251"/>
      <c r="H27" s="251"/>
      <c r="I27" s="251"/>
      <c r="J27" s="251"/>
      <c r="K27" s="251"/>
      <c r="L27" s="251"/>
    </row>
    <row r="28" spans="1:12" s="4" customFormat="1" ht="24" customHeight="1">
      <c r="A28" s="129"/>
      <c r="B28" s="129"/>
      <c r="C28" s="31"/>
      <c r="D28" s="182"/>
      <c r="E28" s="182"/>
      <c r="F28" s="182"/>
      <c r="G28" s="182"/>
      <c r="H28" s="254" t="s">
        <v>53</v>
      </c>
      <c r="I28" s="254"/>
      <c r="J28" s="254"/>
      <c r="K28" s="182"/>
      <c r="L28" s="130"/>
    </row>
    <row r="29" spans="1:12" ht="24" customHeight="1">
      <c r="A29" s="115"/>
      <c r="B29" s="115"/>
      <c r="C29" s="115"/>
      <c r="D29" s="131" t="s">
        <v>42</v>
      </c>
      <c r="E29" s="183"/>
      <c r="F29" s="117" t="s">
        <v>43</v>
      </c>
      <c r="G29" s="117"/>
      <c r="H29" s="118" t="s">
        <v>94</v>
      </c>
      <c r="I29" s="116"/>
      <c r="J29" s="119" t="s">
        <v>96</v>
      </c>
      <c r="K29" s="117"/>
      <c r="L29" s="115" t="s">
        <v>50</v>
      </c>
    </row>
    <row r="30" spans="1:12" s="6" customFormat="1" ht="24" customHeight="1">
      <c r="A30" s="111"/>
      <c r="B30" s="20" t="s">
        <v>0</v>
      </c>
      <c r="C30" s="111"/>
      <c r="D30" s="132" t="s">
        <v>46</v>
      </c>
      <c r="E30" s="119"/>
      <c r="F30" s="119" t="s">
        <v>47</v>
      </c>
      <c r="G30" s="119"/>
      <c r="H30" s="118" t="s">
        <v>95</v>
      </c>
      <c r="I30" s="119"/>
      <c r="J30" s="119" t="s">
        <v>97</v>
      </c>
      <c r="K30" s="119"/>
      <c r="L30" s="111" t="s">
        <v>35</v>
      </c>
    </row>
    <row r="31" spans="1:12" s="6" customFormat="1" ht="24" customHeight="1">
      <c r="A31" s="120"/>
      <c r="B31" s="111"/>
      <c r="C31" s="120"/>
      <c r="D31" s="255" t="s">
        <v>74</v>
      </c>
      <c r="E31" s="255"/>
      <c r="F31" s="255"/>
      <c r="G31" s="255"/>
      <c r="H31" s="255"/>
      <c r="I31" s="255"/>
      <c r="J31" s="255"/>
      <c r="K31" s="255"/>
      <c r="L31" s="255"/>
    </row>
    <row r="32" spans="1:12" ht="24" customHeight="1">
      <c r="A32" s="122" t="s">
        <v>187</v>
      </c>
      <c r="B32" s="26"/>
      <c r="C32" s="135"/>
      <c r="D32" s="57"/>
      <c r="E32" s="53"/>
      <c r="F32" s="57"/>
      <c r="G32" s="57"/>
      <c r="H32" s="57"/>
      <c r="I32" s="53"/>
      <c r="J32" s="57"/>
      <c r="K32" s="57"/>
      <c r="L32" s="57"/>
    </row>
    <row r="33" spans="1:12" ht="24" customHeight="1">
      <c r="A33" s="26" t="s">
        <v>73</v>
      </c>
      <c r="B33" s="122"/>
      <c r="C33" s="29"/>
      <c r="D33" s="123">
        <v>1598408</v>
      </c>
      <c r="E33" s="123"/>
      <c r="F33" s="123">
        <v>819969</v>
      </c>
      <c r="G33" s="123"/>
      <c r="H33" s="123">
        <v>20380</v>
      </c>
      <c r="I33" s="123"/>
      <c r="J33" s="123">
        <v>201108</v>
      </c>
      <c r="K33" s="123"/>
      <c r="L33" s="123">
        <f>SUM(D33:J33)</f>
        <v>2639865</v>
      </c>
    </row>
    <row r="34" spans="1:12" ht="12.65" customHeight="1">
      <c r="A34" s="26"/>
      <c r="B34" s="134"/>
      <c r="C34" s="143"/>
      <c r="D34" s="123"/>
      <c r="E34" s="123"/>
      <c r="F34" s="123"/>
      <c r="G34" s="123"/>
      <c r="H34" s="123"/>
      <c r="I34" s="123"/>
      <c r="J34" s="123"/>
      <c r="K34" s="123"/>
      <c r="L34" s="123"/>
    </row>
    <row r="35" spans="1:12" ht="24" customHeight="1">
      <c r="A35" s="45" t="s">
        <v>190</v>
      </c>
      <c r="B35" s="134"/>
      <c r="C35" s="143"/>
      <c r="D35" s="144"/>
      <c r="E35" s="144"/>
      <c r="F35" s="144"/>
      <c r="G35" s="144"/>
      <c r="H35" s="144"/>
      <c r="I35" s="144"/>
      <c r="J35" s="144"/>
      <c r="K35" s="144"/>
      <c r="L35" s="144"/>
    </row>
    <row r="36" spans="1:12" ht="24" customHeight="1">
      <c r="A36" s="185" t="s">
        <v>192</v>
      </c>
      <c r="B36" s="134"/>
      <c r="C36" s="143"/>
      <c r="D36" s="144"/>
      <c r="E36" s="144"/>
      <c r="F36" s="144"/>
      <c r="G36" s="144"/>
      <c r="H36" s="144"/>
      <c r="I36" s="144"/>
      <c r="J36" s="144"/>
      <c r="K36" s="144"/>
      <c r="L36" s="144"/>
    </row>
    <row r="37" spans="1:12" ht="24" customHeight="1">
      <c r="A37" s="125" t="s">
        <v>191</v>
      </c>
      <c r="B37" s="134">
        <v>10</v>
      </c>
      <c r="C37" s="143"/>
      <c r="D37" s="59">
        <v>0</v>
      </c>
      <c r="E37" s="144"/>
      <c r="F37" s="59">
        <v>0</v>
      </c>
      <c r="G37" s="144"/>
      <c r="H37" s="59">
        <v>0</v>
      </c>
      <c r="I37" s="144"/>
      <c r="J37" s="59">
        <v>-31968</v>
      </c>
      <c r="K37" s="144"/>
      <c r="L37" s="59">
        <f>SUM(D37:J37)</f>
        <v>-31968</v>
      </c>
    </row>
    <row r="38" spans="1:12" ht="24" customHeight="1">
      <c r="A38" s="185" t="s">
        <v>193</v>
      </c>
      <c r="B38" s="134"/>
      <c r="C38" s="143"/>
      <c r="D38" s="127">
        <f>SUM(D37)</f>
        <v>0</v>
      </c>
      <c r="E38" s="144"/>
      <c r="F38" s="127">
        <f>SUM(F37)</f>
        <v>0</v>
      </c>
      <c r="G38" s="144"/>
      <c r="H38" s="127">
        <f>SUM(H37)</f>
        <v>0</v>
      </c>
      <c r="I38" s="144"/>
      <c r="J38" s="127">
        <f>SUM(J37)</f>
        <v>-31968</v>
      </c>
      <c r="K38" s="144"/>
      <c r="L38" s="127">
        <f t="shared" ref="L38:L39" si="1">SUM(D38:J38)</f>
        <v>-31968</v>
      </c>
    </row>
    <row r="39" spans="1:12" ht="24" customHeight="1">
      <c r="A39" s="45" t="s">
        <v>194</v>
      </c>
      <c r="B39" s="134"/>
      <c r="C39" s="143"/>
      <c r="D39" s="127">
        <f>SUM(D38)</f>
        <v>0</v>
      </c>
      <c r="E39" s="144"/>
      <c r="F39" s="127">
        <f>SUM(F38)</f>
        <v>0</v>
      </c>
      <c r="G39" s="144"/>
      <c r="H39" s="127">
        <f>SUM(H38)</f>
        <v>0</v>
      </c>
      <c r="I39" s="144"/>
      <c r="J39" s="127">
        <f>SUM(J38)</f>
        <v>-31968</v>
      </c>
      <c r="K39" s="144"/>
      <c r="L39" s="127">
        <f t="shared" si="1"/>
        <v>-31968</v>
      </c>
    </row>
    <row r="40" spans="1:12" ht="12.65" customHeight="1">
      <c r="A40" s="26"/>
      <c r="B40" s="134"/>
      <c r="C40" s="143"/>
      <c r="D40" s="144"/>
      <c r="E40" s="144"/>
      <c r="F40" s="144"/>
      <c r="G40" s="144"/>
      <c r="H40" s="144"/>
      <c r="I40" s="144"/>
      <c r="J40" s="144"/>
      <c r="K40" s="144"/>
      <c r="L40" s="144"/>
    </row>
    <row r="41" spans="1:12" ht="24" customHeight="1">
      <c r="A41" s="122" t="s">
        <v>142</v>
      </c>
      <c r="B41" s="134"/>
      <c r="C41" s="29"/>
      <c r="D41" s="57"/>
      <c r="E41" s="57"/>
      <c r="F41" s="57"/>
      <c r="G41" s="57"/>
      <c r="H41" s="57"/>
      <c r="I41" s="57"/>
      <c r="J41" s="57"/>
      <c r="K41" s="57"/>
      <c r="L41" s="57"/>
    </row>
    <row r="42" spans="1:12" ht="24" customHeight="1">
      <c r="A42" s="125" t="s">
        <v>141</v>
      </c>
      <c r="B42" s="125"/>
      <c r="C42" s="29"/>
      <c r="D42" s="59">
        <v>0</v>
      </c>
      <c r="E42" s="57"/>
      <c r="F42" s="59">
        <v>0</v>
      </c>
      <c r="G42" s="57"/>
      <c r="H42" s="59">
        <v>0</v>
      </c>
      <c r="I42" s="57"/>
      <c r="J42" s="59">
        <f>'PL (6mths) 7'!J35</f>
        <v>28651</v>
      </c>
      <c r="K42" s="57"/>
      <c r="L42" s="59">
        <f>SUM(D42:J42)</f>
        <v>28651</v>
      </c>
    </row>
    <row r="43" spans="1:12" s="2" customFormat="1" ht="24" customHeight="1">
      <c r="A43" s="122" t="s">
        <v>195</v>
      </c>
      <c r="B43" s="122"/>
      <c r="C43" s="26"/>
      <c r="D43" s="127">
        <f>SUM(D42)</f>
        <v>0</v>
      </c>
      <c r="E43" s="123"/>
      <c r="F43" s="127">
        <f>SUM(F42)</f>
        <v>0</v>
      </c>
      <c r="G43" s="123"/>
      <c r="H43" s="127">
        <f>SUM(H42)</f>
        <v>0</v>
      </c>
      <c r="I43" s="123"/>
      <c r="J43" s="127">
        <f>SUM(J42)</f>
        <v>28651</v>
      </c>
      <c r="K43" s="123"/>
      <c r="L43" s="127">
        <f>SUM(L42)</f>
        <v>28651</v>
      </c>
    </row>
    <row r="44" spans="1:12" ht="14.4" customHeight="1">
      <c r="A44" s="122"/>
      <c r="B44" s="134"/>
      <c r="C44" s="143"/>
      <c r="D44" s="57"/>
      <c r="E44" s="57"/>
      <c r="F44" s="57"/>
      <c r="G44" s="57"/>
      <c r="H44" s="57"/>
      <c r="I44" s="57"/>
      <c r="J44" s="57"/>
      <c r="K44" s="57"/>
      <c r="L44" s="57"/>
    </row>
    <row r="45" spans="1:12" ht="24" customHeight="1" thickBot="1">
      <c r="A45" s="26" t="s">
        <v>189</v>
      </c>
      <c r="B45" s="26"/>
      <c r="C45" s="29"/>
      <c r="D45" s="128">
        <f>SUM(D33,D39,D43)</f>
        <v>1598408</v>
      </c>
      <c r="E45" s="123"/>
      <c r="F45" s="128">
        <f>SUM(F33,F39,F43)</f>
        <v>819969</v>
      </c>
      <c r="G45" s="124"/>
      <c r="H45" s="128">
        <f>SUM(H33,H39,H43)</f>
        <v>20380</v>
      </c>
      <c r="I45" s="123"/>
      <c r="J45" s="128">
        <f>SUM(J33,J39,J43)</f>
        <v>197791</v>
      </c>
      <c r="K45" s="124"/>
      <c r="L45" s="128">
        <f>SUM(L33,L39,L43)</f>
        <v>2636548</v>
      </c>
    </row>
    <row r="46" spans="1:12" ht="24" customHeight="1" thickTop="1">
      <c r="A46" s="2"/>
      <c r="B46" s="2"/>
      <c r="D46" s="40"/>
      <c r="E46" s="39"/>
      <c r="F46" s="40"/>
      <c r="G46" s="40"/>
      <c r="H46" s="40"/>
      <c r="I46" s="39"/>
      <c r="J46" s="40"/>
      <c r="K46" s="40"/>
      <c r="L46" s="40"/>
    </row>
    <row r="47" spans="1:12" ht="24" customHeight="1">
      <c r="A47" s="2"/>
      <c r="B47" s="2"/>
      <c r="D47" s="9">
        <f>D46-'BS 3-5'!H90</f>
        <v>0</v>
      </c>
      <c r="E47" s="8"/>
      <c r="F47" s="9">
        <f>F46-'BS 3-5'!J90</f>
        <v>0</v>
      </c>
      <c r="G47" s="9"/>
      <c r="H47" s="9">
        <f>H46-'BS 3-5'!L90</f>
        <v>0</v>
      </c>
      <c r="I47" s="8"/>
      <c r="J47" s="9">
        <f>J45-'BS 3-5'!H97</f>
        <v>0</v>
      </c>
      <c r="K47" s="9"/>
      <c r="L47" s="9">
        <v>0</v>
      </c>
    </row>
    <row r="49" spans="6:12" ht="24" customHeight="1">
      <c r="F49" s="3"/>
      <c r="H49" s="3"/>
      <c r="J49" s="3"/>
      <c r="L49" s="8"/>
    </row>
    <row r="50" spans="6:12" ht="24" customHeight="1">
      <c r="F50" s="3"/>
      <c r="H50" s="3"/>
      <c r="J50" s="3"/>
      <c r="L50" s="8"/>
    </row>
  </sheetData>
  <mergeCells count="6">
    <mergeCell ref="D27:L27"/>
    <mergeCell ref="H28:J28"/>
    <mergeCell ref="D31:L31"/>
    <mergeCell ref="D4:L4"/>
    <mergeCell ref="D8:L8"/>
    <mergeCell ref="H5:J5"/>
  </mergeCells>
  <printOptions horizontalCentered="1"/>
  <pageMargins left="0.78740157480314998" right="0.78740157480314998" top="0.47244094488188998" bottom="0.511811023622047" header="0.511811023622047" footer="0.511811023622047"/>
  <pageSetup paperSize="9" scale="90" firstPageNumber="10" orientation="landscape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  <rowBreaks count="1" manualBreakCount="1">
    <brk id="23" max="1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L102"/>
  <sheetViews>
    <sheetView showGridLines="0" view="pageBreakPreview" zoomScaleNormal="100" zoomScaleSheetLayoutView="100" workbookViewId="0"/>
  </sheetViews>
  <sheetFormatPr defaultColWidth="9.453125" defaultRowHeight="21.75" customHeight="1"/>
  <cols>
    <col min="1" max="1" width="11" style="25" customWidth="1"/>
    <col min="2" max="2" width="11.54296875" style="25" customWidth="1"/>
    <col min="3" max="3" width="20.08984375" style="25" customWidth="1"/>
    <col min="4" max="4" width="18.54296875" style="25" customWidth="1"/>
    <col min="5" max="5" width="14.54296875" style="35" customWidth="1"/>
    <col min="6" max="6" width="1.54296875" style="35" customWidth="1"/>
    <col min="7" max="7" width="16" style="36" bestFit="1" customWidth="1"/>
    <col min="8" max="8" width="1.54296875" style="140" customWidth="1"/>
    <col min="9" max="9" width="14.54296875" style="35" customWidth="1"/>
    <col min="10" max="10" width="1.54296875" style="35" customWidth="1"/>
    <col min="11" max="11" width="14.54296875" style="35" customWidth="1"/>
    <col min="12" max="12" width="14.54296875" style="25" customWidth="1"/>
    <col min="39" max="16384" width="9.453125" style="25"/>
  </cols>
  <sheetData>
    <row r="1" spans="1:12" ht="21.75" customHeight="1">
      <c r="A1" s="23" t="s">
        <v>55</v>
      </c>
      <c r="B1" s="23"/>
      <c r="C1" s="23"/>
      <c r="D1" s="23"/>
      <c r="E1" s="23"/>
      <c r="F1" s="23"/>
      <c r="G1" s="24"/>
      <c r="I1" s="23"/>
      <c r="J1" s="23"/>
      <c r="K1" s="23"/>
    </row>
    <row r="2" spans="1:12" ht="21.75" customHeight="1">
      <c r="A2" s="23" t="s">
        <v>136</v>
      </c>
      <c r="B2" s="23"/>
      <c r="C2" s="23"/>
      <c r="D2" s="23"/>
      <c r="E2" s="23"/>
      <c r="F2" s="23"/>
      <c r="G2" s="24"/>
      <c r="I2" s="23"/>
      <c r="J2" s="23"/>
      <c r="K2" s="23"/>
    </row>
    <row r="3" spans="1:12" ht="21.75" customHeight="1">
      <c r="A3" s="23"/>
      <c r="B3" s="23"/>
      <c r="C3" s="23"/>
      <c r="D3" s="23"/>
      <c r="E3" s="23"/>
      <c r="F3" s="23"/>
      <c r="G3" s="24"/>
      <c r="I3" s="23"/>
      <c r="J3" s="23"/>
      <c r="K3" s="23"/>
    </row>
    <row r="4" spans="1:12" ht="21.75" customHeight="1">
      <c r="A4" s="23"/>
      <c r="B4" s="23"/>
      <c r="C4" s="23"/>
      <c r="D4" s="23"/>
      <c r="E4" s="246" t="s">
        <v>25</v>
      </c>
      <c r="F4" s="246"/>
      <c r="G4" s="246"/>
      <c r="H4" s="221"/>
      <c r="I4" s="247" t="s">
        <v>26</v>
      </c>
      <c r="J4" s="247"/>
      <c r="K4" s="247"/>
    </row>
    <row r="5" spans="1:12" ht="21.75" customHeight="1">
      <c r="A5" s="23"/>
      <c r="B5" s="23"/>
      <c r="C5" s="23"/>
      <c r="D5" s="23"/>
      <c r="E5" s="250" t="s">
        <v>185</v>
      </c>
      <c r="F5" s="250"/>
      <c r="G5" s="250"/>
      <c r="H5" s="222"/>
      <c r="I5" s="256" t="s">
        <v>185</v>
      </c>
      <c r="J5" s="256"/>
      <c r="K5" s="256"/>
    </row>
    <row r="6" spans="1:12" ht="21.75" customHeight="1">
      <c r="A6" s="23"/>
      <c r="B6" s="23"/>
      <c r="C6" s="23"/>
      <c r="D6" s="23"/>
      <c r="E6" s="250" t="s">
        <v>184</v>
      </c>
      <c r="F6" s="250"/>
      <c r="G6" s="250"/>
      <c r="H6" s="222"/>
      <c r="I6" s="256" t="s">
        <v>184</v>
      </c>
      <c r="J6" s="256"/>
      <c r="K6" s="256"/>
    </row>
    <row r="7" spans="1:12" ht="21.75" customHeight="1">
      <c r="E7" s="19">
        <v>2564</v>
      </c>
      <c r="F7" s="22"/>
      <c r="G7" s="148">
        <v>2563</v>
      </c>
      <c r="H7" s="223"/>
      <c r="I7" s="148">
        <v>2564</v>
      </c>
      <c r="J7" s="223"/>
      <c r="K7" s="148">
        <v>2563</v>
      </c>
    </row>
    <row r="8" spans="1:12" ht="21.75" customHeight="1">
      <c r="E8" s="258" t="s">
        <v>74</v>
      </c>
      <c r="F8" s="258"/>
      <c r="G8" s="258"/>
      <c r="H8" s="258"/>
      <c r="I8" s="258"/>
      <c r="J8" s="258"/>
      <c r="K8" s="258"/>
    </row>
    <row r="9" spans="1:12" ht="21.75" customHeight="1">
      <c r="A9" s="37" t="s">
        <v>27</v>
      </c>
      <c r="E9" s="27"/>
      <c r="F9" s="27"/>
      <c r="G9" s="28"/>
      <c r="I9" s="27"/>
      <c r="J9" s="27"/>
      <c r="K9" s="27"/>
    </row>
    <row r="10" spans="1:12" ht="21.75" customHeight="1">
      <c r="A10" s="29" t="s">
        <v>101</v>
      </c>
      <c r="E10" s="142">
        <f>'PL (6mths) 7'!F32</f>
        <v>-70032</v>
      </c>
      <c r="F10" s="142"/>
      <c r="G10" s="142">
        <v>20145</v>
      </c>
      <c r="H10" s="142"/>
      <c r="I10" s="142">
        <f>'PL (6mths) 7'!J32</f>
        <v>28651</v>
      </c>
      <c r="J10" s="142"/>
      <c r="K10" s="142">
        <v>92500</v>
      </c>
      <c r="L10" s="27"/>
    </row>
    <row r="11" spans="1:12" ht="21.75" customHeight="1">
      <c r="A11" s="38" t="s">
        <v>110</v>
      </c>
      <c r="E11" s="142"/>
      <c r="F11" s="142"/>
      <c r="G11" s="142"/>
      <c r="H11" s="142"/>
      <c r="I11" s="142"/>
      <c r="J11" s="142"/>
      <c r="K11" s="142"/>
      <c r="L11" s="27"/>
    </row>
    <row r="12" spans="1:12" ht="21.75" customHeight="1">
      <c r="A12" s="29" t="s">
        <v>112</v>
      </c>
      <c r="E12" s="142">
        <f>-'PL (6mths) 7'!F29</f>
        <v>-16627</v>
      </c>
      <c r="F12" s="142"/>
      <c r="G12" s="142">
        <v>9015</v>
      </c>
      <c r="H12" s="142"/>
      <c r="I12" s="142">
        <f>-'PL (6mths) 7'!J29</f>
        <v>7071</v>
      </c>
      <c r="J12" s="142"/>
      <c r="K12" s="142">
        <v>21645</v>
      </c>
      <c r="L12" s="27"/>
    </row>
    <row r="13" spans="1:12" ht="21.75" customHeight="1">
      <c r="A13" s="143" t="s">
        <v>52</v>
      </c>
      <c r="B13" s="140"/>
      <c r="C13" s="140"/>
      <c r="D13" s="140"/>
      <c r="E13" s="142">
        <f>-'PL (6mths) 7'!F27</f>
        <v>38726</v>
      </c>
      <c r="F13" s="142"/>
      <c r="G13" s="142">
        <v>38384</v>
      </c>
      <c r="H13" s="142"/>
      <c r="I13" s="142">
        <f>-'PL (6mths) 7'!J27</f>
        <v>17996</v>
      </c>
      <c r="J13" s="142"/>
      <c r="K13" s="142">
        <v>16552</v>
      </c>
      <c r="L13" s="27"/>
    </row>
    <row r="14" spans="1:12" ht="21.75" customHeight="1">
      <c r="A14" s="143" t="s">
        <v>111</v>
      </c>
      <c r="B14" s="140"/>
      <c r="C14" s="140"/>
      <c r="D14" s="140"/>
      <c r="E14" s="144">
        <v>117257</v>
      </c>
      <c r="F14" s="142"/>
      <c r="G14" s="144">
        <v>119480</v>
      </c>
      <c r="H14" s="142"/>
      <c r="I14" s="144">
        <v>35475</v>
      </c>
      <c r="J14" s="142"/>
      <c r="K14" s="144">
        <v>28664</v>
      </c>
      <c r="L14" s="143"/>
    </row>
    <row r="15" spans="1:12" s="140" customFormat="1" ht="21.75" customHeight="1">
      <c r="A15" s="143" t="s">
        <v>197</v>
      </c>
      <c r="E15" s="144">
        <v>0</v>
      </c>
      <c r="F15" s="142"/>
      <c r="G15" s="144">
        <v>4905</v>
      </c>
      <c r="H15" s="142"/>
      <c r="I15" s="144">
        <v>0</v>
      </c>
      <c r="J15" s="142"/>
      <c r="K15" s="144">
        <v>4905</v>
      </c>
      <c r="L15" s="27"/>
    </row>
    <row r="16" spans="1:12" ht="21.75" customHeight="1">
      <c r="A16" s="143" t="s">
        <v>203</v>
      </c>
      <c r="B16" s="140"/>
      <c r="C16" s="140"/>
      <c r="D16" s="140"/>
      <c r="E16" s="144">
        <v>-19</v>
      </c>
      <c r="F16" s="142"/>
      <c r="G16" s="144">
        <v>52</v>
      </c>
      <c r="H16" s="142"/>
      <c r="I16" s="144">
        <v>-19</v>
      </c>
      <c r="J16" s="142"/>
      <c r="K16" s="144">
        <v>82</v>
      </c>
      <c r="L16" s="27"/>
    </row>
    <row r="17" spans="1:12" ht="21.75" customHeight="1">
      <c r="A17" s="143" t="s">
        <v>166</v>
      </c>
      <c r="B17" s="140"/>
      <c r="C17" s="140"/>
      <c r="D17" s="140"/>
      <c r="E17" s="142"/>
      <c r="F17" s="142"/>
      <c r="G17" s="144"/>
      <c r="H17" s="142"/>
      <c r="I17" s="142"/>
      <c r="J17" s="142"/>
      <c r="K17" s="144"/>
      <c r="L17" s="27"/>
    </row>
    <row r="18" spans="1:12" ht="21.75" customHeight="1">
      <c r="A18" s="143" t="s">
        <v>147</v>
      </c>
      <c r="B18" s="140"/>
      <c r="C18" s="140"/>
      <c r="D18" s="140"/>
      <c r="E18" s="144">
        <v>-2088</v>
      </c>
      <c r="F18" s="142"/>
      <c r="G18" s="144">
        <v>0</v>
      </c>
      <c r="H18" s="142"/>
      <c r="I18" s="144">
        <v>-454</v>
      </c>
      <c r="J18" s="142"/>
      <c r="K18" s="144">
        <v>0</v>
      </c>
      <c r="L18" s="27"/>
    </row>
    <row r="19" spans="1:12" ht="21.75" customHeight="1">
      <c r="A19" s="143" t="s">
        <v>139</v>
      </c>
      <c r="B19" s="140"/>
      <c r="C19" s="140"/>
      <c r="D19" s="140"/>
      <c r="E19" s="144">
        <v>0</v>
      </c>
      <c r="F19" s="142"/>
      <c r="G19" s="144">
        <v>-18</v>
      </c>
      <c r="H19" s="142"/>
      <c r="I19" s="144">
        <v>0</v>
      </c>
      <c r="J19" s="142"/>
      <c r="K19" s="144">
        <v>0</v>
      </c>
      <c r="L19" s="27"/>
    </row>
    <row r="20" spans="1:12" ht="21.75" customHeight="1">
      <c r="A20" s="143" t="s">
        <v>138</v>
      </c>
      <c r="B20" s="140"/>
      <c r="C20" s="140"/>
      <c r="D20" s="140"/>
      <c r="E20" s="144">
        <v>54</v>
      </c>
      <c r="F20" s="142"/>
      <c r="G20" s="144">
        <v>189</v>
      </c>
      <c r="H20" s="142"/>
      <c r="I20" s="144">
        <v>30</v>
      </c>
      <c r="J20" s="142"/>
      <c r="K20" s="144">
        <v>85</v>
      </c>
      <c r="L20" s="27"/>
    </row>
    <row r="21" spans="1:12" ht="21.75" customHeight="1">
      <c r="A21" s="143" t="s">
        <v>204</v>
      </c>
      <c r="B21" s="140"/>
      <c r="C21" s="140"/>
      <c r="D21" s="140"/>
      <c r="E21" s="144">
        <v>1314</v>
      </c>
      <c r="F21" s="142"/>
      <c r="G21" s="144">
        <v>935</v>
      </c>
      <c r="H21" s="142"/>
      <c r="I21" s="144">
        <v>709</v>
      </c>
      <c r="J21" s="142"/>
      <c r="K21" s="144">
        <v>20</v>
      </c>
      <c r="L21" s="27"/>
    </row>
    <row r="22" spans="1:12" ht="21.75" customHeight="1">
      <c r="A22" s="143" t="s">
        <v>167</v>
      </c>
      <c r="B22" s="140"/>
      <c r="C22" s="140"/>
      <c r="D22" s="140"/>
      <c r="E22" s="144">
        <v>-114</v>
      </c>
      <c r="F22" s="142"/>
      <c r="G22" s="144">
        <v>1294</v>
      </c>
      <c r="H22" s="142"/>
      <c r="I22" s="144">
        <v>-114</v>
      </c>
      <c r="J22" s="144"/>
      <c r="K22" s="144">
        <v>1294</v>
      </c>
      <c r="L22" s="27"/>
    </row>
    <row r="23" spans="1:12" ht="21.75" customHeight="1">
      <c r="A23" s="61" t="s">
        <v>114</v>
      </c>
      <c r="B23" s="140"/>
      <c r="C23" s="140"/>
      <c r="D23" s="140"/>
      <c r="E23" s="144">
        <v>-5</v>
      </c>
      <c r="F23" s="142"/>
      <c r="G23" s="144">
        <v>-101</v>
      </c>
      <c r="H23" s="142"/>
      <c r="I23" s="144">
        <v>-5</v>
      </c>
      <c r="J23" s="142"/>
      <c r="K23" s="144">
        <v>19</v>
      </c>
      <c r="L23" s="27"/>
    </row>
    <row r="24" spans="1:12" ht="21.75" customHeight="1">
      <c r="A24" s="143" t="s">
        <v>115</v>
      </c>
      <c r="B24" s="140"/>
      <c r="C24" s="140"/>
      <c r="D24" s="140"/>
      <c r="E24" s="144">
        <v>3133</v>
      </c>
      <c r="F24" s="142"/>
      <c r="G24" s="144">
        <v>2248</v>
      </c>
      <c r="H24" s="142"/>
      <c r="I24" s="144">
        <v>57</v>
      </c>
      <c r="J24" s="142"/>
      <c r="K24" s="144">
        <v>0</v>
      </c>
      <c r="L24" s="27"/>
    </row>
    <row r="25" spans="1:12" ht="21.75" customHeight="1">
      <c r="A25" s="143" t="s">
        <v>168</v>
      </c>
      <c r="B25" s="140"/>
      <c r="C25" s="140"/>
      <c r="D25" s="140"/>
      <c r="E25" s="144">
        <v>-5</v>
      </c>
      <c r="F25" s="142"/>
      <c r="G25" s="144">
        <v>815</v>
      </c>
      <c r="H25" s="142"/>
      <c r="I25" s="144">
        <v>-12</v>
      </c>
      <c r="J25" s="142"/>
      <c r="K25" s="144">
        <v>815</v>
      </c>
      <c r="L25" s="27"/>
    </row>
    <row r="26" spans="1:12" ht="21.75" customHeight="1">
      <c r="A26" s="143" t="s">
        <v>151</v>
      </c>
      <c r="B26" s="140"/>
      <c r="C26" s="140"/>
      <c r="D26" s="140"/>
      <c r="E26" s="144">
        <v>1358</v>
      </c>
      <c r="F26" s="142"/>
      <c r="G26" s="144">
        <v>5638</v>
      </c>
      <c r="H26" s="142"/>
      <c r="I26" s="142">
        <v>1352</v>
      </c>
      <c r="J26" s="142"/>
      <c r="K26" s="144">
        <v>4481</v>
      </c>
      <c r="L26" s="27"/>
    </row>
    <row r="27" spans="1:12" ht="21.65" customHeight="1">
      <c r="A27" s="143" t="s">
        <v>152</v>
      </c>
      <c r="B27" s="140"/>
      <c r="C27" s="140"/>
      <c r="D27" s="140"/>
      <c r="E27" s="144">
        <v>-4778</v>
      </c>
      <c r="F27" s="142"/>
      <c r="G27" s="144">
        <v>-3903</v>
      </c>
      <c r="H27" s="142"/>
      <c r="I27" s="144">
        <v>0</v>
      </c>
      <c r="J27" s="142"/>
      <c r="K27" s="144">
        <v>0</v>
      </c>
      <c r="L27" s="27"/>
    </row>
    <row r="28" spans="1:12" ht="21.75" customHeight="1">
      <c r="A28" s="17" t="s">
        <v>107</v>
      </c>
      <c r="B28" s="140"/>
      <c r="C28" s="140"/>
      <c r="D28" s="140"/>
      <c r="E28" s="59">
        <v>-55</v>
      </c>
      <c r="F28" s="142"/>
      <c r="G28" s="59">
        <v>-294</v>
      </c>
      <c r="H28" s="142"/>
      <c r="I28" s="59">
        <v>-1999</v>
      </c>
      <c r="J28" s="142"/>
      <c r="K28" s="59">
        <v>-11468</v>
      </c>
      <c r="L28" s="27"/>
    </row>
    <row r="29" spans="1:12" ht="21.75" customHeight="1">
      <c r="A29" s="143"/>
      <c r="B29" s="140"/>
      <c r="C29" s="140"/>
      <c r="D29" s="140"/>
      <c r="E29" s="144">
        <f>SUM(E10:E28)</f>
        <v>68119</v>
      </c>
      <c r="F29" s="142"/>
      <c r="G29" s="144">
        <f>SUM(G10:G28)</f>
        <v>198784</v>
      </c>
      <c r="H29" s="142"/>
      <c r="I29" s="144">
        <f>SUM(I10:I28)</f>
        <v>88738</v>
      </c>
      <c r="J29" s="142"/>
      <c r="K29" s="144">
        <f>SUM(K10:K28)</f>
        <v>159594</v>
      </c>
      <c r="L29" s="27"/>
    </row>
    <row r="30" spans="1:12" ht="21.75" customHeight="1">
      <c r="A30" s="38" t="s">
        <v>113</v>
      </c>
      <c r="B30" s="140"/>
      <c r="C30" s="140"/>
      <c r="D30" s="140"/>
      <c r="E30" s="142"/>
      <c r="F30" s="142"/>
      <c r="G30" s="142"/>
      <c r="H30" s="142"/>
      <c r="I30" s="142"/>
      <c r="J30" s="142"/>
      <c r="K30" s="142"/>
      <c r="L30" s="27"/>
    </row>
    <row r="31" spans="1:12" ht="21.75" customHeight="1">
      <c r="A31" s="143" t="s">
        <v>75</v>
      </c>
      <c r="B31" s="140"/>
      <c r="C31" s="140"/>
      <c r="D31" s="140"/>
      <c r="E31" s="144">
        <v>6000</v>
      </c>
      <c r="F31" s="142"/>
      <c r="G31" s="144">
        <v>8042</v>
      </c>
      <c r="H31" s="142"/>
      <c r="I31" s="144">
        <v>4297</v>
      </c>
      <c r="J31" s="142"/>
      <c r="K31" s="144">
        <v>-1066</v>
      </c>
    </row>
    <row r="32" spans="1:12" ht="21.75" customHeight="1">
      <c r="A32" s="143" t="s">
        <v>61</v>
      </c>
      <c r="B32" s="140"/>
      <c r="C32" s="140"/>
      <c r="D32" s="140"/>
      <c r="E32" s="144">
        <v>1821</v>
      </c>
      <c r="F32" s="142"/>
      <c r="G32" s="144">
        <v>2529</v>
      </c>
      <c r="H32" s="142"/>
      <c r="I32" s="144">
        <v>1422</v>
      </c>
      <c r="J32" s="142"/>
      <c r="K32" s="144">
        <v>618</v>
      </c>
    </row>
    <row r="33" spans="1:12" ht="21.75" customHeight="1">
      <c r="A33" s="143" t="s">
        <v>76</v>
      </c>
      <c r="B33" s="140"/>
      <c r="C33" s="140"/>
      <c r="D33" s="140"/>
      <c r="E33" s="144">
        <v>317345</v>
      </c>
      <c r="F33" s="142"/>
      <c r="G33" s="144">
        <f>-286213+455670</f>
        <v>169457</v>
      </c>
      <c r="H33" s="142"/>
      <c r="I33" s="144">
        <v>312276</v>
      </c>
      <c r="J33" s="142"/>
      <c r="K33" s="144">
        <f>-286429+396114</f>
        <v>109685</v>
      </c>
    </row>
    <row r="34" spans="1:12" ht="21.75" customHeight="1">
      <c r="A34" s="29" t="s">
        <v>77</v>
      </c>
      <c r="E34" s="144">
        <v>12</v>
      </c>
      <c r="F34" s="142"/>
      <c r="G34" s="144">
        <v>57639</v>
      </c>
      <c r="H34" s="142"/>
      <c r="I34" s="144">
        <v>12</v>
      </c>
      <c r="J34" s="142"/>
      <c r="K34" s="144">
        <v>56438</v>
      </c>
    </row>
    <row r="35" spans="1:12" ht="21.75" customHeight="1">
      <c r="A35" s="143" t="s">
        <v>78</v>
      </c>
      <c r="B35" s="140"/>
      <c r="C35" s="140"/>
      <c r="D35" s="140"/>
      <c r="E35" s="144">
        <v>10326</v>
      </c>
      <c r="F35" s="142"/>
      <c r="G35" s="144">
        <v>12246</v>
      </c>
      <c r="H35" s="142"/>
      <c r="I35" s="144">
        <v>9326</v>
      </c>
      <c r="J35" s="142"/>
      <c r="K35" s="144">
        <v>11070</v>
      </c>
    </row>
    <row r="36" spans="1:12" ht="21.75" customHeight="1">
      <c r="A36" s="143" t="s">
        <v>16</v>
      </c>
      <c r="B36" s="140"/>
      <c r="C36" s="140"/>
      <c r="D36" s="140"/>
      <c r="E36" s="144">
        <v>4240</v>
      </c>
      <c r="F36" s="142"/>
      <c r="G36" s="144">
        <v>-3496</v>
      </c>
      <c r="H36" s="142"/>
      <c r="I36" s="144">
        <v>4188</v>
      </c>
      <c r="J36" s="142"/>
      <c r="K36" s="144">
        <v>-4193</v>
      </c>
    </row>
    <row r="37" spans="1:12" s="140" customFormat="1" ht="21.75" customHeight="1">
      <c r="A37" s="143" t="s">
        <v>79</v>
      </c>
      <c r="E37" s="144">
        <v>-1364</v>
      </c>
      <c r="F37" s="142"/>
      <c r="G37" s="144">
        <v>0</v>
      </c>
      <c r="H37" s="142"/>
      <c r="I37" s="144">
        <v>-1</v>
      </c>
      <c r="J37" s="142"/>
      <c r="K37" s="144">
        <v>0</v>
      </c>
    </row>
    <row r="38" spans="1:12" ht="21.75" customHeight="1">
      <c r="A38" s="143" t="s">
        <v>83</v>
      </c>
      <c r="B38" s="140"/>
      <c r="C38" s="140"/>
      <c r="D38" s="140"/>
      <c r="E38" s="144">
        <v>105</v>
      </c>
      <c r="F38" s="142"/>
      <c r="G38" s="144">
        <v>89</v>
      </c>
      <c r="H38" s="142"/>
      <c r="I38" s="144">
        <v>-5</v>
      </c>
      <c r="J38" s="142"/>
      <c r="K38" s="144">
        <v>51</v>
      </c>
    </row>
    <row r="39" spans="1:12" ht="21.75" customHeight="1">
      <c r="A39" s="143" t="s">
        <v>17</v>
      </c>
      <c r="B39" s="140"/>
      <c r="C39" s="140"/>
      <c r="D39" s="140"/>
      <c r="E39" s="144">
        <v>832</v>
      </c>
      <c r="F39" s="142"/>
      <c r="G39" s="144">
        <v>-1747</v>
      </c>
      <c r="H39" s="142"/>
      <c r="I39" s="144">
        <v>473</v>
      </c>
      <c r="J39" s="142"/>
      <c r="K39" s="144">
        <v>-1004</v>
      </c>
    </row>
    <row r="40" spans="1:12" ht="21.75" customHeight="1">
      <c r="A40" s="143" t="s">
        <v>86</v>
      </c>
      <c r="B40" s="140"/>
      <c r="C40" s="140"/>
      <c r="D40" s="140"/>
      <c r="E40" s="144">
        <v>-68823</v>
      </c>
      <c r="F40" s="142"/>
      <c r="G40" s="144">
        <v>-82746</v>
      </c>
      <c r="H40" s="142"/>
      <c r="I40" s="144">
        <v>-38476</v>
      </c>
      <c r="J40" s="142"/>
      <c r="K40" s="144">
        <v>-36862</v>
      </c>
      <c r="L40" s="220"/>
    </row>
    <row r="41" spans="1:12" ht="21.75" customHeight="1">
      <c r="A41" s="30" t="s">
        <v>88</v>
      </c>
      <c r="B41" s="140"/>
      <c r="C41" s="140"/>
      <c r="D41" s="140"/>
      <c r="E41" s="144">
        <v>-129466</v>
      </c>
      <c r="F41" s="142"/>
      <c r="G41" s="144">
        <v>-128805</v>
      </c>
      <c r="H41" s="142"/>
      <c r="I41" s="144">
        <v>-126478</v>
      </c>
      <c r="J41" s="142"/>
      <c r="K41" s="144">
        <v>-106475</v>
      </c>
    </row>
    <row r="42" spans="1:12" ht="21.75" customHeight="1">
      <c r="A42" s="143" t="s">
        <v>153</v>
      </c>
      <c r="B42" s="140"/>
      <c r="C42" s="140"/>
      <c r="D42" s="140"/>
      <c r="E42" s="144">
        <v>-106</v>
      </c>
      <c r="F42" s="142"/>
      <c r="G42" s="144">
        <v>-497</v>
      </c>
      <c r="H42" s="142"/>
      <c r="I42" s="144">
        <v>-106</v>
      </c>
      <c r="J42" s="142"/>
      <c r="K42" s="144">
        <v>-497</v>
      </c>
    </row>
    <row r="43" spans="1:12" ht="21.75" customHeight="1">
      <c r="A43" s="143" t="s">
        <v>18</v>
      </c>
      <c r="B43" s="140"/>
      <c r="C43" s="140"/>
      <c r="D43" s="140"/>
      <c r="E43" s="144">
        <v>-902</v>
      </c>
      <c r="F43" s="142"/>
      <c r="G43" s="144">
        <v>-25969</v>
      </c>
      <c r="H43" s="142"/>
      <c r="I43" s="144">
        <v>-553</v>
      </c>
      <c r="J43" s="142"/>
      <c r="K43" s="144">
        <v>-3201</v>
      </c>
    </row>
    <row r="44" spans="1:12" s="140" customFormat="1" ht="21.75" customHeight="1">
      <c r="A44" s="143" t="s">
        <v>180</v>
      </c>
      <c r="E44" s="144">
        <v>2053</v>
      </c>
      <c r="F44" s="142"/>
      <c r="G44" s="144">
        <v>-81</v>
      </c>
      <c r="H44" s="142"/>
      <c r="I44" s="144">
        <v>0</v>
      </c>
      <c r="J44" s="142"/>
      <c r="K44" s="144">
        <v>0</v>
      </c>
    </row>
    <row r="45" spans="1:12" ht="21.75" customHeight="1">
      <c r="A45" s="143" t="s">
        <v>116</v>
      </c>
      <c r="B45" s="140"/>
      <c r="C45" s="140"/>
      <c r="D45" s="140"/>
      <c r="E45" s="59">
        <v>794</v>
      </c>
      <c r="F45" s="142"/>
      <c r="G45" s="59">
        <v>-221</v>
      </c>
      <c r="H45" s="142"/>
      <c r="I45" s="59">
        <v>1438</v>
      </c>
      <c r="J45" s="142"/>
      <c r="K45" s="59">
        <v>-81</v>
      </c>
    </row>
    <row r="46" spans="1:12" ht="21.75" customHeight="1">
      <c r="A46" s="31" t="s">
        <v>205</v>
      </c>
      <c r="B46" s="140"/>
      <c r="C46" s="140"/>
      <c r="D46" s="140"/>
      <c r="E46" s="141">
        <f>SUM(E29:E45)</f>
        <v>210986</v>
      </c>
      <c r="F46" s="54"/>
      <c r="G46" s="141">
        <f>SUM(G29:G45)</f>
        <v>205224</v>
      </c>
      <c r="H46" s="142"/>
      <c r="I46" s="141">
        <f>SUM(I29:I45)</f>
        <v>256551</v>
      </c>
      <c r="J46" s="54"/>
      <c r="K46" s="141">
        <f>SUM(K29:K45)</f>
        <v>184077</v>
      </c>
      <c r="L46" s="27"/>
    </row>
    <row r="47" spans="1:12" ht="21.75" customHeight="1">
      <c r="A47" s="31" t="s">
        <v>154</v>
      </c>
      <c r="B47" s="140"/>
      <c r="C47" s="140"/>
      <c r="D47" s="140"/>
      <c r="E47" s="57">
        <v>-36837</v>
      </c>
      <c r="F47" s="142"/>
      <c r="G47" s="57">
        <v>-50078</v>
      </c>
      <c r="H47" s="142"/>
      <c r="I47" s="57">
        <v>-20001</v>
      </c>
      <c r="J47" s="142"/>
      <c r="K47" s="57">
        <v>-28317</v>
      </c>
      <c r="L47" s="27"/>
    </row>
    <row r="48" spans="1:12" ht="21.75" customHeight="1">
      <c r="A48" s="29" t="s">
        <v>155</v>
      </c>
      <c r="E48" s="57">
        <v>-5647</v>
      </c>
      <c r="F48" s="142"/>
      <c r="G48" s="57">
        <v>-7241</v>
      </c>
      <c r="H48" s="142"/>
      <c r="I48" s="57">
        <v>-7096</v>
      </c>
      <c r="J48" s="142"/>
      <c r="K48" s="57">
        <v>-6509</v>
      </c>
      <c r="L48" s="27"/>
    </row>
    <row r="49" spans="1:12" ht="21.75" customHeight="1">
      <c r="A49" s="26" t="s">
        <v>206</v>
      </c>
      <c r="E49" s="56">
        <f>SUM(E46:E48)</f>
        <v>168502</v>
      </c>
      <c r="F49" s="142"/>
      <c r="G49" s="56">
        <f>SUM(G46:G48)</f>
        <v>147905</v>
      </c>
      <c r="H49" s="142"/>
      <c r="I49" s="56">
        <f>SUM(I46:I48)</f>
        <v>229454</v>
      </c>
      <c r="J49" s="142"/>
      <c r="K49" s="56">
        <f>SUM(K46:K48)</f>
        <v>149251</v>
      </c>
      <c r="L49" s="27"/>
    </row>
    <row r="50" spans="1:12" ht="21.75" customHeight="1">
      <c r="A50" s="23" t="s">
        <v>55</v>
      </c>
      <c r="B50" s="23"/>
      <c r="C50" s="23"/>
      <c r="D50" s="23"/>
      <c r="E50" s="23"/>
      <c r="F50" s="23"/>
      <c r="G50" s="24"/>
      <c r="I50" s="23"/>
      <c r="J50" s="23"/>
      <c r="K50" s="23"/>
      <c r="L50" s="27"/>
    </row>
    <row r="51" spans="1:12" ht="21.75" customHeight="1">
      <c r="A51" s="23" t="s">
        <v>136</v>
      </c>
      <c r="B51" s="23"/>
      <c r="C51" s="23"/>
      <c r="D51" s="23"/>
      <c r="E51" s="23"/>
      <c r="F51" s="23"/>
      <c r="G51" s="24"/>
      <c r="I51" s="23"/>
      <c r="J51" s="23"/>
      <c r="K51" s="23"/>
      <c r="L51" s="27"/>
    </row>
    <row r="52" spans="1:12" ht="21.75" customHeight="1">
      <c r="A52" s="23"/>
      <c r="B52" s="23"/>
      <c r="C52" s="23"/>
      <c r="D52" s="23"/>
      <c r="E52" s="246" t="s">
        <v>25</v>
      </c>
      <c r="F52" s="246"/>
      <c r="G52" s="246"/>
      <c r="H52" s="221"/>
      <c r="I52" s="247" t="s">
        <v>26</v>
      </c>
      <c r="J52" s="247"/>
      <c r="K52" s="247"/>
      <c r="L52" s="27"/>
    </row>
    <row r="53" spans="1:12" ht="21.75" customHeight="1">
      <c r="A53" s="23"/>
      <c r="B53" s="23"/>
      <c r="C53" s="23"/>
      <c r="D53" s="23"/>
      <c r="E53" s="250" t="s">
        <v>185</v>
      </c>
      <c r="F53" s="250"/>
      <c r="G53" s="250"/>
      <c r="H53" s="222"/>
      <c r="I53" s="256" t="s">
        <v>185</v>
      </c>
      <c r="J53" s="256"/>
      <c r="K53" s="256"/>
      <c r="L53" s="27"/>
    </row>
    <row r="54" spans="1:12" ht="21.75" customHeight="1">
      <c r="E54" s="250" t="s">
        <v>184</v>
      </c>
      <c r="F54" s="250"/>
      <c r="G54" s="250"/>
      <c r="H54" s="222"/>
      <c r="I54" s="256" t="s">
        <v>184</v>
      </c>
      <c r="J54" s="256"/>
      <c r="K54" s="256"/>
      <c r="L54" s="27"/>
    </row>
    <row r="55" spans="1:12" ht="21.75" customHeight="1">
      <c r="E55" s="19">
        <v>2564</v>
      </c>
      <c r="F55" s="22"/>
      <c r="G55" s="148">
        <v>2563</v>
      </c>
      <c r="H55" s="223"/>
      <c r="I55" s="148">
        <v>2564</v>
      </c>
      <c r="J55" s="223"/>
      <c r="K55" s="148">
        <v>2563</v>
      </c>
      <c r="L55" s="27"/>
    </row>
    <row r="56" spans="1:12" s="32" customFormat="1" ht="21.75" customHeight="1">
      <c r="A56" s="143"/>
      <c r="C56" s="33"/>
      <c r="D56" s="34"/>
      <c r="E56" s="257" t="s">
        <v>74</v>
      </c>
      <c r="F56" s="257"/>
      <c r="G56" s="257"/>
      <c r="H56" s="257"/>
      <c r="I56" s="257"/>
      <c r="J56" s="257"/>
      <c r="K56" s="257"/>
      <c r="L56" s="27"/>
    </row>
    <row r="57" spans="1:12" ht="21.75" customHeight="1">
      <c r="A57" s="37" t="s">
        <v>28</v>
      </c>
      <c r="B57" s="140"/>
      <c r="C57" s="140"/>
      <c r="D57" s="140"/>
      <c r="E57" s="27"/>
      <c r="F57" s="27"/>
      <c r="G57" s="28"/>
      <c r="I57" s="27"/>
      <c r="J57" s="27"/>
      <c r="K57" s="27"/>
      <c r="L57" s="27"/>
    </row>
    <row r="58" spans="1:12" ht="21.75" customHeight="1">
      <c r="A58" s="143" t="s">
        <v>183</v>
      </c>
      <c r="B58" s="140"/>
      <c r="C58" s="140"/>
      <c r="D58" s="140"/>
      <c r="E58" s="144">
        <v>0</v>
      </c>
      <c r="F58" s="54"/>
      <c r="G58" s="144">
        <v>0</v>
      </c>
      <c r="H58" s="54"/>
      <c r="I58" s="144">
        <v>-77440</v>
      </c>
      <c r="J58" s="54"/>
      <c r="K58" s="144">
        <v>-60400</v>
      </c>
      <c r="L58" s="27"/>
    </row>
    <row r="59" spans="1:12" ht="21.75" customHeight="1">
      <c r="A59" s="143" t="s">
        <v>176</v>
      </c>
      <c r="B59" s="140"/>
      <c r="C59" s="140"/>
      <c r="D59" s="140"/>
      <c r="E59" s="144">
        <v>0</v>
      </c>
      <c r="F59" s="54"/>
      <c r="G59" s="144">
        <v>0</v>
      </c>
      <c r="H59" s="54"/>
      <c r="I59" s="144">
        <v>29200</v>
      </c>
      <c r="J59" s="54"/>
      <c r="K59" s="144">
        <v>123100</v>
      </c>
      <c r="L59" s="27"/>
    </row>
    <row r="60" spans="1:12" ht="21.75" customHeight="1">
      <c r="A60" s="143" t="s">
        <v>173</v>
      </c>
      <c r="B60" s="140"/>
      <c r="C60" s="140"/>
      <c r="D60" s="140"/>
      <c r="E60" s="144">
        <v>60197</v>
      </c>
      <c r="F60" s="54"/>
      <c r="G60" s="144">
        <v>224527</v>
      </c>
      <c r="H60" s="54"/>
      <c r="I60" s="144">
        <v>60056</v>
      </c>
      <c r="J60" s="54"/>
      <c r="K60" s="144">
        <v>224527</v>
      </c>
      <c r="L60" s="27"/>
    </row>
    <row r="61" spans="1:12" ht="21.75" customHeight="1">
      <c r="A61" s="143" t="s">
        <v>174</v>
      </c>
      <c r="B61" s="140"/>
      <c r="C61" s="140"/>
      <c r="D61" s="140"/>
      <c r="E61" s="144">
        <v>0</v>
      </c>
      <c r="F61" s="54"/>
      <c r="G61" s="144">
        <v>28924</v>
      </c>
      <c r="H61" s="54"/>
      <c r="I61" s="144">
        <v>0</v>
      </c>
      <c r="J61" s="54"/>
      <c r="K61" s="144">
        <v>28924</v>
      </c>
      <c r="L61" s="27"/>
    </row>
    <row r="62" spans="1:12" ht="21.75" customHeight="1">
      <c r="A62" s="143" t="s">
        <v>175</v>
      </c>
      <c r="B62" s="140"/>
      <c r="C62" s="140"/>
      <c r="D62" s="140"/>
      <c r="E62" s="144">
        <v>0</v>
      </c>
      <c r="F62" s="54"/>
      <c r="G62" s="144">
        <v>-195000</v>
      </c>
      <c r="H62" s="54"/>
      <c r="I62" s="144">
        <v>0</v>
      </c>
      <c r="J62" s="54"/>
      <c r="K62" s="144">
        <v>-195000</v>
      </c>
      <c r="L62" s="27"/>
    </row>
    <row r="63" spans="1:12" ht="21.75" customHeight="1">
      <c r="A63" s="143" t="s">
        <v>117</v>
      </c>
      <c r="B63" s="140"/>
      <c r="C63" s="140"/>
      <c r="D63" s="140"/>
      <c r="E63" s="144">
        <v>0</v>
      </c>
      <c r="F63" s="55"/>
      <c r="G63" s="144">
        <v>-90000</v>
      </c>
      <c r="H63" s="55"/>
      <c r="I63" s="144">
        <v>0</v>
      </c>
      <c r="J63" s="55"/>
      <c r="K63" s="144">
        <v>-90000</v>
      </c>
      <c r="L63" s="27"/>
    </row>
    <row r="64" spans="1:12" ht="21.75" customHeight="1">
      <c r="A64" s="143" t="s">
        <v>156</v>
      </c>
      <c r="B64" s="140"/>
      <c r="C64" s="140"/>
      <c r="D64" s="140"/>
      <c r="E64" s="144">
        <v>-70709</v>
      </c>
      <c r="F64" s="54"/>
      <c r="G64" s="144">
        <v>-75744</v>
      </c>
      <c r="H64" s="54"/>
      <c r="I64" s="144">
        <v>-52915</v>
      </c>
      <c r="J64" s="54"/>
      <c r="K64" s="144">
        <v>-56651</v>
      </c>
      <c r="L64" s="27"/>
    </row>
    <row r="65" spans="1:12" ht="21.75" customHeight="1">
      <c r="A65" s="143" t="s">
        <v>118</v>
      </c>
      <c r="B65" s="140"/>
      <c r="C65" s="140"/>
      <c r="D65" s="140"/>
      <c r="E65" s="144">
        <v>0</v>
      </c>
      <c r="F65" s="54"/>
      <c r="G65" s="144">
        <v>-360</v>
      </c>
      <c r="H65" s="144"/>
      <c r="I65" s="144">
        <v>0</v>
      </c>
      <c r="J65" s="54"/>
      <c r="K65" s="144">
        <v>0</v>
      </c>
      <c r="L65" s="27"/>
    </row>
    <row r="66" spans="1:12" ht="21.75" customHeight="1">
      <c r="A66" s="143" t="s">
        <v>157</v>
      </c>
      <c r="B66" s="140"/>
      <c r="C66" s="140"/>
      <c r="D66" s="140"/>
      <c r="E66" s="144">
        <v>-208</v>
      </c>
      <c r="F66" s="54"/>
      <c r="G66" s="144">
        <v>-191</v>
      </c>
      <c r="H66" s="54"/>
      <c r="I66" s="144">
        <v>-47</v>
      </c>
      <c r="J66" s="54"/>
      <c r="K66" s="144">
        <v>-7</v>
      </c>
      <c r="L66" s="27"/>
    </row>
    <row r="67" spans="1:12" ht="21.75" customHeight="1">
      <c r="A67" s="143" t="s">
        <v>158</v>
      </c>
      <c r="B67" s="140"/>
      <c r="C67" s="140"/>
      <c r="D67" s="140"/>
      <c r="E67" s="54">
        <v>333</v>
      </c>
      <c r="F67" s="142"/>
      <c r="G67" s="54">
        <v>125</v>
      </c>
      <c r="H67" s="142"/>
      <c r="I67" s="54">
        <v>50</v>
      </c>
      <c r="J67" s="142"/>
      <c r="K67" s="54">
        <v>400</v>
      </c>
      <c r="L67" s="27"/>
    </row>
    <row r="68" spans="1:12" ht="21.75" customHeight="1">
      <c r="A68" s="143" t="s">
        <v>24</v>
      </c>
      <c r="B68" s="140"/>
      <c r="C68" s="140"/>
      <c r="D68" s="140"/>
      <c r="E68" s="144">
        <v>55</v>
      </c>
      <c r="F68" s="55"/>
      <c r="G68" s="144">
        <v>208</v>
      </c>
      <c r="H68" s="55"/>
      <c r="I68" s="144">
        <v>223</v>
      </c>
      <c r="J68" s="55"/>
      <c r="K68" s="144">
        <v>2600</v>
      </c>
      <c r="L68" s="27"/>
    </row>
    <row r="69" spans="1:12" ht="21.75" customHeight="1">
      <c r="A69" s="26" t="s">
        <v>207</v>
      </c>
      <c r="B69" s="140"/>
      <c r="C69" s="140"/>
      <c r="D69" s="140"/>
      <c r="E69" s="56">
        <f>SUM(E58:E68)</f>
        <v>-10332</v>
      </c>
      <c r="F69" s="142"/>
      <c r="G69" s="56">
        <f>SUM(G58:G68)</f>
        <v>-107511</v>
      </c>
      <c r="H69" s="142"/>
      <c r="I69" s="56">
        <f>SUM(I58:I68)</f>
        <v>-40873</v>
      </c>
      <c r="J69" s="142"/>
      <c r="K69" s="56">
        <f>SUM(K58:K68)</f>
        <v>-22507</v>
      </c>
      <c r="L69" s="27"/>
    </row>
    <row r="70" spans="1:12" ht="21.75" customHeight="1">
      <c r="A70" s="26"/>
      <c r="B70" s="140"/>
      <c r="C70" s="140"/>
      <c r="D70" s="140"/>
      <c r="E70" s="54"/>
      <c r="F70" s="142"/>
      <c r="G70" s="54"/>
      <c r="H70" s="142"/>
      <c r="I70" s="54"/>
      <c r="J70" s="142"/>
      <c r="K70" s="54"/>
      <c r="L70" s="27"/>
    </row>
    <row r="71" spans="1:12" ht="21.75" customHeight="1">
      <c r="A71" s="37" t="s">
        <v>29</v>
      </c>
      <c r="B71" s="140"/>
      <c r="C71" s="140"/>
      <c r="D71" s="140"/>
      <c r="E71" s="54"/>
      <c r="F71" s="142"/>
      <c r="G71" s="54"/>
      <c r="H71" s="142"/>
      <c r="I71" s="54"/>
      <c r="J71" s="142"/>
      <c r="K71" s="54"/>
      <c r="L71" s="27"/>
    </row>
    <row r="72" spans="1:12" ht="21.75" customHeight="1">
      <c r="A72" s="143" t="s">
        <v>119</v>
      </c>
      <c r="B72" s="140"/>
      <c r="C72" s="140"/>
      <c r="D72" s="140"/>
      <c r="E72" s="144">
        <v>131118</v>
      </c>
      <c r="F72" s="54"/>
      <c r="G72" s="144">
        <v>172745</v>
      </c>
      <c r="H72" s="54"/>
      <c r="I72" s="144">
        <v>99962</v>
      </c>
      <c r="J72" s="54"/>
      <c r="K72" s="144">
        <v>93249</v>
      </c>
      <c r="L72" s="27"/>
    </row>
    <row r="73" spans="1:12" ht="21.75" customHeight="1">
      <c r="A73" s="143" t="s">
        <v>171</v>
      </c>
      <c r="B73" s="140"/>
      <c r="C73" s="140"/>
      <c r="D73" s="140"/>
      <c r="E73" s="144">
        <v>0</v>
      </c>
      <c r="F73" s="54"/>
      <c r="G73" s="144">
        <v>0</v>
      </c>
      <c r="H73" s="54"/>
      <c r="I73" s="144">
        <v>14000</v>
      </c>
      <c r="J73" s="54"/>
      <c r="K73" s="144">
        <v>0</v>
      </c>
      <c r="L73" s="27"/>
    </row>
    <row r="74" spans="1:12" ht="21.75" customHeight="1">
      <c r="A74" s="143" t="s">
        <v>172</v>
      </c>
      <c r="B74" s="140"/>
      <c r="C74" s="140"/>
      <c r="D74" s="140"/>
      <c r="E74" s="144">
        <v>0</v>
      </c>
      <c r="F74" s="54"/>
      <c r="G74" s="144">
        <v>0</v>
      </c>
      <c r="H74" s="54"/>
      <c r="I74" s="144">
        <v>-11900</v>
      </c>
      <c r="J74" s="54"/>
      <c r="K74" s="144">
        <v>0</v>
      </c>
      <c r="L74" s="27"/>
    </row>
    <row r="75" spans="1:12" ht="21.75" customHeight="1">
      <c r="A75" s="143" t="s">
        <v>159</v>
      </c>
      <c r="B75" s="140"/>
      <c r="C75" s="140"/>
      <c r="D75" s="140"/>
      <c r="E75" s="144">
        <v>31600</v>
      </c>
      <c r="F75" s="54"/>
      <c r="G75" s="144">
        <f>265955-70</f>
        <v>265885</v>
      </c>
      <c r="H75" s="54"/>
      <c r="I75" s="144">
        <v>31600</v>
      </c>
      <c r="J75" s="54"/>
      <c r="K75" s="144">
        <v>239885</v>
      </c>
      <c r="L75" s="27"/>
    </row>
    <row r="76" spans="1:12" ht="21.75" customHeight="1">
      <c r="A76" s="143" t="s">
        <v>160</v>
      </c>
      <c r="B76" s="140"/>
      <c r="C76" s="140"/>
      <c r="D76" s="140"/>
      <c r="E76" s="144">
        <v>-318251</v>
      </c>
      <c r="F76" s="54"/>
      <c r="G76" s="144">
        <v>-397128</v>
      </c>
      <c r="H76" s="54"/>
      <c r="I76" s="144">
        <v>-317669</v>
      </c>
      <c r="J76" s="54"/>
      <c r="K76" s="144">
        <v>-369628</v>
      </c>
      <c r="L76" s="27"/>
    </row>
    <row r="77" spans="1:12" s="140" customFormat="1" ht="21.75" customHeight="1">
      <c r="A77" s="143" t="s">
        <v>161</v>
      </c>
      <c r="E77" s="54">
        <v>-11405</v>
      </c>
      <c r="F77" s="54"/>
      <c r="G77" s="144">
        <v>-8306</v>
      </c>
      <c r="H77" s="54"/>
      <c r="I77" s="54">
        <v>-4986</v>
      </c>
      <c r="J77" s="54"/>
      <c r="K77" s="144">
        <v>-3707</v>
      </c>
      <c r="L77" s="27"/>
    </row>
    <row r="78" spans="1:12" ht="21.75" customHeight="1">
      <c r="A78" s="143" t="s">
        <v>198</v>
      </c>
      <c r="B78" s="140"/>
      <c r="C78" s="140"/>
      <c r="D78" s="140"/>
      <c r="E78" s="144">
        <v>-31968</v>
      </c>
      <c r="F78" s="54"/>
      <c r="G78" s="54">
        <v>-31966</v>
      </c>
      <c r="H78" s="54"/>
      <c r="I78" s="54">
        <v>-31968</v>
      </c>
      <c r="J78" s="54"/>
      <c r="K78" s="54">
        <v>-31966</v>
      </c>
      <c r="L78" s="27"/>
    </row>
    <row r="79" spans="1:12" ht="21.75" customHeight="1">
      <c r="A79" s="26" t="s">
        <v>120</v>
      </c>
      <c r="B79" s="140"/>
      <c r="C79" s="140"/>
      <c r="D79" s="140"/>
      <c r="E79" s="56">
        <f>SUM(E72:E78)</f>
        <v>-198906</v>
      </c>
      <c r="F79" s="142"/>
      <c r="G79" s="56">
        <f>SUM(G72:G78)</f>
        <v>1230</v>
      </c>
      <c r="H79" s="142"/>
      <c r="I79" s="56">
        <f>SUM(I72:I78)</f>
        <v>-220961</v>
      </c>
      <c r="J79" s="142"/>
      <c r="K79" s="56">
        <f>SUM(K72:K78)</f>
        <v>-72167</v>
      </c>
      <c r="L79" s="27"/>
    </row>
    <row r="80" spans="1:12" ht="21.75" customHeight="1">
      <c r="A80" s="26"/>
      <c r="B80" s="140"/>
      <c r="C80" s="140"/>
      <c r="D80" s="140"/>
      <c r="E80" s="54"/>
      <c r="F80" s="142"/>
      <c r="G80" s="54"/>
      <c r="H80" s="142"/>
      <c r="I80" s="54"/>
      <c r="J80" s="142"/>
      <c r="K80" s="54"/>
      <c r="L80" s="27"/>
    </row>
    <row r="81" spans="1:38" ht="21.75" customHeight="1">
      <c r="A81" s="26" t="s">
        <v>121</v>
      </c>
      <c r="B81" s="140"/>
      <c r="C81" s="140"/>
      <c r="D81" s="140"/>
      <c r="E81" s="142">
        <f>SUM(E49,E69,E79)</f>
        <v>-40736</v>
      </c>
      <c r="F81" s="142"/>
      <c r="G81" s="142">
        <f>SUM(G49,G69,G79)</f>
        <v>41624</v>
      </c>
      <c r="H81" s="142"/>
      <c r="I81" s="142">
        <f>SUM(I49,I69,I79)</f>
        <v>-32380</v>
      </c>
      <c r="J81" s="142"/>
      <c r="K81" s="142">
        <f>SUM(K49,K69,K79)</f>
        <v>54577</v>
      </c>
      <c r="L81" s="27"/>
    </row>
    <row r="82" spans="1:38" ht="21.75" customHeight="1">
      <c r="A82" s="143" t="s">
        <v>122</v>
      </c>
      <c r="B82" s="140"/>
      <c r="C82" s="140"/>
      <c r="D82" s="140"/>
      <c r="E82" s="142">
        <f>'BS 3-5'!F10</f>
        <v>69832</v>
      </c>
      <c r="F82" s="142"/>
      <c r="G82" s="142">
        <v>88223</v>
      </c>
      <c r="H82" s="142"/>
      <c r="I82" s="142">
        <f>'BS 3-5'!J10</f>
        <v>48239</v>
      </c>
      <c r="J82" s="142"/>
      <c r="K82" s="142">
        <v>54672</v>
      </c>
      <c r="L82" s="27"/>
    </row>
    <row r="83" spans="1:38" ht="21.75" customHeight="1" thickBot="1">
      <c r="A83" s="26" t="s">
        <v>199</v>
      </c>
      <c r="B83" s="140"/>
      <c r="C83" s="140"/>
      <c r="D83" s="140"/>
      <c r="E83" s="58">
        <f>SUM(E81:E82)</f>
        <v>29096</v>
      </c>
      <c r="F83" s="142"/>
      <c r="G83" s="58">
        <f>SUM(G81:G82)</f>
        <v>129847</v>
      </c>
      <c r="H83" s="142"/>
      <c r="I83" s="58">
        <f>SUM(I81:I82)</f>
        <v>15859</v>
      </c>
      <c r="J83" s="142"/>
      <c r="K83" s="58">
        <f>SUM(K81:K82)</f>
        <v>109249</v>
      </c>
      <c r="L83" s="27"/>
    </row>
    <row r="84" spans="1:38" ht="21.75" customHeight="1" thickTop="1">
      <c r="A84" s="143"/>
      <c r="B84" s="140"/>
      <c r="C84" s="140"/>
      <c r="D84" s="140"/>
      <c r="E84" s="142"/>
      <c r="F84" s="142"/>
      <c r="G84" s="142"/>
      <c r="H84" s="142"/>
      <c r="I84" s="142"/>
      <c r="J84" s="142"/>
      <c r="K84" s="142"/>
      <c r="L84" s="27"/>
    </row>
    <row r="85" spans="1:38" ht="21.75" customHeight="1">
      <c r="A85" s="37" t="s">
        <v>51</v>
      </c>
      <c r="B85" s="140"/>
      <c r="C85" s="140"/>
      <c r="D85" s="140"/>
      <c r="E85" s="142"/>
      <c r="F85" s="142"/>
      <c r="G85" s="142"/>
      <c r="H85" s="142"/>
      <c r="I85" s="142"/>
      <c r="J85" s="142"/>
      <c r="K85" s="142"/>
      <c r="L85" s="27"/>
    </row>
    <row r="86" spans="1:38" ht="24.75" customHeight="1">
      <c r="A86" s="143" t="s">
        <v>145</v>
      </c>
      <c r="B86" s="140"/>
      <c r="C86" s="140"/>
      <c r="D86" s="140"/>
      <c r="E86" s="144">
        <v>-20196</v>
      </c>
      <c r="F86" s="142"/>
      <c r="G86" s="142">
        <v>17970</v>
      </c>
      <c r="H86" s="142"/>
      <c r="I86" s="144">
        <v>-21184</v>
      </c>
      <c r="J86" s="142"/>
      <c r="K86" s="142">
        <v>14163</v>
      </c>
      <c r="L86" s="27"/>
    </row>
    <row r="87" spans="1:38" ht="24.75" customHeight="1">
      <c r="A87" s="143" t="s">
        <v>123</v>
      </c>
      <c r="B87" s="140"/>
      <c r="C87" s="140"/>
      <c r="D87" s="140"/>
      <c r="E87" s="144">
        <v>0</v>
      </c>
      <c r="F87" s="142"/>
      <c r="G87" s="142">
        <v>479</v>
      </c>
      <c r="H87" s="142"/>
      <c r="I87" s="144">
        <v>0</v>
      </c>
      <c r="J87" s="142"/>
      <c r="K87" s="142">
        <v>0</v>
      </c>
      <c r="L87" s="27"/>
    </row>
    <row r="88" spans="1:38" ht="21.75" customHeight="1">
      <c r="A88" s="143" t="s">
        <v>124</v>
      </c>
      <c r="B88" s="140"/>
      <c r="C88" s="140"/>
      <c r="D88" s="140"/>
      <c r="E88" s="144">
        <v>5232</v>
      </c>
      <c r="F88" s="142"/>
      <c r="G88" s="142">
        <v>1443</v>
      </c>
      <c r="H88" s="142"/>
      <c r="I88" s="144">
        <v>5232</v>
      </c>
      <c r="J88" s="142"/>
      <c r="K88" s="142">
        <v>1438</v>
      </c>
      <c r="L88" s="27"/>
    </row>
    <row r="89" spans="1:38" ht="21.75" customHeight="1">
      <c r="A89" s="143" t="s">
        <v>178</v>
      </c>
      <c r="B89" s="140"/>
      <c r="C89" s="140"/>
      <c r="D89" s="140"/>
      <c r="E89" s="144">
        <v>1307</v>
      </c>
      <c r="F89" s="142"/>
      <c r="G89" s="142">
        <v>9894</v>
      </c>
      <c r="H89" s="142"/>
      <c r="I89" s="144">
        <v>1307</v>
      </c>
      <c r="J89" s="142"/>
      <c r="K89" s="142">
        <v>9894</v>
      </c>
      <c r="L89" s="27"/>
    </row>
    <row r="90" spans="1:38" s="140" customFormat="1" ht="21.75" customHeight="1">
      <c r="A90" s="143" t="s">
        <v>200</v>
      </c>
      <c r="E90" s="144">
        <v>402</v>
      </c>
      <c r="F90" s="142"/>
      <c r="G90" s="142">
        <v>22742</v>
      </c>
      <c r="H90" s="142"/>
      <c r="I90" s="144">
        <v>0</v>
      </c>
      <c r="J90" s="142"/>
      <c r="K90" s="142">
        <v>22742</v>
      </c>
      <c r="L90" s="27"/>
    </row>
    <row r="91" spans="1:38" ht="21.75" customHeight="1">
      <c r="A91" s="143" t="s">
        <v>125</v>
      </c>
      <c r="B91" s="140"/>
      <c r="C91" s="140"/>
      <c r="D91" s="140"/>
      <c r="E91" s="144">
        <v>472</v>
      </c>
      <c r="F91" s="142"/>
      <c r="G91" s="142">
        <v>229</v>
      </c>
      <c r="H91" s="142"/>
      <c r="I91" s="144">
        <v>252</v>
      </c>
      <c r="J91" s="142"/>
      <c r="K91" s="142">
        <v>0</v>
      </c>
      <c r="L91" s="27"/>
    </row>
    <row r="92" spans="1:38" s="140" customFormat="1" ht="21.75" customHeight="1">
      <c r="A92" s="143" t="s">
        <v>164</v>
      </c>
      <c r="E92" s="144">
        <v>3050</v>
      </c>
      <c r="F92" s="142"/>
      <c r="G92" s="142">
        <v>3023</v>
      </c>
      <c r="H92" s="142"/>
      <c r="I92" s="144">
        <v>566</v>
      </c>
      <c r="J92" s="142"/>
      <c r="K92" s="142">
        <v>967</v>
      </c>
      <c r="L92" s="27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</row>
    <row r="93" spans="1:38" s="140" customFormat="1" ht="21.75" customHeight="1">
      <c r="A93" s="143" t="s">
        <v>201</v>
      </c>
      <c r="E93" s="144">
        <v>0</v>
      </c>
      <c r="F93" s="142"/>
      <c r="G93" s="142">
        <v>2</v>
      </c>
      <c r="H93" s="142"/>
      <c r="I93" s="144">
        <v>0</v>
      </c>
      <c r="J93" s="142"/>
      <c r="K93" s="142">
        <v>2</v>
      </c>
      <c r="L93" s="27"/>
    </row>
    <row r="95" spans="1:38" ht="21.75" customHeight="1">
      <c r="A95" s="143"/>
      <c r="B95" s="140"/>
      <c r="C95" s="140"/>
      <c r="D95" s="140"/>
      <c r="E95" s="27"/>
      <c r="F95" s="27"/>
      <c r="G95" s="28"/>
      <c r="I95" s="27"/>
      <c r="J95" s="27"/>
      <c r="K95" s="27"/>
    </row>
    <row r="96" spans="1:38" ht="21.75" customHeight="1">
      <c r="A96" s="143"/>
      <c r="B96" s="140"/>
      <c r="C96" s="140"/>
      <c r="D96" s="140"/>
      <c r="E96" s="27"/>
      <c r="F96" s="27"/>
      <c r="G96" s="28"/>
      <c r="I96" s="27"/>
      <c r="J96" s="27"/>
      <c r="K96" s="27"/>
    </row>
    <row r="97" spans="1:12" ht="21.75" customHeight="1">
      <c r="E97" s="27">
        <f>'BS 3-5'!D10-'CF 12-13'!E83</f>
        <v>0</v>
      </c>
      <c r="F97" s="27"/>
      <c r="G97" s="27"/>
      <c r="I97" s="27">
        <f>'BS 3-5'!H10-'CF 12-13'!I83</f>
        <v>0</v>
      </c>
      <c r="J97" s="27"/>
      <c r="K97" s="27"/>
    </row>
    <row r="98" spans="1:12" ht="21.75" customHeight="1">
      <c r="E98" s="27"/>
      <c r="F98" s="27"/>
      <c r="G98" s="28"/>
      <c r="I98" s="27"/>
      <c r="J98" s="27"/>
      <c r="K98" s="27"/>
    </row>
    <row r="101" spans="1:12" s="140" customFormat="1" ht="24.75" customHeight="1">
      <c r="A101" s="143"/>
      <c r="E101" s="186"/>
      <c r="F101" s="142"/>
      <c r="G101" s="142"/>
      <c r="H101" s="142"/>
      <c r="I101" s="144"/>
      <c r="J101" s="142"/>
      <c r="K101" s="142"/>
      <c r="L101" s="27"/>
    </row>
    <row r="102" spans="1:12" ht="21.75" customHeight="1">
      <c r="A102" s="143"/>
      <c r="B102" s="140"/>
      <c r="C102" s="140"/>
      <c r="D102" s="140"/>
      <c r="E102" s="186"/>
      <c r="F102" s="142"/>
      <c r="G102" s="144"/>
      <c r="H102" s="142"/>
      <c r="I102" s="144"/>
      <c r="J102" s="142"/>
      <c r="K102" s="144"/>
      <c r="L102" s="27"/>
    </row>
  </sheetData>
  <mergeCells count="14">
    <mergeCell ref="E4:G4"/>
    <mergeCell ref="I4:K4"/>
    <mergeCell ref="E5:G5"/>
    <mergeCell ref="I5:K5"/>
    <mergeCell ref="E6:G6"/>
    <mergeCell ref="I6:K6"/>
    <mergeCell ref="E54:G54"/>
    <mergeCell ref="I54:K54"/>
    <mergeCell ref="E56:K56"/>
    <mergeCell ref="E8:K8"/>
    <mergeCell ref="E52:G52"/>
    <mergeCell ref="I52:K52"/>
    <mergeCell ref="E53:G53"/>
    <mergeCell ref="I53:K53"/>
  </mergeCells>
  <pageMargins left="0.8" right="0.8" top="0.48" bottom="0.5" header="0.5" footer="0.5"/>
  <pageSetup paperSize="9" scale="69" firstPageNumber="12" orientation="portrait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&amp;"BrowalliaUPC,Regular"
&amp;C&amp;"Angsana New,Regular"&amp;P</oddFooter>
  </headerFooter>
  <rowBreaks count="1" manualBreakCount="1">
    <brk id="4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14441-FA36-402D-B23E-C1F0F607D21D}">
  <sheetPr>
    <tabColor rgb="FF7030A0"/>
  </sheetPr>
  <dimension ref="A1:S44"/>
  <sheetViews>
    <sheetView showGridLines="0" view="pageBreakPreview" zoomScaleNormal="85" zoomScaleSheetLayoutView="100" workbookViewId="0">
      <selection activeCell="R18" sqref="R18"/>
    </sheetView>
  </sheetViews>
  <sheetFormatPr defaultColWidth="8" defaultRowHeight="24" customHeight="1"/>
  <cols>
    <col min="1" max="1" width="9.54296875" style="190" customWidth="1"/>
    <col min="2" max="2" width="10.453125" style="190" customWidth="1"/>
    <col min="3" max="3" width="21" style="190" customWidth="1"/>
    <col min="4" max="4" width="3.90625" style="190" customWidth="1"/>
    <col min="5" max="5" width="9.54296875" style="190" customWidth="1"/>
    <col min="6" max="6" width="14" style="218" bestFit="1" customWidth="1"/>
    <col min="7" max="7" width="1.453125" style="218" customWidth="1"/>
    <col min="8" max="8" width="12.54296875" style="218" customWidth="1"/>
    <col min="9" max="9" width="1.453125" style="190" customWidth="1"/>
    <col min="10" max="10" width="12.54296875" style="218" customWidth="1"/>
    <col min="11" max="11" width="1.453125" style="218" customWidth="1"/>
    <col min="12" max="12" width="12.54296875" style="218" customWidth="1"/>
    <col min="13" max="13" width="1.453125" style="190" customWidth="1"/>
    <col min="20" max="16384" width="8" style="190"/>
  </cols>
  <sheetData>
    <row r="1" spans="1:12" ht="24" customHeight="1">
      <c r="A1" s="188" t="s">
        <v>55</v>
      </c>
      <c r="B1" s="189"/>
      <c r="C1" s="189"/>
      <c r="D1" s="189"/>
      <c r="E1" s="189"/>
      <c r="F1" s="189"/>
      <c r="G1" s="189"/>
      <c r="H1" s="189"/>
      <c r="J1" s="189"/>
      <c r="K1" s="189"/>
      <c r="L1" s="191"/>
    </row>
    <row r="2" spans="1:12" ht="24" customHeight="1">
      <c r="A2" s="188" t="s">
        <v>134</v>
      </c>
      <c r="B2" s="189"/>
      <c r="C2" s="189"/>
      <c r="D2" s="189"/>
      <c r="E2" s="189"/>
      <c r="F2" s="189"/>
      <c r="G2" s="189"/>
      <c r="H2" s="189"/>
      <c r="J2" s="189"/>
      <c r="K2" s="189"/>
      <c r="L2" s="189"/>
    </row>
    <row r="3" spans="1:12" ht="24" customHeight="1">
      <c r="A3" s="189"/>
      <c r="B3" s="189"/>
      <c r="C3" s="189"/>
      <c r="D3" s="189"/>
      <c r="E3" s="189"/>
      <c r="F3" s="189"/>
      <c r="G3" s="189"/>
      <c r="H3" s="189"/>
      <c r="J3" s="189"/>
      <c r="K3" s="189"/>
      <c r="L3" s="189"/>
    </row>
    <row r="4" spans="1:12" ht="24" customHeight="1">
      <c r="A4" s="189"/>
      <c r="B4" s="189"/>
      <c r="C4" s="189"/>
      <c r="D4" s="189"/>
      <c r="E4" s="20"/>
      <c r="F4" s="249" t="s">
        <v>25</v>
      </c>
      <c r="G4" s="249"/>
      <c r="H4" s="249"/>
      <c r="I4" s="187"/>
      <c r="J4" s="249" t="s">
        <v>26</v>
      </c>
      <c r="K4" s="249"/>
      <c r="L4" s="249"/>
    </row>
    <row r="5" spans="1:12" ht="24" customHeight="1">
      <c r="E5" s="20"/>
      <c r="F5" s="250" t="s">
        <v>98</v>
      </c>
      <c r="G5" s="250"/>
      <c r="H5" s="250"/>
      <c r="I5" s="187"/>
      <c r="J5" s="250" t="s">
        <v>98</v>
      </c>
      <c r="K5" s="250"/>
      <c r="L5" s="250"/>
    </row>
    <row r="6" spans="1:12" ht="24" customHeight="1">
      <c r="C6" s="192"/>
      <c r="D6" s="192"/>
      <c r="E6" s="20"/>
      <c r="F6" s="250" t="s">
        <v>202</v>
      </c>
      <c r="G6" s="250"/>
      <c r="H6" s="250"/>
      <c r="I6" s="187"/>
      <c r="J6" s="250" t="s">
        <v>202</v>
      </c>
      <c r="K6" s="250"/>
      <c r="L6" s="250"/>
    </row>
    <row r="7" spans="1:12" ht="24" customHeight="1">
      <c r="C7" s="192"/>
      <c r="D7" s="192"/>
      <c r="E7" s="20" t="s">
        <v>0</v>
      </c>
      <c r="F7" s="19">
        <v>2564</v>
      </c>
      <c r="G7" s="22"/>
      <c r="H7" s="19">
        <v>2563</v>
      </c>
      <c r="I7" s="22"/>
      <c r="J7" s="19">
        <v>2564</v>
      </c>
      <c r="K7" s="22"/>
      <c r="L7" s="19">
        <v>2563</v>
      </c>
    </row>
    <row r="8" spans="1:12" ht="24" customHeight="1">
      <c r="C8" s="192"/>
      <c r="D8" s="192"/>
      <c r="E8" s="20"/>
      <c r="F8" s="248" t="s">
        <v>74</v>
      </c>
      <c r="G8" s="248"/>
      <c r="H8" s="248"/>
      <c r="I8" s="248"/>
      <c r="J8" s="248"/>
      <c r="K8" s="248"/>
      <c r="L8" s="248"/>
    </row>
    <row r="9" spans="1:12" ht="24" customHeight="1">
      <c r="A9" s="193" t="s">
        <v>4</v>
      </c>
      <c r="B9" s="103"/>
      <c r="C9" s="103"/>
      <c r="D9" s="194"/>
      <c r="E9" s="195"/>
      <c r="F9" s="196"/>
      <c r="G9" s="196"/>
      <c r="H9" s="196"/>
      <c r="I9" s="103"/>
      <c r="J9" s="196"/>
      <c r="K9" s="196"/>
      <c r="L9" s="196"/>
    </row>
    <row r="10" spans="1:12" ht="24" customHeight="1">
      <c r="A10" s="197" t="s">
        <v>108</v>
      </c>
      <c r="B10" s="103"/>
      <c r="C10" s="103"/>
      <c r="D10" s="194"/>
      <c r="E10" s="195" t="s">
        <v>162</v>
      </c>
      <c r="F10" s="78">
        <v>78382</v>
      </c>
      <c r="G10" s="79"/>
      <c r="H10" s="78">
        <v>231734</v>
      </c>
      <c r="I10" s="79"/>
      <c r="J10" s="78">
        <v>32461</v>
      </c>
      <c r="K10" s="79"/>
      <c r="L10" s="78">
        <v>59533</v>
      </c>
    </row>
    <row r="11" spans="1:12" ht="24" customHeight="1">
      <c r="A11" s="197" t="s">
        <v>39</v>
      </c>
      <c r="B11" s="103"/>
      <c r="C11" s="103"/>
      <c r="D11" s="194"/>
      <c r="E11" s="195" t="s">
        <v>162</v>
      </c>
      <c r="F11" s="78">
        <v>2791</v>
      </c>
      <c r="G11" s="79"/>
      <c r="H11" s="78">
        <v>5615</v>
      </c>
      <c r="I11" s="79"/>
      <c r="J11" s="78">
        <v>3669</v>
      </c>
      <c r="K11" s="79"/>
      <c r="L11" s="78">
        <v>5347</v>
      </c>
    </row>
    <row r="12" spans="1:12" ht="24" customHeight="1">
      <c r="A12" s="197" t="s">
        <v>58</v>
      </c>
      <c r="B12" s="103"/>
      <c r="C12" s="103"/>
      <c r="D12" s="194"/>
      <c r="E12" s="195" t="s">
        <v>162</v>
      </c>
      <c r="F12" s="78">
        <v>232556</v>
      </c>
      <c r="G12" s="79"/>
      <c r="H12" s="78">
        <v>237530</v>
      </c>
      <c r="I12" s="79"/>
      <c r="J12" s="78">
        <v>229388</v>
      </c>
      <c r="K12" s="79"/>
      <c r="L12" s="78">
        <v>192277</v>
      </c>
    </row>
    <row r="13" spans="1:12" ht="24" customHeight="1">
      <c r="A13" s="197" t="s">
        <v>179</v>
      </c>
      <c r="B13" s="103"/>
      <c r="C13" s="103"/>
      <c r="D13" s="194"/>
      <c r="E13" s="195"/>
      <c r="F13" s="78">
        <v>25075</v>
      </c>
      <c r="G13" s="79"/>
      <c r="H13" s="78">
        <v>31081</v>
      </c>
      <c r="I13" s="79"/>
      <c r="J13" s="78">
        <v>1673</v>
      </c>
      <c r="K13" s="79"/>
      <c r="L13" s="79">
        <v>1198</v>
      </c>
    </row>
    <row r="14" spans="1:12" ht="24" customHeight="1">
      <c r="A14" s="103" t="s">
        <v>19</v>
      </c>
      <c r="B14" s="103"/>
      <c r="C14" s="103"/>
      <c r="D14" s="194"/>
      <c r="E14" s="195">
        <v>5</v>
      </c>
      <c r="F14" s="80">
        <f>51+17274</f>
        <v>17325</v>
      </c>
      <c r="G14" s="79"/>
      <c r="H14" s="80">
        <f>43+5984</f>
        <v>6027</v>
      </c>
      <c r="I14" s="79"/>
      <c r="J14" s="80">
        <f>907+10205</f>
        <v>11112</v>
      </c>
      <c r="K14" s="79"/>
      <c r="L14" s="80">
        <f>6016+3047</f>
        <v>9063</v>
      </c>
    </row>
    <row r="15" spans="1:12" ht="24" customHeight="1">
      <c r="A15" s="188" t="s">
        <v>6</v>
      </c>
      <c r="B15" s="103"/>
      <c r="C15" s="103"/>
      <c r="D15" s="194"/>
      <c r="E15" s="103"/>
      <c r="F15" s="80">
        <f>SUM(F10:F14)</f>
        <v>356129</v>
      </c>
      <c r="G15" s="79"/>
      <c r="H15" s="80">
        <f>SUM(H10:H14)</f>
        <v>511987</v>
      </c>
      <c r="I15" s="79"/>
      <c r="J15" s="80">
        <f>SUM(J10:J14)</f>
        <v>278303</v>
      </c>
      <c r="K15" s="103"/>
      <c r="L15" s="80">
        <f>SUM(L10:L14)</f>
        <v>267418</v>
      </c>
    </row>
    <row r="16" spans="1:12" ht="24" customHeight="1">
      <c r="A16" s="188"/>
      <c r="B16" s="103"/>
      <c r="C16" s="103"/>
      <c r="D16" s="194"/>
      <c r="E16" s="103"/>
      <c r="F16" s="79"/>
      <c r="G16" s="79"/>
      <c r="H16" s="79"/>
      <c r="I16" s="79"/>
      <c r="J16" s="79"/>
      <c r="K16" s="103"/>
      <c r="L16" s="79"/>
    </row>
    <row r="17" spans="1:13" ht="24" customHeight="1">
      <c r="A17" s="193" t="s">
        <v>5</v>
      </c>
      <c r="B17" s="103"/>
      <c r="C17" s="103"/>
      <c r="D17" s="194"/>
      <c r="E17" s="195"/>
      <c r="F17" s="79"/>
      <c r="G17" s="79"/>
      <c r="H17" s="79"/>
      <c r="I17" s="79"/>
      <c r="J17" s="79"/>
      <c r="K17" s="103"/>
      <c r="L17" s="79"/>
    </row>
    <row r="18" spans="1:13" ht="24" customHeight="1">
      <c r="A18" s="103" t="s">
        <v>109</v>
      </c>
      <c r="B18" s="103"/>
      <c r="C18" s="103"/>
      <c r="D18" s="194"/>
      <c r="E18" s="195"/>
      <c r="F18" s="78">
        <v>111345</v>
      </c>
      <c r="G18" s="79"/>
      <c r="H18" s="78">
        <v>170721</v>
      </c>
      <c r="I18" s="79"/>
      <c r="J18" s="78">
        <v>33576</v>
      </c>
      <c r="K18" s="79"/>
      <c r="L18" s="78">
        <v>39744</v>
      </c>
    </row>
    <row r="19" spans="1:13" ht="24" customHeight="1">
      <c r="A19" s="103" t="s">
        <v>54</v>
      </c>
      <c r="B19" s="103"/>
      <c r="C19" s="103"/>
      <c r="D19" s="194"/>
      <c r="E19" s="195">
        <v>5</v>
      </c>
      <c r="F19" s="78">
        <v>1735</v>
      </c>
      <c r="G19" s="79"/>
      <c r="H19" s="78">
        <v>2499</v>
      </c>
      <c r="I19" s="79"/>
      <c r="J19" s="79">
        <v>397</v>
      </c>
      <c r="K19" s="79"/>
      <c r="L19" s="79">
        <v>991</v>
      </c>
    </row>
    <row r="20" spans="1:13" ht="24" customHeight="1">
      <c r="A20" s="103" t="s">
        <v>146</v>
      </c>
      <c r="B20" s="103"/>
      <c r="C20" s="103"/>
      <c r="D20" s="194"/>
      <c r="E20" s="195"/>
      <c r="F20" s="78">
        <v>166834</v>
      </c>
      <c r="G20" s="79"/>
      <c r="H20" s="78">
        <v>147023</v>
      </c>
      <c r="I20" s="79"/>
      <c r="J20" s="79">
        <v>163971</v>
      </c>
      <c r="K20" s="79"/>
      <c r="L20" s="79">
        <v>114260</v>
      </c>
    </row>
    <row r="21" spans="1:13" ht="24" customHeight="1">
      <c r="A21" s="103" t="s">
        <v>165</v>
      </c>
      <c r="B21" s="103"/>
      <c r="C21" s="103"/>
      <c r="D21" s="194"/>
      <c r="E21" s="195">
        <v>5</v>
      </c>
      <c r="F21" s="78">
        <v>21787</v>
      </c>
      <c r="G21" s="79"/>
      <c r="H21" s="78">
        <v>27144</v>
      </c>
      <c r="I21" s="79"/>
      <c r="J21" s="79">
        <v>1115</v>
      </c>
      <c r="K21" s="79"/>
      <c r="L21" s="79">
        <v>961</v>
      </c>
    </row>
    <row r="22" spans="1:13" ht="24" customHeight="1">
      <c r="A22" s="103" t="s">
        <v>56</v>
      </c>
      <c r="B22" s="103"/>
      <c r="C22" s="103"/>
      <c r="D22" s="194"/>
      <c r="E22" s="195"/>
      <c r="F22" s="79">
        <v>37482</v>
      </c>
      <c r="G22" s="79"/>
      <c r="H22" s="78">
        <v>56379</v>
      </c>
      <c r="I22" s="79"/>
      <c r="J22" s="79">
        <v>26219</v>
      </c>
      <c r="K22" s="79"/>
      <c r="L22" s="79">
        <v>27565</v>
      </c>
    </row>
    <row r="23" spans="1:13" ht="24" customHeight="1">
      <c r="A23" s="103" t="s">
        <v>22</v>
      </c>
      <c r="B23" s="103"/>
      <c r="C23" s="103"/>
      <c r="D23" s="194"/>
      <c r="E23" s="195">
        <v>5</v>
      </c>
      <c r="F23" s="80">
        <v>39424</v>
      </c>
      <c r="G23" s="79"/>
      <c r="H23" s="80">
        <v>64671</v>
      </c>
      <c r="I23" s="79"/>
      <c r="J23" s="80">
        <v>23930</v>
      </c>
      <c r="K23" s="79"/>
      <c r="L23" s="80">
        <v>32440</v>
      </c>
    </row>
    <row r="24" spans="1:13" ht="24" customHeight="1">
      <c r="A24" s="188" t="s">
        <v>7</v>
      </c>
      <c r="B24" s="103"/>
      <c r="C24" s="103"/>
      <c r="D24" s="194"/>
      <c r="E24" s="103"/>
      <c r="F24" s="80">
        <f>SUM(F18:F23)</f>
        <v>378607</v>
      </c>
      <c r="G24" s="79"/>
      <c r="H24" s="80">
        <f>SUM(H18:H23)</f>
        <v>468437</v>
      </c>
      <c r="I24" s="79"/>
      <c r="J24" s="80">
        <f>SUM(J18:J23)</f>
        <v>249208</v>
      </c>
      <c r="K24" s="103"/>
      <c r="L24" s="80">
        <f>SUM(L18:L23)</f>
        <v>215961</v>
      </c>
    </row>
    <row r="25" spans="1:13" ht="24" customHeight="1">
      <c r="A25" s="188"/>
      <c r="B25" s="103"/>
      <c r="C25" s="103"/>
      <c r="D25" s="194"/>
      <c r="E25" s="103"/>
      <c r="F25" s="79"/>
      <c r="G25" s="79"/>
      <c r="H25" s="79"/>
      <c r="I25" s="79"/>
      <c r="J25" s="79"/>
      <c r="K25" s="103"/>
      <c r="L25" s="79"/>
    </row>
    <row r="26" spans="1:13" ht="24" customHeight="1">
      <c r="A26" s="198" t="s">
        <v>99</v>
      </c>
      <c r="B26" s="103"/>
      <c r="C26" s="103"/>
      <c r="D26" s="194"/>
      <c r="E26" s="103"/>
      <c r="F26" s="79">
        <f>F15-F24</f>
        <v>-22478</v>
      </c>
      <c r="G26" s="79"/>
      <c r="H26" s="79">
        <f>H15-H24</f>
        <v>43550</v>
      </c>
      <c r="I26" s="79"/>
      <c r="J26" s="79">
        <f>J15-J24</f>
        <v>29095</v>
      </c>
      <c r="K26" s="103"/>
      <c r="L26" s="79">
        <f>L15-L24</f>
        <v>51457</v>
      </c>
    </row>
    <row r="27" spans="1:13" ht="24" customHeight="1">
      <c r="A27" s="199" t="s">
        <v>52</v>
      </c>
      <c r="B27" s="103"/>
      <c r="C27" s="103"/>
      <c r="D27" s="194"/>
      <c r="E27" s="195">
        <v>5</v>
      </c>
      <c r="F27" s="80">
        <v>-20371</v>
      </c>
      <c r="G27" s="79"/>
      <c r="H27" s="80">
        <v>-16945</v>
      </c>
      <c r="I27" s="79"/>
      <c r="J27" s="80">
        <v>-10170</v>
      </c>
      <c r="K27" s="79"/>
      <c r="L27" s="80">
        <v>-5646</v>
      </c>
    </row>
    <row r="28" spans="1:13" ht="24" customHeight="1">
      <c r="A28" s="198" t="s">
        <v>100</v>
      </c>
      <c r="B28" s="103"/>
      <c r="C28" s="103"/>
      <c r="D28" s="194"/>
      <c r="E28" s="103"/>
      <c r="F28" s="79">
        <f>SUM(F26:F27)</f>
        <v>-42849</v>
      </c>
      <c r="G28" s="79"/>
      <c r="H28" s="79">
        <f>SUM(H26:H27)</f>
        <v>26605</v>
      </c>
      <c r="I28" s="79"/>
      <c r="J28" s="79">
        <f>SUM(J26:J27)</f>
        <v>18925</v>
      </c>
      <c r="K28" s="103"/>
      <c r="L28" s="79">
        <f>SUM(L26:L27)</f>
        <v>45811</v>
      </c>
    </row>
    <row r="29" spans="1:13" ht="24" customHeight="1">
      <c r="A29" s="103" t="s">
        <v>140</v>
      </c>
      <c r="B29" s="103"/>
      <c r="C29" s="103"/>
      <c r="D29" s="194"/>
      <c r="E29" s="195">
        <v>12</v>
      </c>
      <c r="F29" s="84">
        <v>8176</v>
      </c>
      <c r="G29" s="79"/>
      <c r="H29" s="84">
        <v>-7843</v>
      </c>
      <c r="I29" s="79"/>
      <c r="J29" s="84">
        <v>-3543</v>
      </c>
      <c r="K29" s="79"/>
      <c r="L29" s="84">
        <v>-8808</v>
      </c>
      <c r="M29" s="200"/>
    </row>
    <row r="30" spans="1:13" ht="24" customHeight="1">
      <c r="A30" s="201" t="s">
        <v>101</v>
      </c>
      <c r="B30" s="103"/>
      <c r="C30" s="103"/>
      <c r="D30" s="194"/>
      <c r="E30" s="195"/>
      <c r="F30" s="86">
        <f>F28+F29</f>
        <v>-34673</v>
      </c>
      <c r="G30" s="79"/>
      <c r="H30" s="86">
        <f>H28+H29</f>
        <v>18762</v>
      </c>
      <c r="I30" s="79"/>
      <c r="J30" s="86">
        <f>J28+J29</f>
        <v>15382</v>
      </c>
      <c r="K30" s="103"/>
      <c r="L30" s="86">
        <f>L28+L29</f>
        <v>37003</v>
      </c>
    </row>
    <row r="31" spans="1:13" ht="10.5" customHeight="1">
      <c r="A31" s="202"/>
      <c r="B31" s="103"/>
      <c r="C31" s="103"/>
      <c r="D31" s="194"/>
      <c r="E31" s="103"/>
      <c r="F31" s="88"/>
      <c r="G31" s="88"/>
      <c r="H31" s="88"/>
      <c r="I31" s="88"/>
      <c r="J31" s="88"/>
      <c r="K31" s="103"/>
      <c r="L31" s="88"/>
    </row>
    <row r="32" spans="1:13" ht="24" customHeight="1" thickBot="1">
      <c r="A32" s="203" t="s">
        <v>102</v>
      </c>
      <c r="B32" s="103"/>
      <c r="C32" s="103"/>
      <c r="D32" s="194"/>
      <c r="E32" s="103"/>
      <c r="F32" s="90">
        <f>F30</f>
        <v>-34673</v>
      </c>
      <c r="G32" s="204"/>
      <c r="H32" s="90">
        <f>H30</f>
        <v>18762</v>
      </c>
      <c r="I32" s="204"/>
      <c r="J32" s="90">
        <f>J30</f>
        <v>15382</v>
      </c>
      <c r="K32" s="103"/>
      <c r="L32" s="90">
        <f>L30</f>
        <v>37003</v>
      </c>
    </row>
    <row r="33" spans="1:12" ht="18" customHeight="1" thickTop="1">
      <c r="A33" s="202"/>
      <c r="B33" s="103"/>
      <c r="C33" s="103"/>
      <c r="D33" s="194"/>
      <c r="E33" s="103"/>
      <c r="F33" s="88"/>
      <c r="G33" s="88"/>
      <c r="H33" s="88"/>
      <c r="I33" s="103"/>
      <c r="J33" s="88"/>
      <c r="K33" s="88"/>
      <c r="L33" s="88"/>
    </row>
    <row r="34" spans="1:12" ht="24" customHeight="1">
      <c r="A34" s="203" t="s">
        <v>103</v>
      </c>
      <c r="B34" s="205"/>
      <c r="C34" s="97"/>
      <c r="D34" s="206"/>
      <c r="E34" s="97"/>
      <c r="F34" s="97"/>
      <c r="G34" s="97"/>
      <c r="H34" s="97"/>
      <c r="I34" s="103"/>
      <c r="J34" s="88"/>
      <c r="K34" s="88"/>
      <c r="L34" s="88"/>
    </row>
    <row r="35" spans="1:12" ht="24" customHeight="1" thickBot="1">
      <c r="A35" s="207" t="s">
        <v>104</v>
      </c>
      <c r="B35" s="205"/>
      <c r="C35" s="97"/>
      <c r="D35" s="206"/>
      <c r="E35" s="208"/>
      <c r="F35" s="95">
        <f>F30</f>
        <v>-34673</v>
      </c>
      <c r="G35" s="209"/>
      <c r="H35" s="95">
        <f>H30</f>
        <v>18762</v>
      </c>
      <c r="I35" s="103"/>
      <c r="J35" s="95">
        <f>J30</f>
        <v>15382</v>
      </c>
      <c r="K35" s="205"/>
      <c r="L35" s="95">
        <f>L30</f>
        <v>37003</v>
      </c>
    </row>
    <row r="36" spans="1:12" ht="24" customHeight="1" thickTop="1">
      <c r="A36" s="202"/>
      <c r="B36" s="205"/>
      <c r="C36" s="97"/>
      <c r="D36" s="206"/>
      <c r="E36" s="210"/>
      <c r="F36" s="97"/>
      <c r="G36" s="97"/>
      <c r="H36" s="97"/>
      <c r="I36" s="103"/>
      <c r="J36" s="98"/>
      <c r="K36" s="98"/>
      <c r="L36" s="98"/>
    </row>
    <row r="37" spans="1:12" ht="24" customHeight="1">
      <c r="A37" s="211" t="s">
        <v>105</v>
      </c>
      <c r="B37" s="212"/>
      <c r="C37" s="213"/>
      <c r="D37" s="212"/>
      <c r="E37" s="208"/>
      <c r="F37" s="97"/>
      <c r="G37" s="97"/>
      <c r="H37" s="97"/>
      <c r="I37" s="103"/>
      <c r="J37" s="98"/>
      <c r="K37" s="98"/>
      <c r="L37" s="98"/>
    </row>
    <row r="38" spans="1:12" ht="24" customHeight="1" thickBot="1">
      <c r="A38" s="207" t="s">
        <v>104</v>
      </c>
      <c r="B38" s="212"/>
      <c r="C38" s="213"/>
      <c r="D38" s="212"/>
      <c r="E38" s="208"/>
      <c r="F38" s="95">
        <f>F32</f>
        <v>-34673</v>
      </c>
      <c r="G38" s="209"/>
      <c r="H38" s="95">
        <f>H32</f>
        <v>18762</v>
      </c>
      <c r="I38" s="103"/>
      <c r="J38" s="95">
        <f>J32</f>
        <v>15382</v>
      </c>
      <c r="K38" s="205"/>
      <c r="L38" s="95">
        <f>L32</f>
        <v>37003</v>
      </c>
    </row>
    <row r="39" spans="1:12" ht="24" customHeight="1" thickTop="1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</row>
    <row r="40" spans="1:12" ht="24" customHeight="1" thickBot="1">
      <c r="A40" s="214" t="s">
        <v>163</v>
      </c>
      <c r="B40" s="212"/>
      <c r="C40" s="213"/>
      <c r="D40" s="212"/>
      <c r="E40" s="195"/>
      <c r="F40" s="104">
        <f>F35/319682</f>
        <v>-0.10846090802735218</v>
      </c>
      <c r="G40" s="98"/>
      <c r="H40" s="104">
        <f>H35/319682</f>
        <v>5.8689572762933163E-2</v>
      </c>
      <c r="I40" s="98"/>
      <c r="J40" s="104">
        <f>J35/319682</f>
        <v>4.8116565837300819E-2</v>
      </c>
      <c r="K40" s="98"/>
      <c r="L40" s="104">
        <f>L35/319682</f>
        <v>0.11574940096721116</v>
      </c>
    </row>
    <row r="41" spans="1:12" ht="10.4" customHeight="1" thickTop="1">
      <c r="A41" s="103"/>
      <c r="B41" s="103"/>
      <c r="C41" s="103"/>
      <c r="D41" s="194"/>
      <c r="E41" s="103"/>
      <c r="F41" s="215"/>
      <c r="G41" s="215"/>
      <c r="H41" s="215"/>
      <c r="I41" s="103"/>
      <c r="J41" s="215"/>
      <c r="K41" s="215"/>
      <c r="L41" s="215"/>
    </row>
    <row r="42" spans="1:12" ht="24" customHeight="1">
      <c r="A42" s="216"/>
      <c r="F42" s="217"/>
      <c r="G42" s="217"/>
      <c r="H42" s="217"/>
      <c r="J42" s="217"/>
      <c r="K42" s="217"/>
      <c r="L42" s="217"/>
    </row>
    <row r="43" spans="1:12" ht="24" customHeight="1">
      <c r="F43" s="217"/>
      <c r="G43" s="217"/>
      <c r="H43" s="217"/>
      <c r="J43" s="217"/>
      <c r="K43" s="217"/>
      <c r="L43" s="217"/>
    </row>
    <row r="44" spans="1:12" ht="24" customHeight="1">
      <c r="F44" s="217"/>
      <c r="G44" s="217"/>
      <c r="H44" s="217"/>
      <c r="J44" s="217"/>
      <c r="K44" s="217"/>
      <c r="L44" s="217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8740157480314998" right="0.78740157480314998" top="0.47244094488188998" bottom="0.511811023622047" header="0.511811023622047" footer="0.511811023622047"/>
  <pageSetup paperSize="9" scale="80" firstPageNumber="6" orientation="portrait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NAV000</vt:lpstr>
      <vt:lpstr>BS 3-5</vt:lpstr>
      <vt:lpstr>PL (3mths) 6</vt:lpstr>
      <vt:lpstr>PL (6mths) 7</vt:lpstr>
      <vt:lpstr>Conso 8-9</vt:lpstr>
      <vt:lpstr>Company 10-11</vt:lpstr>
      <vt:lpstr>CF 12-13</vt:lpstr>
      <vt:lpstr>PL Q1</vt:lpstr>
      <vt:lpstr>'BS 3-5'!Print_Area</vt:lpstr>
      <vt:lpstr>'CF 12-13'!Print_Area</vt:lpstr>
      <vt:lpstr>'Company 10-11'!Print_Area</vt:lpstr>
      <vt:lpstr>'Conso 8-9'!Print_Area</vt:lpstr>
      <vt:lpstr>'PL (3mths) 6'!Print_Area</vt:lpstr>
      <vt:lpstr>'PL (6mths) 7'!Print_Area</vt:lpstr>
      <vt:lpstr>'PL Q1'!Print_Area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Phichaphop, Chanathippapong</cp:lastModifiedBy>
  <cp:lastPrinted>2021-08-06T04:00:15Z</cp:lastPrinted>
  <dcterms:created xsi:type="dcterms:W3CDTF">1998-02-25T03:57:14Z</dcterms:created>
  <dcterms:modified xsi:type="dcterms:W3CDTF">2021-08-09T03:50:53Z</dcterms:modified>
</cp:coreProperties>
</file>