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nathippapong\Desktop\FS Q2\to SET\"/>
    </mc:Choice>
  </mc:AlternateContent>
  <xr:revisionPtr revIDLastSave="0" documentId="13_ncr:1_{8E6055D7-63B6-492D-A4F7-E2259F245DB0}" xr6:coauthVersionLast="45" xr6:coauthVersionMax="47" xr10:uidLastSave="{00000000-0000-0000-0000-000000000000}"/>
  <bookViews>
    <workbookView xWindow="28680" yWindow="-120" windowWidth="29040" windowHeight="15840" tabRatio="666" xr2:uid="{00000000-000D-0000-FFFF-FFFF00000000}"/>
  </bookViews>
  <sheets>
    <sheet name="bs 3-5" sheetId="4" r:id="rId1"/>
    <sheet name="pl (3mths) 6" sheetId="12" r:id="rId2"/>
    <sheet name="pl (6mths) 7" sheetId="1" r:id="rId3"/>
    <sheet name="conso 8" sheetId="10" r:id="rId4"/>
    <sheet name="company 9" sheetId="11" r:id="rId5"/>
    <sheet name="cash flow 10-11" sheetId="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.._Specification_name__P_L">[1]Sheet1!$A$1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[2]INV!$A$6:$O$686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5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3-5'!$A$1:$M$102</definedName>
    <definedName name="_xlnm.Print_Area" localSheetId="4">'company 9'!$A$1:$M$38</definedName>
    <definedName name="_xlnm.Print_Area" localSheetId="3">'conso 8'!$A$1:$P$40</definedName>
    <definedName name="_xlnm.Print_Area" localSheetId="1">'pl (3mths) 6'!$A$1:$J$43</definedName>
    <definedName name="_xlnm.Print_Area" localSheetId="2">'pl (6mths) 7'!$A$1:$J$43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'[2]FA(NEW)'!$BI$5:$CF$44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3" i="4" l="1"/>
  <c r="I103" i="4"/>
  <c r="D15" i="1" l="1"/>
  <c r="D24" i="1"/>
  <c r="G59" i="4"/>
  <c r="J30" i="11"/>
  <c r="L30" i="11" s="1"/>
  <c r="H30" i="11"/>
  <c r="H31" i="11" s="1"/>
  <c r="F30" i="11"/>
  <c r="F31" i="11" s="1"/>
  <c r="D30" i="11"/>
  <c r="D31" i="11" s="1"/>
  <c r="L29" i="11"/>
  <c r="L14" i="11"/>
  <c r="J15" i="11"/>
  <c r="H16" i="11"/>
  <c r="H15" i="11"/>
  <c r="F15" i="11"/>
  <c r="F16" i="11" s="1"/>
  <c r="D15" i="11"/>
  <c r="D16" i="11" s="1"/>
  <c r="F32" i="10"/>
  <c r="D32" i="10"/>
  <c r="N31" i="10"/>
  <c r="N32" i="10" s="1"/>
  <c r="L31" i="10"/>
  <c r="L32" i="10" s="1"/>
  <c r="J31" i="10"/>
  <c r="J32" i="10" s="1"/>
  <c r="H31" i="10"/>
  <c r="H32" i="10" s="1"/>
  <c r="F31" i="10"/>
  <c r="D31" i="10"/>
  <c r="P30" i="10"/>
  <c r="P20" i="10"/>
  <c r="P15" i="10"/>
  <c r="N16" i="10"/>
  <c r="N17" i="10" s="1"/>
  <c r="L16" i="10"/>
  <c r="L17" i="10" s="1"/>
  <c r="J16" i="10"/>
  <c r="J17" i="10" s="1"/>
  <c r="H16" i="10"/>
  <c r="H17" i="10" s="1"/>
  <c r="F16" i="10"/>
  <c r="F17" i="10" s="1"/>
  <c r="D16" i="10"/>
  <c r="D26" i="1" l="1"/>
  <c r="D28" i="1" s="1"/>
  <c r="L15" i="11"/>
  <c r="P31" i="10"/>
  <c r="J31" i="11"/>
  <c r="L31" i="11" s="1"/>
  <c r="J16" i="11"/>
  <c r="L16" i="11" s="1"/>
  <c r="P32" i="10"/>
  <c r="P16" i="10"/>
  <c r="D17" i="10"/>
  <c r="P17" i="10" l="1"/>
  <c r="J24" i="12"/>
  <c r="H24" i="12"/>
  <c r="F24" i="12"/>
  <c r="D24" i="12"/>
  <c r="J15" i="12"/>
  <c r="H15" i="12"/>
  <c r="F15" i="12"/>
  <c r="D15" i="12"/>
  <c r="F26" i="12" l="1"/>
  <c r="F28" i="12" s="1"/>
  <c r="F30" i="12" s="1"/>
  <c r="F36" i="12" s="1"/>
  <c r="J26" i="12"/>
  <c r="J28" i="12" s="1"/>
  <c r="J30" i="12" s="1"/>
  <c r="J36" i="12" s="1"/>
  <c r="H26" i="12"/>
  <c r="H28" i="12" s="1"/>
  <c r="H30" i="12" s="1"/>
  <c r="H36" i="12" s="1"/>
  <c r="D26" i="12"/>
  <c r="D28" i="12" s="1"/>
  <c r="D30" i="12" s="1"/>
  <c r="F32" i="12"/>
  <c r="L19" i="11"/>
  <c r="J32" i="12" l="1"/>
  <c r="H32" i="12"/>
  <c r="H39" i="12" s="1"/>
  <c r="D32" i="12"/>
  <c r="D36" i="12"/>
  <c r="J41" i="12"/>
  <c r="J39" i="12"/>
  <c r="F39" i="12"/>
  <c r="F41" i="12"/>
  <c r="I100" i="4"/>
  <c r="H41" i="12" l="1"/>
  <c r="D41" i="12"/>
  <c r="D39" i="12"/>
  <c r="D30" i="9"/>
  <c r="L36" i="10"/>
  <c r="L38" i="10" s="1"/>
  <c r="J36" i="10"/>
  <c r="J38" i="10" s="1"/>
  <c r="H36" i="10"/>
  <c r="H38" i="10" s="1"/>
  <c r="F36" i="10"/>
  <c r="F38" i="10" s="1"/>
  <c r="D36" i="10"/>
  <c r="D38" i="10" s="1"/>
  <c r="J75" i="9" l="1"/>
  <c r="F75" i="9"/>
  <c r="H75" i="9"/>
  <c r="D75" i="9"/>
  <c r="H90" i="9"/>
  <c r="D90" i="9"/>
  <c r="K59" i="4" l="1"/>
  <c r="K33" i="4"/>
  <c r="K19" i="4"/>
  <c r="K100" i="4"/>
  <c r="M100" i="4"/>
  <c r="G100" i="4"/>
  <c r="M19" i="4"/>
  <c r="G33" i="4"/>
  <c r="G19" i="4"/>
  <c r="I59" i="4" l="1"/>
  <c r="M59" i="4"/>
  <c r="H35" i="11" l="1"/>
  <c r="H37" i="11" s="1"/>
  <c r="F35" i="11"/>
  <c r="F37" i="11" s="1"/>
  <c r="D35" i="11"/>
  <c r="D37" i="11" s="1"/>
  <c r="L20" i="11"/>
  <c r="L22" i="11" s="1"/>
  <c r="J20" i="11"/>
  <c r="J22" i="11" s="1"/>
  <c r="H20" i="11"/>
  <c r="H22" i="11" s="1"/>
  <c r="F20" i="11"/>
  <c r="F22" i="11" s="1"/>
  <c r="D20" i="11"/>
  <c r="D22" i="11" s="1"/>
  <c r="P21" i="10"/>
  <c r="P23" i="10" s="1"/>
  <c r="N21" i="10"/>
  <c r="N23" i="10" s="1"/>
  <c r="L21" i="10"/>
  <c r="L23" i="10" s="1"/>
  <c r="J21" i="10"/>
  <c r="J23" i="10" s="1"/>
  <c r="H21" i="10"/>
  <c r="H23" i="10" s="1"/>
  <c r="F21" i="10"/>
  <c r="F23" i="10" s="1"/>
  <c r="D21" i="10"/>
  <c r="D23" i="10" s="1"/>
  <c r="M71" i="4" l="1"/>
  <c r="K71" i="4"/>
  <c r="G71" i="4"/>
  <c r="I71" i="4"/>
  <c r="I72" i="4" s="1"/>
  <c r="G72" i="4" l="1"/>
  <c r="K72" i="4"/>
  <c r="M72" i="4"/>
  <c r="M33" i="4"/>
  <c r="I33" i="4"/>
  <c r="I19" i="4"/>
  <c r="J87" i="9" l="1"/>
  <c r="J30" i="9"/>
  <c r="J47" i="9" s="1"/>
  <c r="J50" i="9" s="1"/>
  <c r="F87" i="9"/>
  <c r="F30" i="9"/>
  <c r="F47" i="9" s="1"/>
  <c r="J89" i="9" l="1"/>
  <c r="J91" i="9" s="1"/>
  <c r="F50" i="9"/>
  <c r="J24" i="1"/>
  <c r="J15" i="1"/>
  <c r="F24" i="1"/>
  <c r="F15" i="1"/>
  <c r="J26" i="1" l="1"/>
  <c r="J28" i="1" s="1"/>
  <c r="J30" i="1" s="1"/>
  <c r="J36" i="1" s="1"/>
  <c r="F89" i="9"/>
  <c r="F91" i="9" s="1"/>
  <c r="F26" i="1"/>
  <c r="F28" i="1" s="1"/>
  <c r="F30" i="1" s="1"/>
  <c r="F36" i="1" s="1"/>
  <c r="J32" i="1" l="1"/>
  <c r="F32" i="1"/>
  <c r="F41" i="1" l="1"/>
  <c r="F39" i="1"/>
  <c r="J41" i="1"/>
  <c r="J39" i="1"/>
  <c r="M102" i="4"/>
  <c r="K102" i="4"/>
  <c r="G102" i="4"/>
  <c r="G35" i="4" l="1"/>
  <c r="G103" i="4" s="1"/>
  <c r="I35" i="4"/>
  <c r="I102" i="4"/>
  <c r="M35" i="4"/>
  <c r="M103" i="4" s="1"/>
  <c r="K35" i="4"/>
  <c r="H87" i="9" l="1"/>
  <c r="D87" i="9"/>
  <c r="H24" i="1" l="1"/>
  <c r="H15" i="1"/>
  <c r="H26" i="1" l="1"/>
  <c r="H28" i="1" s="1"/>
  <c r="H30" i="1" s="1"/>
  <c r="D30" i="1"/>
  <c r="D32" i="1" l="1"/>
  <c r="D36" i="1"/>
  <c r="H32" i="1"/>
  <c r="J34" i="11" s="1"/>
  <c r="H36" i="1"/>
  <c r="D47" i="9"/>
  <c r="L34" i="11" l="1"/>
  <c r="L35" i="11" s="1"/>
  <c r="L37" i="11" s="1"/>
  <c r="J35" i="11"/>
  <c r="J37" i="11" s="1"/>
  <c r="N35" i="10"/>
  <c r="D41" i="1"/>
  <c r="D39" i="1"/>
  <c r="H39" i="1"/>
  <c r="H41" i="1"/>
  <c r="D50" i="9"/>
  <c r="P35" i="10" l="1"/>
  <c r="P36" i="10" s="1"/>
  <c r="P38" i="10" s="1"/>
  <c r="N36" i="10"/>
  <c r="N38" i="10" s="1"/>
  <c r="D89" i="9"/>
  <c r="H30" i="9"/>
  <c r="H47" i="9" s="1"/>
  <c r="D91" i="9" l="1"/>
  <c r="H50" i="9"/>
  <c r="H89" i="9" l="1"/>
  <c r="H91" i="9" s="1"/>
</calcChain>
</file>

<file path=xl/sharedStrings.xml><?xml version="1.0" encoding="utf-8"?>
<sst xmlns="http://schemas.openxmlformats.org/spreadsheetml/2006/main" count="379" uniqueCount="216">
  <si>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</si>
  <si>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</si>
  <si>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</si>
  <si>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</si>
  <si>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</si>
  <si>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</si>
  <si>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</si>
  <si>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</si>
  <si>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</si>
  <si>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</si>
  <si>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</si>
  <si>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</si>
  <si>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</si>
  <si>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</si>
  <si>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</si>
  <si>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</si>
  <si>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</si>
  <si>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</si>
  <si>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</si>
  <si>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</si>
  <si>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</si>
  <si>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</si>
  <si>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</si>
  <si>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</si>
  <si>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</si>
  <si>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</si>
  <si>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</si>
  <si>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</si>
  <si>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</si>
  <si>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</si>
  <si>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</si>
  <si>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</si>
  <si>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</si>
  <si>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</si>
  <si>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</si>
  <si>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</si>
  <si>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</si>
  <si>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</si>
  <si>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</si>
  <si>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</si>
  <si>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</si>
  <si>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</si>
  <si>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</si>
  <si>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</si>
  <si>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</si>
  <si>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</si>
  <si>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</si>
  <si>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</si>
  <si>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 xml:space="preserve">Total comprehensive income for the period 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</si>
  <si>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</si>
  <si>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</si>
  <si>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</si>
  <si>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</si>
  <si>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</si>
  <si>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</si>
  <si>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</si>
  <si>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</si>
  <si>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</si>
  <si>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</si>
  <si>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</si>
  <si>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</si>
  <si>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</si>
  <si>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</si>
  <si>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</si>
  <si>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</si>
  <si>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</si>
  <si>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</si>
  <si>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</si>
  <si>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</si>
  <si>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</si>
  <si>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</si>
  <si>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</si>
  <si>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</si>
  <si>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</si>
  <si>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</si>
  <si>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</si>
  <si>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</si>
  <si>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</si>
  <si>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</si>
  <si>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 xml:space="preserve">Current portion of deferred revenue from </t>
  </si>
  <si>
    <t xml:space="preserve">   leasehold rights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</si>
  <si>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</si>
  <si>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</si>
  <si>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</si>
  <si>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</si>
  <si>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</si>
  <si>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</si>
  <si>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</si>
  <si>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revenue from leasehold rights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</si>
  <si>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</si>
  <si>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</si>
  <si>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</si>
  <si>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</si>
  <si>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</si>
  <si>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</si>
  <si>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</si>
  <si>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</si>
  <si>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</si>
  <si>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</si>
  <si>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</si>
  <si>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</si>
  <si>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</si>
  <si>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</si>
  <si>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Comprehensive income for the period</t>
  </si>
  <si>
    <t>Balance at 1 January 2021</t>
  </si>
  <si>
    <t>Profit (loss) for the period</t>
  </si>
  <si>
    <t>Adjustments to reconcile profit (loss) to cash receipts (payments)</t>
  </si>
  <si>
    <t>Depreciation and amortisation</t>
  </si>
  <si>
    <t>(Gain) loss on disposal of plant and equipment</t>
  </si>
  <si>
    <t>Loss on write-off plant and equipment</t>
  </si>
  <si>
    <t>Changes in operating assets and liabilities</t>
  </si>
  <si>
    <t>Inventories</t>
  </si>
  <si>
    <t xml:space="preserve">Interest received  </t>
  </si>
  <si>
    <t>Increase in bank overdraft and short-term borrowings</t>
  </si>
  <si>
    <t>Repayment of long-term borrowings from financial institutions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</si>
  <si>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</si>
  <si>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</si>
  <si>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</si>
  <si>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</si>
  <si>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</si>
  <si>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Unpaid lease liabilities</t>
  </si>
  <si>
    <t>Finance cost recorded as property, plant and equipment</t>
  </si>
  <si>
    <t>Transfer right-of-use assets to property, plant and equipment</t>
  </si>
  <si>
    <t>(Unaudited)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</si>
  <si>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</si>
  <si>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</si>
  <si>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</si>
  <si>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</si>
  <si>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</si>
  <si>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</si>
  <si>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</si>
  <si>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</si>
  <si>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</si>
  <si>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</si>
  <si>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</si>
  <si>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</si>
  <si>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Statement of changes in equity (Unaudited)</t>
  </si>
  <si>
    <t>Issued and</t>
  </si>
  <si>
    <t>Statement of cash flows (Unaudited)</t>
  </si>
  <si>
    <t>Increase (decrease) in other payables from purchase of assets</t>
  </si>
  <si>
    <t>8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</si>
  <si>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</si>
  <si>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</si>
  <si>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</si>
  <si>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</si>
  <si>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>Total comprehensive expense for the period</t>
  </si>
  <si>
    <t>Total comprehensive income for the period</t>
  </si>
  <si>
    <t xml:space="preserve">  Profit for the period</t>
  </si>
  <si>
    <t xml:space="preserve">  Loss for the period</t>
  </si>
  <si>
    <t>Reversal of loss on inventories devaluation</t>
  </si>
  <si>
    <t>(Gain) loss on change in fair value of financial assets</t>
  </si>
  <si>
    <t>(Gain) loss on sales of financial assets</t>
  </si>
  <si>
    <t xml:space="preserve">Taxes paid </t>
  </si>
  <si>
    <t xml:space="preserve">  to related parties</t>
  </si>
  <si>
    <t xml:space="preserve">  of financial assets</t>
  </si>
  <si>
    <t xml:space="preserve">  from financial institutions</t>
  </si>
  <si>
    <t>Tax income (expense)</t>
  </si>
  <si>
    <t>Investment property</t>
  </si>
  <si>
    <t>Intangible assets</t>
  </si>
  <si>
    <t>shareholding</t>
  </si>
  <si>
    <t>from change in</t>
  </si>
  <si>
    <t>Reversal of allowance for declining in value of</t>
  </si>
  <si>
    <t>Employee benefits paid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</si>
  <si>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</si>
  <si>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</si>
  <si>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</si>
  <si>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</si>
  <si>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</si>
  <si>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 xml:space="preserve">Proceeds from distribution to unitholders </t>
  </si>
  <si>
    <t>Proceeds from sales of financial assets</t>
  </si>
  <si>
    <t>Cash payment for deposit of land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</si>
  <si>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</si>
  <si>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</si>
  <si>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</si>
  <si>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</si>
  <si>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</si>
  <si>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</si>
  <si>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</si>
  <si>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</si>
  <si>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</si>
  <si>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</si>
  <si>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</si>
  <si>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</si>
  <si>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</si>
  <si>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>Comprehensive expense for the period</t>
  </si>
  <si>
    <t xml:space="preserve">  real estate development for sale</t>
  </si>
  <si>
    <t>Payments for long-term loans to related parties</t>
  </si>
  <si>
    <t>30 June</t>
  </si>
  <si>
    <t>Six-month period ended</t>
  </si>
  <si>
    <t>Transactions  with owners, recorded directly in equity</t>
  </si>
  <si>
    <t xml:space="preserve">  Dividends</t>
  </si>
  <si>
    <t xml:space="preserve"> Contributions by and distributions to owners</t>
  </si>
  <si>
    <t xml:space="preserve"> Total contributions by and distributions to owners</t>
  </si>
  <si>
    <t>Total transactions  with owners, recorded directly in equity</t>
  </si>
  <si>
    <t>Six-month period ended 30 June 2020</t>
  </si>
  <si>
    <t>Balance at 30 June 2020</t>
  </si>
  <si>
    <t>Six-month period ended 30 June 2021</t>
  </si>
  <si>
    <t>Balance at 30 June 2021</t>
  </si>
  <si>
    <t>Balance as at 30 June 2020</t>
  </si>
  <si>
    <t xml:space="preserve">Six-month period ended </t>
  </si>
  <si>
    <t>Dividends paid to owners of the Company</t>
  </si>
  <si>
    <t>Dividend payable</t>
  </si>
  <si>
    <t xml:space="preserve">Transfer real estate development for sale </t>
  </si>
  <si>
    <t xml:space="preserve">  to property, plant and equipment</t>
  </si>
  <si>
    <t>4, 5</t>
  </si>
  <si>
    <t>4</t>
  </si>
  <si>
    <t>4, 9</t>
  </si>
  <si>
    <t>6</t>
  </si>
  <si>
    <t>7</t>
  </si>
  <si>
    <t>(Reversal of) allowance for expected credit loss</t>
  </si>
  <si>
    <t>Provisions for employee benefits</t>
  </si>
  <si>
    <t xml:space="preserve">Net cash generated from operating </t>
  </si>
  <si>
    <t xml:space="preserve">Net cash from operating activities </t>
  </si>
  <si>
    <t xml:space="preserve">Net cash used in investing activities  </t>
  </si>
  <si>
    <t>Tax income</t>
  </si>
  <si>
    <t>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</si>
</sst>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  <numFmt numFmtId="170" formatCode="_(* #,##0.000_);_(* \(#,##0.000\);_(* &quot;-&quot;??_);_(@_)"/>
  </numFmts>
  <fonts count="28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07">
    <xf numFmtId="0" fontId="0" fillId="0" borderId="0" xfId="0"/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16" fillId="3" borderId="0" xfId="0" quotePrefix="1" applyNumberFormat="1" applyFont="1" applyFill="1" applyAlignment="1">
      <alignment horizontal="center"/>
    </xf>
    <xf numFmtId="49" fontId="18" fillId="3" borderId="0" xfId="0" quotePrefix="1" applyNumberFormat="1" applyFont="1" applyFill="1" applyAlignment="1">
      <alignment horizontal="center"/>
    </xf>
    <xf numFmtId="0" fontId="16" fillId="3" borderId="0" xfId="0" quotePrefix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68" fontId="16" fillId="3" borderId="0" xfId="0" applyNumberFormat="1" applyFont="1" applyFill="1" applyAlignment="1">
      <alignment horizontal="centerContinuous"/>
    </xf>
    <xf numFmtId="0" fontId="16" fillId="3" borderId="0" xfId="0" applyFont="1" applyFill="1"/>
    <xf numFmtId="49" fontId="20" fillId="3" borderId="0" xfId="0" applyNumberFormat="1" applyFont="1" applyFill="1" applyAlignment="1">
      <alignment horizontal="left"/>
    </xf>
    <xf numFmtId="49" fontId="8" fillId="3" borderId="0" xfId="0" quotePrefix="1" applyNumberFormat="1" applyFont="1" applyFill="1" applyAlignment="1">
      <alignment horizontal="center"/>
    </xf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5" fillId="3" borderId="0" xfId="0" quotePrefix="1" applyFont="1" applyFill="1"/>
    <xf numFmtId="49" fontId="16" fillId="3" borderId="0" xfId="0" quotePrefix="1" applyNumberFormat="1" applyFont="1" applyFill="1" applyAlignment="1">
      <alignment horizontal="left"/>
    </xf>
    <xf numFmtId="49" fontId="16" fillId="3" borderId="0" xfId="0" applyNumberFormat="1" applyFont="1" applyFill="1"/>
    <xf numFmtId="0" fontId="15" fillId="3" borderId="0" xfId="0" applyFont="1" applyFill="1"/>
    <xf numFmtId="49" fontId="20" fillId="3" borderId="0" xfId="0" applyNumberFormat="1" applyFont="1" applyFill="1"/>
    <xf numFmtId="169" fontId="16" fillId="3" borderId="0" xfId="0" applyNumberFormat="1" applyFont="1" applyFill="1" applyAlignment="1">
      <alignment horizontal="center"/>
    </xf>
    <xf numFmtId="168" fontId="16" fillId="3" borderId="0" xfId="0" applyNumberFormat="1" applyFont="1" applyFill="1" applyAlignment="1">
      <alignment horizontal="center"/>
    </xf>
    <xf numFmtId="49" fontId="21" fillId="3" borderId="0" xfId="0" applyNumberFormat="1" applyFont="1" applyFill="1"/>
    <xf numFmtId="168" fontId="16" fillId="3" borderId="0" xfId="0" applyNumberFormat="1" applyFont="1" applyFill="1"/>
    <xf numFmtId="49" fontId="16" fillId="3" borderId="0" xfId="0" applyNumberFormat="1" applyFont="1" applyFill="1" applyAlignment="1">
      <alignment horizontal="left"/>
    </xf>
    <xf numFmtId="49" fontId="16" fillId="4" borderId="0" xfId="0" applyNumberFormat="1" applyFont="1" applyFill="1"/>
    <xf numFmtId="0" fontId="16" fillId="4" borderId="0" xfId="0" applyFont="1" applyFill="1"/>
    <xf numFmtId="49" fontId="15" fillId="3" borderId="0" xfId="0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49" fontId="21" fillId="3" borderId="0" xfId="0" applyNumberFormat="1" applyFont="1" applyFill="1" applyAlignment="1">
      <alignment horizontal="left"/>
    </xf>
    <xf numFmtId="0" fontId="16" fillId="3" borderId="0" xfId="0" quotePrefix="1" applyFont="1" applyFill="1" applyAlignment="1">
      <alignment horizontal="left"/>
    </xf>
    <xf numFmtId="0" fontId="15" fillId="3" borderId="0" xfId="0" applyFont="1" applyFill="1" applyAlignment="1">
      <alignment horizontal="left"/>
    </xf>
    <xf numFmtId="49" fontId="16" fillId="0" borderId="0" xfId="0" applyNumberFormat="1" applyFont="1"/>
    <xf numFmtId="49" fontId="16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22" fillId="3" borderId="0" xfId="0" applyNumberFormat="1" applyFont="1" applyFill="1"/>
    <xf numFmtId="49" fontId="23" fillId="3" borderId="0" xfId="0" applyNumberFormat="1" applyFont="1" applyFill="1" applyAlignment="1">
      <alignment horizontal="center"/>
    </xf>
    <xf numFmtId="43" fontId="23" fillId="3" borderId="0" xfId="1" applyFont="1" applyFill="1" applyBorder="1" applyAlignment="1">
      <alignment horizontal="center"/>
    </xf>
    <xf numFmtId="0" fontId="22" fillId="3" borderId="0" xfId="0" applyFont="1" applyFill="1"/>
    <xf numFmtId="0" fontId="16" fillId="0" borderId="0" xfId="0" applyFont="1" applyAlignment="1">
      <alignment vertical="center"/>
    </xf>
    <xf numFmtId="49" fontId="25" fillId="3" borderId="0" xfId="0" applyNumberFormat="1" applyFont="1" applyFill="1"/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1" fontId="16" fillId="0" borderId="0" xfId="15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49" fontId="18" fillId="3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49" fontId="18" fillId="4" borderId="0" xfId="0" applyNumberFormat="1" applyFont="1" applyFill="1" applyAlignment="1">
      <alignment horizontal="center"/>
    </xf>
    <xf numFmtId="0" fontId="19" fillId="0" borderId="0" xfId="0" applyFont="1" applyFill="1" applyAlignment="1"/>
    <xf numFmtId="0" fontId="15" fillId="0" borderId="0" xfId="0" applyFont="1" applyFill="1" applyAlignment="1"/>
    <xf numFmtId="37" fontId="15" fillId="0" borderId="0" xfId="0" applyNumberFormat="1" applyFont="1" applyFill="1" applyAlignment="1"/>
    <xf numFmtId="0" fontId="20" fillId="0" borderId="0" xfId="0" applyFont="1" applyFill="1" applyAlignment="1"/>
    <xf numFmtId="0" fontId="16" fillId="0" borderId="0" xfId="0" applyFont="1" applyFill="1" applyAlignment="1">
      <alignment horizontal="center"/>
    </xf>
    <xf numFmtId="37" fontId="16" fillId="0" borderId="0" xfId="0" applyNumberFormat="1" applyFont="1" applyFill="1" applyAlignment="1"/>
    <xf numFmtId="0" fontId="16" fillId="0" borderId="0" xfId="0" applyFont="1" applyFill="1" applyAlignment="1"/>
    <xf numFmtId="37" fontId="1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/>
    <xf numFmtId="38" fontId="18" fillId="0" borderId="0" xfId="0" applyNumberFormat="1" applyFont="1" applyFill="1" applyAlignment="1">
      <alignment horizontal="center"/>
    </xf>
    <xf numFmtId="38" fontId="16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49" fontId="24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6" fillId="0" borderId="0" xfId="16" applyFont="1" applyFill="1" applyAlignment="1"/>
    <xf numFmtId="49" fontId="25" fillId="0" borderId="0" xfId="0" applyNumberFormat="1" applyFont="1" applyFill="1" applyAlignme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 applyFill="1" applyAlignment="1"/>
    <xf numFmtId="165" fontId="16" fillId="0" borderId="0" xfId="16" applyNumberFormat="1" applyFont="1" applyFill="1" applyAlignment="1"/>
    <xf numFmtId="165" fontId="16" fillId="0" borderId="0" xfId="1" applyNumberFormat="1" applyFont="1" applyFill="1" applyBorder="1" applyAlignment="1"/>
    <xf numFmtId="43" fontId="16" fillId="0" borderId="3" xfId="1" applyNumberFormat="1" applyFont="1" applyFill="1" applyBorder="1" applyAlignment="1"/>
    <xf numFmtId="43" fontId="16" fillId="0" borderId="0" xfId="1" applyNumberFormat="1" applyFont="1" applyFill="1" applyAlignment="1"/>
    <xf numFmtId="165" fontId="16" fillId="3" borderId="0" xfId="1" applyNumberFormat="1" applyFont="1" applyFill="1"/>
    <xf numFmtId="165" fontId="16" fillId="3" borderId="0" xfId="1" applyNumberFormat="1" applyFont="1" applyFill="1" applyAlignment="1">
      <alignment horizontal="center"/>
    </xf>
    <xf numFmtId="165" fontId="16" fillId="3" borderId="0" xfId="1" applyNumberFormat="1" applyFont="1" applyFill="1" applyAlignment="1">
      <alignment horizontal="right"/>
    </xf>
    <xf numFmtId="49" fontId="25" fillId="3" borderId="0" xfId="0" applyNumberFormat="1" applyFont="1" applyFill="1" applyAlignment="1"/>
    <xf numFmtId="49" fontId="25" fillId="3" borderId="0" xfId="0" applyNumberFormat="1" applyFont="1" applyFill="1" applyAlignment="1">
      <alignment horizontal="center"/>
    </xf>
    <xf numFmtId="165" fontId="16" fillId="3" borderId="3" xfId="1" applyNumberFormat="1" applyFont="1" applyFill="1" applyBorder="1"/>
    <xf numFmtId="165" fontId="16" fillId="3" borderId="0" xfId="1" applyNumberFormat="1" applyFont="1" applyFill="1" applyBorder="1"/>
    <xf numFmtId="165" fontId="16" fillId="4" borderId="0" xfId="1" applyNumberFormat="1" applyFont="1" applyFill="1"/>
    <xf numFmtId="0" fontId="20" fillId="0" borderId="0" xfId="6" applyFont="1" applyFill="1" applyAlignment="1"/>
    <xf numFmtId="37" fontId="17" fillId="0" borderId="0" xfId="0" applyNumberFormat="1" applyFont="1" applyFill="1" applyAlignment="1"/>
    <xf numFmtId="37" fontId="17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0" fontId="16" fillId="0" borderId="0" xfId="12" applyFont="1" applyFill="1" applyBorder="1" applyAlignment="1">
      <alignment horizontal="center"/>
    </xf>
    <xf numFmtId="37" fontId="16" fillId="0" borderId="0" xfId="12" applyNumberFormat="1" applyFont="1" applyFill="1" applyBorder="1" applyAlignment="1">
      <alignment horizontal="center"/>
    </xf>
    <xf numFmtId="0" fontId="16" fillId="0" borderId="0" xfId="12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left"/>
    </xf>
    <xf numFmtId="37" fontId="18" fillId="0" borderId="0" xfId="12" applyNumberFormat="1" applyFont="1" applyFill="1" applyBorder="1" applyAlignment="1">
      <alignment horizontal="center"/>
    </xf>
    <xf numFmtId="0" fontId="15" fillId="0" borderId="0" xfId="6" applyFont="1" applyFill="1" applyAlignment="1"/>
    <xf numFmtId="165" fontId="16" fillId="0" borderId="0" xfId="11" applyNumberFormat="1" applyFont="1" applyFill="1" applyAlignment="1"/>
    <xf numFmtId="41" fontId="16" fillId="0" borderId="0" xfId="11" applyNumberFormat="1" applyFont="1" applyFill="1" applyAlignment="1">
      <alignment horizontal="right"/>
    </xf>
    <xf numFmtId="165" fontId="16" fillId="0" borderId="0" xfId="11" applyNumberFormat="1" applyFont="1" applyFill="1" applyBorder="1" applyAlignment="1"/>
    <xf numFmtId="0" fontId="16" fillId="0" borderId="0" xfId="6" applyFont="1" applyFill="1" applyAlignment="1"/>
    <xf numFmtId="41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center"/>
    </xf>
    <xf numFmtId="165" fontId="16" fillId="0" borderId="0" xfId="11" applyNumberFormat="1" applyFont="1" applyFill="1" applyAlignment="1">
      <alignment horizontal="right"/>
    </xf>
    <xf numFmtId="43" fontId="16" fillId="0" borderId="0" xfId="1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Fill="1" applyBorder="1" applyAlignment="1">
      <alignment horizontal="center"/>
    </xf>
    <xf numFmtId="0" fontId="16" fillId="0" borderId="0" xfId="12" applyFont="1" applyFill="1" applyBorder="1" applyAlignment="1"/>
    <xf numFmtId="37" fontId="16" fillId="0" borderId="0" xfId="0" applyNumberFormat="1" applyFont="1" applyFill="1" applyAlignment="1">
      <alignment horizontal="centerContinuous"/>
    </xf>
    <xf numFmtId="37" fontId="18" fillId="0" borderId="0" xfId="12" applyNumberFormat="1" applyFont="1" applyFill="1" applyAlignment="1">
      <alignment horizontal="center"/>
    </xf>
    <xf numFmtId="0" fontId="16" fillId="0" borderId="0" xfId="12" quotePrefix="1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5" fillId="0" borderId="0" xfId="6" applyFont="1" applyAlignment="1"/>
    <xf numFmtId="37" fontId="21" fillId="0" borderId="0" xfId="0" applyNumberFormat="1" applyFont="1" applyFill="1" applyAlignment="1">
      <alignment horizontal="center"/>
    </xf>
    <xf numFmtId="37" fontId="15" fillId="0" borderId="0" xfId="0" applyNumberFormat="1" applyFont="1" applyFill="1" applyBorder="1" applyAlignment="1"/>
    <xf numFmtId="0" fontId="16" fillId="0" borderId="0" xfId="14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 vertical="center"/>
    </xf>
    <xf numFmtId="49" fontId="18" fillId="4" borderId="0" xfId="0" applyNumberFormat="1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49" fontId="18" fillId="4" borderId="0" xfId="0" applyNumberFormat="1" applyFont="1" applyFill="1" applyBorder="1" applyAlignment="1">
      <alignment horizontal="center"/>
    </xf>
    <xf numFmtId="43" fontId="16" fillId="0" borderId="0" xfId="18" applyNumberFormat="1" applyFont="1" applyFill="1" applyAlignment="1"/>
    <xf numFmtId="168" fontId="18" fillId="3" borderId="0" xfId="0" applyNumberFormat="1" applyFont="1" applyFill="1" applyAlignment="1">
      <alignment horizontal="center"/>
    </xf>
    <xf numFmtId="0" fontId="18" fillId="3" borderId="0" xfId="0" applyFont="1" applyFill="1" applyBorder="1" applyAlignment="1">
      <alignment horizontal="center"/>
    </xf>
    <xf numFmtId="165" fontId="16" fillId="0" borderId="0" xfId="1" applyNumberFormat="1" applyFont="1" applyAlignment="1"/>
    <xf numFmtId="165" fontId="16" fillId="3" borderId="0" xfId="1" applyNumberFormat="1" applyFont="1" applyFill="1" applyAlignment="1"/>
    <xf numFmtId="0" fontId="16" fillId="0" borderId="0" xfId="0" applyFont="1" applyAlignment="1"/>
    <xf numFmtId="165" fontId="16" fillId="0" borderId="0" xfId="1" applyNumberFormat="1" applyFont="1" applyAlignment="1">
      <alignment horizontal="left"/>
    </xf>
    <xf numFmtId="165" fontId="16" fillId="3" borderId="1" xfId="1" applyNumberFormat="1" applyFont="1" applyFill="1" applyBorder="1" applyAlignment="1"/>
    <xf numFmtId="0" fontId="16" fillId="3" borderId="0" xfId="0" applyFont="1" applyFill="1" applyAlignment="1"/>
    <xf numFmtId="165" fontId="16" fillId="0" borderId="1" xfId="1" applyNumberFormat="1" applyFont="1" applyBorder="1" applyAlignment="1"/>
    <xf numFmtId="49" fontId="16" fillId="3" borderId="0" xfId="0" applyNumberFormat="1" applyFont="1" applyFill="1" applyAlignment="1"/>
    <xf numFmtId="41" fontId="18" fillId="0" borderId="0" xfId="0" applyNumberFormat="1" applyFont="1" applyAlignment="1">
      <alignment horizontal="center"/>
    </xf>
    <xf numFmtId="49" fontId="15" fillId="3" borderId="0" xfId="0" applyNumberFormat="1" applyFont="1" applyFill="1" applyAlignment="1"/>
    <xf numFmtId="38" fontId="18" fillId="0" borderId="0" xfId="0" applyNumberFormat="1" applyFont="1" applyAlignment="1">
      <alignment horizontal="center"/>
    </xf>
    <xf numFmtId="49" fontId="16" fillId="4" borderId="0" xfId="0" applyNumberFormat="1" applyFont="1" applyFill="1" applyAlignment="1"/>
    <xf numFmtId="0" fontId="16" fillId="4" borderId="0" xfId="0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4" borderId="0" xfId="1" applyNumberFormat="1" applyFont="1" applyFill="1" applyAlignment="1"/>
    <xf numFmtId="165" fontId="15" fillId="4" borderId="2" xfId="1" applyNumberFormat="1" applyFont="1" applyFill="1" applyBorder="1" applyAlignment="1">
      <alignment horizontal="right"/>
    </xf>
    <xf numFmtId="165" fontId="15" fillId="4" borderId="0" xfId="1" applyNumberFormat="1" applyFont="1" applyFill="1"/>
    <xf numFmtId="165" fontId="15" fillId="4" borderId="0" xfId="1" applyNumberFormat="1" applyFont="1" applyFill="1" applyAlignment="1">
      <alignment horizontal="right"/>
    </xf>
    <xf numFmtId="165" fontId="15" fillId="4" borderId="5" xfId="1" applyNumberFormat="1" applyFont="1" applyFill="1" applyBorder="1" applyAlignment="1">
      <alignment horizontal="right"/>
    </xf>
    <xf numFmtId="165" fontId="15" fillId="3" borderId="3" xfId="1" applyNumberFormat="1" applyFont="1" applyFill="1" applyBorder="1" applyAlignment="1">
      <alignment horizontal="right"/>
    </xf>
    <xf numFmtId="165" fontId="15" fillId="3" borderId="0" xfId="1" applyNumberFormat="1" applyFont="1" applyFill="1"/>
    <xf numFmtId="165" fontId="15" fillId="4" borderId="0" xfId="1" applyNumberFormat="1" applyFont="1" applyFill="1" applyBorder="1" applyAlignment="1">
      <alignment horizontal="right"/>
    </xf>
    <xf numFmtId="165" fontId="15" fillId="4" borderId="0" xfId="1" applyNumberFormat="1" applyFont="1" applyFill="1" applyAlignment="1"/>
    <xf numFmtId="165" fontId="16" fillId="4" borderId="0" xfId="1" applyNumberFormat="1" applyFont="1" applyFill="1" applyBorder="1" applyAlignment="1">
      <alignment horizontal="right"/>
    </xf>
    <xf numFmtId="165" fontId="15" fillId="3" borderId="2" xfId="1" applyNumberFormat="1" applyFont="1" applyFill="1" applyBorder="1"/>
    <xf numFmtId="165" fontId="15" fillId="3" borderId="5" xfId="1" applyNumberFormat="1" applyFont="1" applyFill="1" applyBorder="1"/>
    <xf numFmtId="165" fontId="15" fillId="3" borderId="3" xfId="1" applyNumberFormat="1" applyFont="1" applyFill="1" applyBorder="1"/>
    <xf numFmtId="165" fontId="16" fillId="0" borderId="1" xfId="1" applyNumberFormat="1" applyFont="1" applyFill="1" applyBorder="1" applyAlignment="1"/>
    <xf numFmtId="165" fontId="16" fillId="0" borderId="0" xfId="1" quotePrefix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right" vertical="center"/>
    </xf>
    <xf numFmtId="49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left"/>
    </xf>
    <xf numFmtId="49" fontId="16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170" fontId="16" fillId="0" borderId="3" xfId="1" applyNumberFormat="1" applyFont="1" applyFill="1" applyBorder="1" applyAlignment="1"/>
    <xf numFmtId="0" fontId="15" fillId="0" borderId="0" xfId="0" applyFont="1"/>
    <xf numFmtId="0" fontId="21" fillId="0" borderId="0" xfId="0" applyFont="1"/>
    <xf numFmtId="0" fontId="16" fillId="0" borderId="0" xfId="0" applyFont="1"/>
    <xf numFmtId="165" fontId="27" fillId="0" borderId="0" xfId="1" applyNumberFormat="1" applyFont="1" applyFill="1" applyAlignment="1">
      <alignment vertical="center"/>
    </xf>
    <xf numFmtId="165" fontId="27" fillId="0" borderId="0" xfId="1" applyNumberFormat="1" applyFont="1" applyFill="1" applyAlignment="1">
      <alignment horizontal="right" vertical="center"/>
    </xf>
    <xf numFmtId="0" fontId="15" fillId="3" borderId="0" xfId="0" applyFont="1" applyFill="1" applyAlignment="1">
      <alignment horizontal="center"/>
    </xf>
    <xf numFmtId="49" fontId="18" fillId="4" borderId="0" xfId="0" applyNumberFormat="1" applyFont="1" applyFill="1" applyAlignment="1">
      <alignment horizontal="center"/>
    </xf>
    <xf numFmtId="0" fontId="15" fillId="3" borderId="0" xfId="0" quotePrefix="1" applyFont="1" applyFill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18" fillId="0" borderId="0" xfId="12" applyNumberFormat="1" applyFont="1" applyFill="1" applyBorder="1" applyAlignment="1">
      <alignment horizontal="center"/>
    </xf>
    <xf numFmtId="37" fontId="16" fillId="0" borderId="1" xfId="0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8"/>
  <sheetViews>
    <sheetView showGridLines="0" tabSelected="1" view="pageBreakPreview" zoomScale="85" zoomScaleNormal="85" zoomScaleSheetLayoutView="85" workbookViewId="0">
      <selection activeCell="D10" sqref="D10"/>
    </sheetView>
  </sheetViews>
  <sheetFormatPr defaultColWidth="9.90625" defaultRowHeight="21" customHeight="1"/>
  <cols>
    <col min="1" max="3" width="2.54296875" style="28" customWidth="1"/>
    <col min="4" max="4" width="30.08984375" style="28" customWidth="1"/>
    <col min="5" max="5" width="5.54296875" style="24" customWidth="1"/>
    <col min="6" max="6" width="0.453125" style="20" customWidth="1"/>
    <col min="7" max="7" width="15.54296875" style="20" customWidth="1"/>
    <col min="8" max="8" width="1.08984375" style="20" customWidth="1"/>
    <col min="9" max="9" width="15.54296875" style="20" customWidth="1"/>
    <col min="10" max="10" width="1.08984375" style="20" customWidth="1"/>
    <col min="11" max="11" width="15.54296875" style="20" customWidth="1"/>
    <col min="12" max="12" width="1.08984375" style="20" customWidth="1"/>
    <col min="13" max="13" width="15.54296875" style="20" customWidth="1"/>
    <col min="14" max="14" width="12.90625" style="20" customWidth="1"/>
    <col min="15" max="15" width="1.54296875" style="34" customWidth="1"/>
    <col min="16" max="16" width="12.453125" style="34" customWidth="1"/>
    <col min="17" max="17" width="5.54296875" style="20" customWidth="1"/>
    <col min="18" max="18" width="2.90625" style="20" customWidth="1"/>
    <col min="19" max="19" width="3.90625" style="20" customWidth="1"/>
    <col min="20" max="22" width="9.90625" style="20"/>
    <col min="23" max="23" width="7.90625" style="20" customWidth="1"/>
    <col min="24" max="24" width="12.90625" style="20" customWidth="1"/>
    <col min="25" max="25" width="2.90625" style="20" customWidth="1"/>
    <col min="26" max="26" width="12.90625" style="20" customWidth="1"/>
    <col min="27" max="16384" width="9.90625" style="20"/>
  </cols>
  <sheetData>
    <row r="1" spans="1:16" ht="20.25" customHeight="1">
      <c r="A1" s="14" t="s">
        <v>52</v>
      </c>
      <c r="B1" s="15"/>
      <c r="C1" s="15"/>
      <c r="D1" s="15"/>
      <c r="E1" s="16"/>
      <c r="F1" s="17"/>
      <c r="G1" s="17"/>
      <c r="H1" s="17"/>
      <c r="I1" s="17"/>
      <c r="J1" s="17"/>
      <c r="K1" s="17"/>
      <c r="L1" s="17"/>
      <c r="M1" s="17"/>
      <c r="N1" s="18"/>
      <c r="O1" s="18"/>
      <c r="P1" s="19"/>
    </row>
    <row r="2" spans="1:16" ht="20.25" customHeight="1">
      <c r="A2" s="21" t="s">
        <v>37</v>
      </c>
      <c r="B2" s="22"/>
      <c r="C2" s="15"/>
      <c r="D2" s="15"/>
      <c r="E2" s="16"/>
      <c r="F2" s="17"/>
      <c r="G2" s="17"/>
      <c r="H2" s="17"/>
      <c r="I2" s="17"/>
      <c r="J2" s="17"/>
      <c r="K2" s="17"/>
      <c r="L2" s="17"/>
      <c r="M2" s="17"/>
      <c r="N2" s="18"/>
      <c r="O2" s="18"/>
      <c r="P2" s="19"/>
    </row>
    <row r="3" spans="1:16" ht="20.25" customHeight="1">
      <c r="A3" s="23"/>
      <c r="B3" s="23"/>
      <c r="C3" s="23"/>
      <c r="D3" s="23"/>
      <c r="F3" s="25"/>
      <c r="G3" s="25"/>
      <c r="H3" s="25"/>
      <c r="I3" s="25"/>
      <c r="J3" s="25"/>
      <c r="K3" s="25"/>
      <c r="L3" s="25"/>
      <c r="M3" s="25"/>
      <c r="N3" s="18"/>
      <c r="O3" s="18"/>
      <c r="P3" s="19"/>
    </row>
    <row r="4" spans="1:16" ht="20.25" customHeight="1">
      <c r="A4" s="23"/>
      <c r="B4" s="23"/>
      <c r="C4" s="23"/>
      <c r="D4" s="23"/>
      <c r="F4" s="25"/>
      <c r="G4" s="197" t="s">
        <v>61</v>
      </c>
      <c r="H4" s="197"/>
      <c r="I4" s="197"/>
      <c r="J4" s="26"/>
      <c r="K4" s="195" t="s">
        <v>62</v>
      </c>
      <c r="L4" s="195"/>
      <c r="M4" s="195"/>
      <c r="N4" s="18"/>
      <c r="O4" s="18"/>
      <c r="P4" s="19"/>
    </row>
    <row r="5" spans="1:16" ht="20.25" customHeight="1">
      <c r="A5" s="27"/>
      <c r="B5" s="27"/>
      <c r="G5" s="195" t="s">
        <v>63</v>
      </c>
      <c r="H5" s="195"/>
      <c r="I5" s="195"/>
      <c r="J5" s="29"/>
      <c r="K5" s="195" t="s">
        <v>63</v>
      </c>
      <c r="L5" s="195"/>
      <c r="M5" s="195"/>
      <c r="N5" s="15"/>
      <c r="O5" s="23"/>
      <c r="P5" s="20"/>
    </row>
    <row r="6" spans="1:16" ht="20.25" customHeight="1">
      <c r="A6" s="27"/>
      <c r="B6" s="27"/>
      <c r="G6" s="23" t="s">
        <v>187</v>
      </c>
      <c r="H6" s="96"/>
      <c r="I6" s="97" t="s">
        <v>64</v>
      </c>
      <c r="J6" s="28"/>
      <c r="K6" s="23" t="s">
        <v>187</v>
      </c>
      <c r="L6" s="96"/>
      <c r="M6" s="97" t="s">
        <v>64</v>
      </c>
      <c r="N6" s="15"/>
      <c r="O6" s="23"/>
      <c r="P6" s="20"/>
    </row>
    <row r="7" spans="1:16" ht="20.25" customHeight="1">
      <c r="A7" s="30" t="s">
        <v>3</v>
      </c>
      <c r="E7" s="24" t="s">
        <v>2</v>
      </c>
      <c r="G7" s="17">
        <v>2021</v>
      </c>
      <c r="H7" s="31"/>
      <c r="I7" s="17">
        <v>2020</v>
      </c>
      <c r="J7" s="31"/>
      <c r="K7" s="17">
        <v>2021</v>
      </c>
      <c r="L7" s="31"/>
      <c r="M7" s="17">
        <v>2020</v>
      </c>
      <c r="N7" s="25"/>
      <c r="O7" s="32"/>
      <c r="P7" s="20"/>
    </row>
    <row r="8" spans="1:16" ht="20.25" customHeight="1">
      <c r="A8" s="30"/>
      <c r="G8" s="17" t="s">
        <v>123</v>
      </c>
      <c r="H8" s="31"/>
      <c r="I8" s="17"/>
      <c r="J8" s="31"/>
      <c r="K8" s="17" t="s">
        <v>123</v>
      </c>
      <c r="L8" s="31"/>
      <c r="M8" s="17"/>
      <c r="N8" s="25"/>
      <c r="O8" s="32"/>
      <c r="P8" s="20"/>
    </row>
    <row r="9" spans="1:16" ht="20.25" customHeight="1">
      <c r="G9" s="196" t="s">
        <v>74</v>
      </c>
      <c r="H9" s="196"/>
      <c r="I9" s="196"/>
      <c r="J9" s="196"/>
      <c r="K9" s="196"/>
      <c r="L9" s="196"/>
      <c r="M9" s="196"/>
      <c r="N9" s="25"/>
      <c r="O9" s="32"/>
      <c r="P9" s="20"/>
    </row>
    <row r="10" spans="1:16" ht="20.25" customHeight="1">
      <c r="A10" s="33" t="s">
        <v>4</v>
      </c>
      <c r="G10" s="34"/>
      <c r="H10" s="34"/>
      <c r="I10" s="34"/>
      <c r="J10" s="34"/>
      <c r="K10" s="34"/>
      <c r="L10" s="34"/>
      <c r="M10" s="34"/>
      <c r="O10" s="20"/>
      <c r="P10" s="20"/>
    </row>
    <row r="11" spans="1:16" ht="20.25" customHeight="1">
      <c r="A11" s="146" t="s">
        <v>5</v>
      </c>
      <c r="B11" s="151"/>
      <c r="C11" s="151"/>
      <c r="D11" s="151"/>
      <c r="E11" s="154"/>
      <c r="F11" s="149"/>
      <c r="G11" s="145">
        <v>29096</v>
      </c>
      <c r="H11" s="145"/>
      <c r="I11" s="144">
        <v>69832</v>
      </c>
      <c r="J11" s="145"/>
      <c r="K11" s="145">
        <v>15859</v>
      </c>
      <c r="L11" s="145"/>
      <c r="M11" s="144">
        <v>48239</v>
      </c>
      <c r="O11" s="20"/>
      <c r="P11" s="20"/>
    </row>
    <row r="12" spans="1:16" ht="20.25" customHeight="1">
      <c r="A12" s="146" t="s">
        <v>30</v>
      </c>
      <c r="B12" s="151"/>
      <c r="C12" s="151"/>
      <c r="D12" s="151"/>
      <c r="E12" s="154" t="s">
        <v>204</v>
      </c>
      <c r="F12" s="149"/>
      <c r="G12" s="145">
        <v>26575</v>
      </c>
      <c r="H12" s="145"/>
      <c r="I12" s="144">
        <v>32556</v>
      </c>
      <c r="J12" s="145"/>
      <c r="K12" s="145">
        <v>15672</v>
      </c>
      <c r="L12" s="145"/>
      <c r="M12" s="144">
        <v>18173</v>
      </c>
      <c r="O12" s="20"/>
      <c r="P12" s="20"/>
    </row>
    <row r="13" spans="1:16" ht="20.25" customHeight="1">
      <c r="A13" s="146" t="s">
        <v>31</v>
      </c>
      <c r="B13" s="151"/>
      <c r="C13" s="151"/>
      <c r="D13" s="151"/>
      <c r="E13" s="154"/>
      <c r="F13" s="149"/>
      <c r="G13" s="145">
        <v>21035</v>
      </c>
      <c r="H13" s="145"/>
      <c r="I13" s="144">
        <v>22856</v>
      </c>
      <c r="J13" s="145"/>
      <c r="K13" s="145">
        <v>3709</v>
      </c>
      <c r="L13" s="145"/>
      <c r="M13" s="144">
        <v>5131</v>
      </c>
      <c r="O13" s="20"/>
      <c r="P13" s="20"/>
    </row>
    <row r="14" spans="1:16" ht="20.25" customHeight="1">
      <c r="A14" s="146" t="s">
        <v>75</v>
      </c>
      <c r="B14" s="151"/>
      <c r="C14" s="151"/>
      <c r="D14" s="151"/>
      <c r="E14" s="154" t="s">
        <v>207</v>
      </c>
      <c r="F14" s="149"/>
      <c r="G14" s="145">
        <v>737905</v>
      </c>
      <c r="H14" s="145"/>
      <c r="I14" s="144">
        <v>1052257</v>
      </c>
      <c r="J14" s="145"/>
      <c r="K14" s="145">
        <v>715929</v>
      </c>
      <c r="L14" s="145"/>
      <c r="M14" s="144">
        <v>1026444</v>
      </c>
      <c r="O14" s="20"/>
      <c r="P14" s="20"/>
    </row>
    <row r="15" spans="1:16" ht="20.25" customHeight="1">
      <c r="A15" s="146" t="s">
        <v>40</v>
      </c>
      <c r="B15" s="151"/>
      <c r="C15" s="151"/>
      <c r="D15" s="151"/>
      <c r="E15" s="154"/>
      <c r="F15" s="149"/>
      <c r="G15" s="145">
        <v>32</v>
      </c>
      <c r="H15" s="145"/>
      <c r="I15" s="144">
        <v>44</v>
      </c>
      <c r="J15" s="145"/>
      <c r="K15" s="145">
        <v>32</v>
      </c>
      <c r="L15" s="145"/>
      <c r="M15" s="144">
        <v>44</v>
      </c>
      <c r="O15" s="20"/>
      <c r="P15" s="20"/>
    </row>
    <row r="16" spans="1:16" ht="20.25" customHeight="1">
      <c r="A16" s="146" t="s">
        <v>55</v>
      </c>
      <c r="B16" s="151"/>
      <c r="C16" s="151"/>
      <c r="D16" s="155"/>
      <c r="E16" s="154"/>
      <c r="F16" s="156"/>
      <c r="G16" s="145">
        <v>10973</v>
      </c>
      <c r="H16" s="158"/>
      <c r="I16" s="144">
        <v>21299</v>
      </c>
      <c r="J16" s="158"/>
      <c r="K16" s="145">
        <v>10846</v>
      </c>
      <c r="L16" s="158"/>
      <c r="M16" s="144">
        <v>20172</v>
      </c>
      <c r="O16" s="20"/>
      <c r="P16" s="20"/>
    </row>
    <row r="17" spans="1:16" ht="20.25" customHeight="1">
      <c r="A17" s="146" t="s">
        <v>59</v>
      </c>
      <c r="B17" s="151"/>
      <c r="C17" s="151"/>
      <c r="D17" s="155"/>
      <c r="E17" s="154" t="s">
        <v>205</v>
      </c>
      <c r="F17" s="156"/>
      <c r="G17" s="145">
        <v>6037</v>
      </c>
      <c r="H17" s="158"/>
      <c r="I17" s="144">
        <v>64751</v>
      </c>
      <c r="J17" s="158"/>
      <c r="K17" s="145">
        <v>4675</v>
      </c>
      <c r="L17" s="158"/>
      <c r="M17" s="144">
        <v>64604</v>
      </c>
      <c r="O17" s="20"/>
      <c r="P17" s="20"/>
    </row>
    <row r="18" spans="1:16" ht="20.25" customHeight="1">
      <c r="A18" s="146" t="s">
        <v>6</v>
      </c>
      <c r="B18" s="151"/>
      <c r="C18" s="151"/>
      <c r="D18" s="155"/>
      <c r="E18" s="154"/>
      <c r="F18" s="156"/>
      <c r="G18" s="145">
        <v>22495</v>
      </c>
      <c r="H18" s="158"/>
      <c r="I18" s="144">
        <v>26735</v>
      </c>
      <c r="J18" s="158"/>
      <c r="K18" s="145">
        <v>5438</v>
      </c>
      <c r="L18" s="158"/>
      <c r="M18" s="144">
        <v>9626</v>
      </c>
      <c r="O18" s="20"/>
      <c r="P18" s="20"/>
    </row>
    <row r="19" spans="1:16" ht="20.25" customHeight="1">
      <c r="A19" s="38" t="s">
        <v>7</v>
      </c>
      <c r="B19" s="27"/>
      <c r="C19" s="27"/>
      <c r="D19" s="36"/>
      <c r="E19" s="138"/>
      <c r="F19" s="39"/>
      <c r="G19" s="159">
        <f>SUM(G11:G18)</f>
        <v>854148</v>
      </c>
      <c r="H19" s="160"/>
      <c r="I19" s="159">
        <f>SUM(I11:I18)</f>
        <v>1290330</v>
      </c>
      <c r="J19" s="160"/>
      <c r="K19" s="159">
        <f>SUM(K11:K18)</f>
        <v>772160</v>
      </c>
      <c r="L19" s="160"/>
      <c r="M19" s="159">
        <f>SUM(M11:M18)</f>
        <v>1192433</v>
      </c>
      <c r="O19" s="20"/>
      <c r="P19" s="20"/>
    </row>
    <row r="20" spans="1:16" ht="20.25" customHeight="1">
      <c r="A20" s="38"/>
      <c r="B20" s="27"/>
      <c r="C20" s="27"/>
      <c r="E20" s="138"/>
      <c r="F20" s="40"/>
      <c r="G20" s="95"/>
      <c r="H20" s="93"/>
      <c r="I20" s="95"/>
      <c r="J20" s="93"/>
      <c r="K20" s="95"/>
      <c r="L20" s="93"/>
      <c r="M20" s="95"/>
      <c r="O20" s="20"/>
      <c r="P20" s="20"/>
    </row>
    <row r="21" spans="1:16" ht="20.25" customHeight="1">
      <c r="A21" s="41" t="s">
        <v>8</v>
      </c>
      <c r="B21" s="35"/>
      <c r="C21" s="27"/>
      <c r="D21" s="27"/>
      <c r="E21" s="138"/>
      <c r="F21" s="42"/>
      <c r="G21" s="94"/>
      <c r="H21" s="93"/>
      <c r="I21" s="94"/>
      <c r="J21" s="93"/>
      <c r="K21" s="94"/>
      <c r="L21" s="93"/>
      <c r="M21" s="94"/>
      <c r="O21" s="20"/>
      <c r="P21" s="20"/>
    </row>
    <row r="22" spans="1:16" ht="20.25" customHeight="1">
      <c r="A22" s="146" t="s">
        <v>44</v>
      </c>
      <c r="B22" s="35"/>
      <c r="C22" s="27"/>
      <c r="D22" s="27"/>
      <c r="E22" s="142"/>
      <c r="F22" s="42"/>
      <c r="G22" s="145">
        <v>260</v>
      </c>
      <c r="H22" s="145"/>
      <c r="I22" s="144">
        <v>262</v>
      </c>
      <c r="J22" s="145"/>
      <c r="K22" s="145">
        <v>60</v>
      </c>
      <c r="L22" s="145"/>
      <c r="M22" s="144">
        <v>62</v>
      </c>
      <c r="O22" s="20"/>
      <c r="P22" s="20"/>
    </row>
    <row r="23" spans="1:16" ht="20.25" customHeight="1">
      <c r="A23" s="146" t="s">
        <v>9</v>
      </c>
      <c r="B23" s="35"/>
      <c r="C23" s="27"/>
      <c r="D23" s="27"/>
      <c r="E23" s="142"/>
      <c r="F23" s="42"/>
      <c r="G23" s="145">
        <v>0</v>
      </c>
      <c r="H23" s="145"/>
      <c r="I23" s="144">
        <v>0</v>
      </c>
      <c r="J23" s="145"/>
      <c r="K23" s="145">
        <v>1929279</v>
      </c>
      <c r="L23" s="145"/>
      <c r="M23" s="144">
        <v>1929279</v>
      </c>
      <c r="O23" s="20"/>
      <c r="P23" s="20"/>
    </row>
    <row r="24" spans="1:16" ht="20.25" customHeight="1">
      <c r="A24" s="146" t="s">
        <v>141</v>
      </c>
      <c r="B24" s="35"/>
      <c r="C24" s="27"/>
      <c r="D24" s="27"/>
      <c r="E24" s="142" t="s">
        <v>205</v>
      </c>
      <c r="F24" s="42"/>
      <c r="G24" s="145">
        <v>0</v>
      </c>
      <c r="H24" s="145"/>
      <c r="I24" s="144">
        <v>0</v>
      </c>
      <c r="J24" s="145"/>
      <c r="K24" s="145">
        <v>128990</v>
      </c>
      <c r="L24" s="145"/>
      <c r="M24" s="144">
        <v>80750</v>
      </c>
      <c r="O24" s="20"/>
      <c r="P24" s="20"/>
    </row>
    <row r="25" spans="1:16" ht="20.25" customHeight="1">
      <c r="A25" s="146" t="s">
        <v>157</v>
      </c>
      <c r="B25" s="35"/>
      <c r="C25" s="27"/>
      <c r="D25" s="27"/>
      <c r="E25" s="142"/>
      <c r="F25" s="42"/>
      <c r="G25" s="145">
        <v>12500</v>
      </c>
      <c r="H25" s="145"/>
      <c r="I25" s="144">
        <v>12500</v>
      </c>
      <c r="J25" s="145"/>
      <c r="K25" s="145">
        <v>12500</v>
      </c>
      <c r="L25" s="145"/>
      <c r="M25" s="144">
        <v>12500</v>
      </c>
      <c r="O25" s="20"/>
      <c r="P25" s="20"/>
    </row>
    <row r="26" spans="1:16" ht="20.25" customHeight="1">
      <c r="A26" s="146" t="s">
        <v>32</v>
      </c>
      <c r="B26" s="35"/>
      <c r="C26" s="27"/>
      <c r="D26" s="27"/>
      <c r="E26" s="142" t="s">
        <v>208</v>
      </c>
      <c r="F26" s="42"/>
      <c r="G26" s="145">
        <v>3584265</v>
      </c>
      <c r="H26" s="145"/>
      <c r="I26" s="144">
        <v>3630384</v>
      </c>
      <c r="J26" s="145"/>
      <c r="K26" s="145">
        <v>1336337</v>
      </c>
      <c r="L26" s="145"/>
      <c r="M26" s="144">
        <v>1329253</v>
      </c>
      <c r="O26" s="20"/>
      <c r="P26" s="20"/>
    </row>
    <row r="27" spans="1:16" ht="20.25" customHeight="1">
      <c r="A27" s="146" t="s">
        <v>57</v>
      </c>
      <c r="B27" s="35"/>
      <c r="C27" s="27"/>
      <c r="D27" s="27"/>
      <c r="E27" s="142" t="s">
        <v>208</v>
      </c>
      <c r="F27" s="42"/>
      <c r="G27" s="145">
        <v>241358</v>
      </c>
      <c r="H27" s="145"/>
      <c r="I27" s="144">
        <v>218710</v>
      </c>
      <c r="J27" s="145"/>
      <c r="K27" s="145">
        <v>36734</v>
      </c>
      <c r="L27" s="145"/>
      <c r="M27" s="144">
        <v>42296</v>
      </c>
      <c r="O27" s="20"/>
      <c r="P27" s="20"/>
    </row>
    <row r="28" spans="1:16" ht="20.25" customHeight="1">
      <c r="A28" s="146" t="s">
        <v>10</v>
      </c>
      <c r="B28" s="151"/>
      <c r="C28" s="151"/>
      <c r="D28" s="151"/>
      <c r="E28" s="142"/>
      <c r="F28" s="149"/>
      <c r="G28" s="145">
        <v>50069</v>
      </c>
      <c r="H28" s="94"/>
      <c r="I28" s="144">
        <v>50069</v>
      </c>
      <c r="J28" s="94"/>
      <c r="K28" s="145">
        <v>0</v>
      </c>
      <c r="L28" s="94"/>
      <c r="M28" s="144">
        <v>0</v>
      </c>
      <c r="O28" s="20"/>
      <c r="P28" s="20"/>
    </row>
    <row r="29" spans="1:16" ht="20.25" customHeight="1">
      <c r="A29" s="146" t="s">
        <v>158</v>
      </c>
      <c r="B29" s="35"/>
      <c r="C29" s="27"/>
      <c r="D29" s="27"/>
      <c r="E29" s="142"/>
      <c r="F29" s="42"/>
      <c r="G29" s="145">
        <v>91203</v>
      </c>
      <c r="H29" s="145"/>
      <c r="I29" s="144">
        <v>95264</v>
      </c>
      <c r="J29" s="145"/>
      <c r="K29" s="145">
        <v>4269</v>
      </c>
      <c r="L29" s="145"/>
      <c r="M29" s="144">
        <v>4850</v>
      </c>
      <c r="O29" s="20"/>
      <c r="P29" s="20"/>
    </row>
    <row r="30" spans="1:16" ht="20.25" customHeight="1">
      <c r="A30" s="146" t="s">
        <v>39</v>
      </c>
      <c r="B30" s="151"/>
      <c r="C30" s="27"/>
      <c r="D30" s="27"/>
      <c r="E30" s="142"/>
      <c r="F30" s="42"/>
      <c r="G30" s="145">
        <v>61532</v>
      </c>
      <c r="H30" s="145"/>
      <c r="I30" s="144">
        <v>39181</v>
      </c>
      <c r="J30" s="145"/>
      <c r="K30" s="145">
        <v>4395</v>
      </c>
      <c r="L30" s="145"/>
      <c r="M30" s="144">
        <v>1815</v>
      </c>
      <c r="O30" s="20"/>
      <c r="P30" s="20"/>
    </row>
    <row r="31" spans="1:16" ht="20.25" customHeight="1">
      <c r="A31" s="146" t="s">
        <v>60</v>
      </c>
      <c r="B31" s="151"/>
      <c r="C31" s="27"/>
      <c r="D31" s="27"/>
      <c r="E31" s="142" t="s">
        <v>205</v>
      </c>
      <c r="F31" s="42"/>
      <c r="G31" s="145">
        <v>4734</v>
      </c>
      <c r="H31" s="145"/>
      <c r="I31" s="144">
        <v>4839</v>
      </c>
      <c r="J31" s="145"/>
      <c r="K31" s="145">
        <v>2417</v>
      </c>
      <c r="L31" s="145"/>
      <c r="M31" s="144">
        <v>2412</v>
      </c>
      <c r="O31" s="20"/>
      <c r="P31" s="20"/>
    </row>
    <row r="32" spans="1:16" ht="20.25" customHeight="1">
      <c r="A32" s="146" t="s">
        <v>11</v>
      </c>
      <c r="B32" s="151"/>
      <c r="C32" s="27"/>
      <c r="D32" s="27"/>
      <c r="E32" s="142"/>
      <c r="F32" s="149"/>
      <c r="G32" s="150">
        <v>8567</v>
      </c>
      <c r="H32" s="145"/>
      <c r="I32" s="150">
        <v>12205</v>
      </c>
      <c r="J32" s="145"/>
      <c r="K32" s="150">
        <v>2486</v>
      </c>
      <c r="L32" s="145"/>
      <c r="M32" s="150">
        <v>4311</v>
      </c>
      <c r="O32" s="20"/>
      <c r="P32" s="20"/>
    </row>
    <row r="33" spans="1:16" ht="20.25" customHeight="1">
      <c r="A33" s="38" t="s">
        <v>12</v>
      </c>
      <c r="B33" s="35"/>
      <c r="D33" s="36"/>
      <c r="E33" s="140"/>
      <c r="F33" s="39"/>
      <c r="G33" s="161">
        <f>SUM(G22:G32)</f>
        <v>4054488</v>
      </c>
      <c r="H33" s="160"/>
      <c r="I33" s="161">
        <f>SUM(I22:I32)</f>
        <v>4063414</v>
      </c>
      <c r="J33" s="160"/>
      <c r="K33" s="161">
        <f>SUM(K22:K32)</f>
        <v>3457467</v>
      </c>
      <c r="L33" s="160"/>
      <c r="M33" s="161">
        <f>SUM(M22:M32)</f>
        <v>3407528</v>
      </c>
      <c r="O33" s="20"/>
      <c r="P33" s="20"/>
    </row>
    <row r="34" spans="1:16" ht="20.25" customHeight="1">
      <c r="A34" s="38"/>
      <c r="B34" s="35"/>
      <c r="D34" s="36"/>
      <c r="E34" s="61"/>
      <c r="F34" s="39"/>
      <c r="G34" s="162"/>
      <c r="H34" s="160"/>
      <c r="I34" s="162"/>
      <c r="J34" s="160"/>
      <c r="K34" s="162"/>
      <c r="L34" s="160"/>
      <c r="M34" s="162"/>
      <c r="O34" s="20"/>
      <c r="P34" s="20"/>
    </row>
    <row r="35" spans="1:16" ht="20.25" customHeight="1" thickBot="1">
      <c r="A35" s="38" t="s">
        <v>13</v>
      </c>
      <c r="B35" s="35"/>
      <c r="C35" s="27"/>
      <c r="F35" s="40"/>
      <c r="G35" s="163">
        <f>G19+G33</f>
        <v>4908636</v>
      </c>
      <c r="H35" s="164"/>
      <c r="I35" s="163">
        <f>I19+I33</f>
        <v>5353744</v>
      </c>
      <c r="J35" s="164"/>
      <c r="K35" s="163">
        <f>K19+K33</f>
        <v>4229627</v>
      </c>
      <c r="L35" s="164"/>
      <c r="M35" s="163">
        <f>M19+M33</f>
        <v>4599961</v>
      </c>
      <c r="O35" s="20"/>
      <c r="P35" s="20"/>
    </row>
    <row r="36" spans="1:16" ht="20.25" customHeight="1" thickTop="1">
      <c r="G36" s="34"/>
      <c r="H36" s="34"/>
      <c r="I36" s="34"/>
      <c r="J36" s="34"/>
      <c r="K36" s="34"/>
      <c r="L36" s="34"/>
      <c r="M36" s="34"/>
      <c r="O36" s="20"/>
      <c r="P36" s="20"/>
    </row>
    <row r="37" spans="1:16" ht="20.25" customHeight="1">
      <c r="A37" s="14" t="s">
        <v>52</v>
      </c>
      <c r="B37" s="15"/>
      <c r="C37" s="15"/>
      <c r="D37" s="15"/>
      <c r="E37" s="16"/>
      <c r="F37" s="17"/>
      <c r="G37" s="17"/>
      <c r="H37" s="17"/>
      <c r="I37" s="17"/>
      <c r="J37" s="17"/>
      <c r="K37" s="17"/>
      <c r="L37" s="17"/>
      <c r="M37" s="17"/>
      <c r="N37" s="18"/>
      <c r="O37" s="18"/>
      <c r="P37" s="19"/>
    </row>
    <row r="38" spans="1:16" ht="20.25" customHeight="1">
      <c r="A38" s="21" t="s">
        <v>37</v>
      </c>
      <c r="B38" s="22"/>
      <c r="C38" s="15"/>
      <c r="D38" s="15"/>
      <c r="E38" s="16"/>
      <c r="F38" s="17"/>
      <c r="G38" s="17"/>
      <c r="H38" s="17"/>
      <c r="I38" s="17"/>
      <c r="J38" s="17"/>
      <c r="K38" s="17"/>
      <c r="L38" s="17"/>
      <c r="M38" s="17"/>
      <c r="N38" s="18"/>
      <c r="O38" s="18"/>
      <c r="P38" s="19"/>
    </row>
    <row r="39" spans="1:16" ht="20.25" customHeight="1">
      <c r="A39" s="23"/>
      <c r="B39" s="23"/>
      <c r="C39" s="23"/>
      <c r="D39" s="23"/>
      <c r="F39" s="25"/>
      <c r="G39" s="25"/>
      <c r="H39" s="25"/>
      <c r="I39" s="25"/>
      <c r="J39" s="25"/>
      <c r="K39" s="25"/>
      <c r="L39" s="25"/>
      <c r="M39" s="25"/>
      <c r="N39" s="18"/>
      <c r="O39" s="18"/>
      <c r="P39" s="19"/>
    </row>
    <row r="40" spans="1:16" ht="20.25" customHeight="1">
      <c r="A40" s="23"/>
      <c r="B40" s="23"/>
      <c r="C40" s="23"/>
      <c r="D40" s="23"/>
      <c r="F40" s="25"/>
      <c r="G40" s="197" t="s">
        <v>61</v>
      </c>
      <c r="H40" s="197"/>
      <c r="I40" s="197"/>
      <c r="J40" s="26"/>
      <c r="K40" s="195" t="s">
        <v>62</v>
      </c>
      <c r="L40" s="195"/>
      <c r="M40" s="195"/>
      <c r="N40" s="18"/>
      <c r="O40" s="18"/>
      <c r="P40" s="19"/>
    </row>
    <row r="41" spans="1:16" ht="20.25" customHeight="1">
      <c r="A41" s="27"/>
      <c r="B41" s="27"/>
      <c r="G41" s="195" t="s">
        <v>63</v>
      </c>
      <c r="H41" s="195"/>
      <c r="I41" s="195"/>
      <c r="J41" s="29"/>
      <c r="K41" s="195" t="s">
        <v>63</v>
      </c>
      <c r="L41" s="195"/>
      <c r="M41" s="195"/>
      <c r="N41" s="15"/>
      <c r="O41" s="23"/>
      <c r="P41" s="20"/>
    </row>
    <row r="42" spans="1:16" ht="20.25" customHeight="1">
      <c r="A42" s="27"/>
      <c r="B42" s="27"/>
      <c r="G42" s="23" t="s">
        <v>187</v>
      </c>
      <c r="H42" s="96"/>
      <c r="I42" s="97" t="s">
        <v>64</v>
      </c>
      <c r="J42" s="28"/>
      <c r="K42" s="23" t="s">
        <v>187</v>
      </c>
      <c r="L42" s="96"/>
      <c r="M42" s="97" t="s">
        <v>64</v>
      </c>
      <c r="N42" s="15"/>
      <c r="O42" s="23"/>
      <c r="P42" s="20"/>
    </row>
    <row r="43" spans="1:16" ht="20.25" customHeight="1">
      <c r="A43" s="30" t="s">
        <v>65</v>
      </c>
      <c r="E43" s="24" t="s">
        <v>2</v>
      </c>
      <c r="G43" s="17">
        <v>2021</v>
      </c>
      <c r="H43" s="31"/>
      <c r="I43" s="17">
        <v>2020</v>
      </c>
      <c r="J43" s="31"/>
      <c r="K43" s="17">
        <v>2021</v>
      </c>
      <c r="L43" s="31"/>
      <c r="M43" s="17">
        <v>2020</v>
      </c>
      <c r="N43" s="25"/>
      <c r="O43" s="32"/>
      <c r="P43" s="20"/>
    </row>
    <row r="44" spans="1:16" ht="20.25" customHeight="1">
      <c r="A44" s="30"/>
      <c r="G44" s="17" t="s">
        <v>123</v>
      </c>
      <c r="H44" s="31"/>
      <c r="I44" s="17"/>
      <c r="J44" s="31"/>
      <c r="K44" s="17" t="s">
        <v>123</v>
      </c>
      <c r="L44" s="31"/>
      <c r="M44" s="17"/>
      <c r="N44" s="25"/>
      <c r="O44" s="32"/>
      <c r="P44" s="20"/>
    </row>
    <row r="45" spans="1:16" ht="20.25" customHeight="1">
      <c r="G45" s="196" t="s">
        <v>74</v>
      </c>
      <c r="H45" s="196"/>
      <c r="I45" s="196"/>
      <c r="J45" s="196"/>
      <c r="K45" s="196"/>
      <c r="L45" s="196"/>
      <c r="M45" s="196"/>
      <c r="N45" s="25"/>
      <c r="O45" s="32"/>
      <c r="P45" s="20"/>
    </row>
    <row r="46" spans="1:16" ht="20.25" customHeight="1">
      <c r="A46" s="33" t="s">
        <v>14</v>
      </c>
      <c r="G46" s="34"/>
      <c r="H46" s="34"/>
      <c r="I46" s="34"/>
      <c r="J46" s="34"/>
      <c r="K46" s="34"/>
      <c r="L46" s="34"/>
      <c r="M46" s="34"/>
      <c r="O46" s="20"/>
      <c r="P46" s="20"/>
    </row>
    <row r="47" spans="1:16" ht="21" customHeight="1">
      <c r="A47" s="146" t="s">
        <v>84</v>
      </c>
      <c r="B47" s="151"/>
      <c r="C47" s="151"/>
      <c r="D47" s="151"/>
      <c r="E47" s="25"/>
      <c r="F47" s="149"/>
      <c r="G47" s="149"/>
      <c r="H47" s="149"/>
      <c r="I47" s="145"/>
      <c r="J47" s="145"/>
      <c r="K47" s="145"/>
      <c r="L47" s="145"/>
      <c r="M47" s="145"/>
      <c r="O47" s="20"/>
      <c r="P47" s="20"/>
    </row>
    <row r="48" spans="1:16" ht="21" customHeight="1">
      <c r="A48" s="146" t="s">
        <v>76</v>
      </c>
      <c r="B48" s="151"/>
      <c r="C48" s="151"/>
      <c r="D48" s="151"/>
      <c r="E48" s="142">
        <v>8</v>
      </c>
      <c r="F48" s="149"/>
      <c r="G48" s="145">
        <v>621272</v>
      </c>
      <c r="H48" s="95"/>
      <c r="I48" s="95">
        <v>489725</v>
      </c>
      <c r="J48" s="95"/>
      <c r="K48" s="145">
        <v>553116</v>
      </c>
      <c r="L48" s="95"/>
      <c r="M48" s="145">
        <v>452725</v>
      </c>
      <c r="O48" s="20"/>
      <c r="P48" s="20"/>
    </row>
    <row r="49" spans="1:16" ht="21" customHeight="1">
      <c r="A49" s="146" t="s">
        <v>77</v>
      </c>
      <c r="B49" s="151"/>
      <c r="C49" s="151"/>
      <c r="D49" s="151"/>
      <c r="E49" s="142">
        <v>4</v>
      </c>
      <c r="F49" s="149"/>
      <c r="G49" s="145">
        <v>176007</v>
      </c>
      <c r="H49" s="94"/>
      <c r="I49" s="144">
        <v>260916</v>
      </c>
      <c r="J49" s="94"/>
      <c r="K49" s="145">
        <v>128753</v>
      </c>
      <c r="L49" s="94"/>
      <c r="M49" s="145">
        <v>185383</v>
      </c>
      <c r="O49" s="20"/>
      <c r="P49" s="20"/>
    </row>
    <row r="50" spans="1:16" ht="21" customHeight="1">
      <c r="A50" s="146" t="s">
        <v>85</v>
      </c>
      <c r="B50" s="151"/>
      <c r="C50" s="27"/>
      <c r="D50" s="27"/>
      <c r="E50" s="142"/>
      <c r="F50" s="42"/>
      <c r="G50" s="94"/>
      <c r="H50" s="145"/>
      <c r="I50" s="144"/>
      <c r="J50" s="145"/>
      <c r="K50" s="94"/>
      <c r="L50" s="145"/>
      <c r="M50" s="145"/>
      <c r="O50" s="20"/>
      <c r="P50" s="20"/>
    </row>
    <row r="51" spans="1:16" ht="21" customHeight="1">
      <c r="A51" s="146" t="s">
        <v>76</v>
      </c>
      <c r="B51" s="96"/>
      <c r="C51" s="27"/>
      <c r="D51" s="27"/>
      <c r="E51" s="142">
        <v>8</v>
      </c>
      <c r="F51" s="42"/>
      <c r="G51" s="145">
        <v>289485</v>
      </c>
      <c r="H51" s="144"/>
      <c r="I51" s="144">
        <v>606895</v>
      </c>
      <c r="J51" s="144"/>
      <c r="K51" s="145">
        <v>162289</v>
      </c>
      <c r="L51" s="144"/>
      <c r="M51" s="145">
        <v>498264</v>
      </c>
      <c r="O51" s="20"/>
      <c r="P51" s="20"/>
    </row>
    <row r="52" spans="1:16" ht="21" customHeight="1">
      <c r="A52" s="146" t="s">
        <v>142</v>
      </c>
      <c r="B52" s="151"/>
      <c r="C52" s="27"/>
      <c r="D52" s="27"/>
      <c r="E52" s="142">
        <v>4</v>
      </c>
      <c r="F52" s="149"/>
      <c r="G52" s="145">
        <v>0</v>
      </c>
      <c r="H52" s="144"/>
      <c r="I52" s="144">
        <v>0</v>
      </c>
      <c r="J52" s="144"/>
      <c r="K52" s="145">
        <v>11600</v>
      </c>
      <c r="L52" s="144"/>
      <c r="M52" s="145">
        <v>9500</v>
      </c>
      <c r="O52" s="20"/>
      <c r="P52" s="20"/>
    </row>
    <row r="53" spans="1:16" ht="21" customHeight="1">
      <c r="A53" s="146" t="s">
        <v>78</v>
      </c>
      <c r="B53" s="151"/>
      <c r="C53" s="27"/>
      <c r="D53" s="27"/>
      <c r="E53" s="142"/>
      <c r="F53" s="42"/>
      <c r="G53" s="145">
        <v>24571</v>
      </c>
      <c r="H53" s="144"/>
      <c r="I53" s="144">
        <v>22351</v>
      </c>
      <c r="J53" s="144"/>
      <c r="K53" s="145">
        <v>9168</v>
      </c>
      <c r="L53" s="144"/>
      <c r="M53" s="145">
        <v>9603</v>
      </c>
      <c r="O53" s="20"/>
      <c r="P53" s="20"/>
    </row>
    <row r="54" spans="1:16" ht="21" customHeight="1">
      <c r="A54" s="146" t="s">
        <v>79</v>
      </c>
      <c r="B54" s="151"/>
      <c r="C54" s="27"/>
      <c r="D54" s="27"/>
      <c r="E54" s="152"/>
      <c r="F54" s="42"/>
      <c r="G54" s="144"/>
      <c r="H54" s="144"/>
      <c r="I54" s="144"/>
      <c r="J54" s="144"/>
      <c r="K54" s="144"/>
      <c r="L54" s="147"/>
      <c r="M54" s="144"/>
      <c r="O54" s="20"/>
      <c r="P54" s="20"/>
    </row>
    <row r="55" spans="1:16" ht="21" customHeight="1">
      <c r="A55" s="146" t="s">
        <v>80</v>
      </c>
      <c r="B55" s="151"/>
      <c r="C55" s="151"/>
      <c r="D55" s="151"/>
      <c r="E55" s="142"/>
      <c r="F55" s="149"/>
      <c r="G55" s="145">
        <v>3528</v>
      </c>
      <c r="H55" s="144"/>
      <c r="I55" s="147">
        <v>7805</v>
      </c>
      <c r="J55" s="144"/>
      <c r="K55" s="145">
        <v>0</v>
      </c>
      <c r="L55" s="144"/>
      <c r="M55" s="144">
        <v>0</v>
      </c>
      <c r="O55" s="20"/>
      <c r="P55" s="20"/>
    </row>
    <row r="56" spans="1:16" ht="21" customHeight="1">
      <c r="A56" s="146" t="s">
        <v>81</v>
      </c>
      <c r="B56" s="153"/>
      <c r="C56" s="153"/>
      <c r="D56" s="153"/>
      <c r="E56" s="142"/>
      <c r="F56" s="43"/>
      <c r="G56" s="145">
        <v>4623</v>
      </c>
      <c r="H56" s="144"/>
      <c r="I56" s="144">
        <v>2068</v>
      </c>
      <c r="J56" s="144"/>
      <c r="K56" s="145">
        <v>4623</v>
      </c>
      <c r="L56" s="147"/>
      <c r="M56" s="144">
        <v>2068</v>
      </c>
      <c r="O56" s="20"/>
      <c r="P56" s="20"/>
    </row>
    <row r="57" spans="1:16" ht="21" customHeight="1">
      <c r="A57" s="146" t="s">
        <v>82</v>
      </c>
      <c r="B57" s="153"/>
      <c r="C57" s="153"/>
      <c r="D57" s="153"/>
      <c r="E57" s="142"/>
      <c r="F57" s="43"/>
      <c r="G57" s="145">
        <v>212340</v>
      </c>
      <c r="H57" s="144"/>
      <c r="I57" s="147">
        <v>341806</v>
      </c>
      <c r="J57" s="144"/>
      <c r="K57" s="145">
        <v>179648</v>
      </c>
      <c r="L57" s="144"/>
      <c r="M57" s="147">
        <v>306126</v>
      </c>
      <c r="O57" s="20"/>
      <c r="P57" s="20"/>
    </row>
    <row r="58" spans="1:16" ht="21" customHeight="1">
      <c r="A58" s="146" t="s">
        <v>83</v>
      </c>
      <c r="B58" s="151"/>
      <c r="C58" s="151"/>
      <c r="D58" s="151"/>
      <c r="E58" s="142"/>
      <c r="F58" s="149"/>
      <c r="G58" s="148">
        <v>5161</v>
      </c>
      <c r="H58" s="145"/>
      <c r="I58" s="150">
        <v>6063</v>
      </c>
      <c r="J58" s="145"/>
      <c r="K58" s="148">
        <v>3139</v>
      </c>
      <c r="L58" s="145"/>
      <c r="M58" s="150">
        <v>3692</v>
      </c>
      <c r="O58" s="20"/>
      <c r="P58" s="20"/>
    </row>
    <row r="59" spans="1:16" ht="21" customHeight="1">
      <c r="A59" s="57" t="s">
        <v>86</v>
      </c>
      <c r="C59" s="27"/>
      <c r="D59" s="27"/>
      <c r="E59" s="143"/>
      <c r="G59" s="161">
        <f>SUM(G48:G58)</f>
        <v>1336987</v>
      </c>
      <c r="H59" s="160"/>
      <c r="I59" s="161">
        <f>SUM(I48:I58)</f>
        <v>1737629</v>
      </c>
      <c r="J59" s="160"/>
      <c r="K59" s="161">
        <f>SUM(K48:K58)</f>
        <v>1052336</v>
      </c>
      <c r="L59" s="160"/>
      <c r="M59" s="161">
        <f>SUM(M48:M58)</f>
        <v>1467361</v>
      </c>
      <c r="O59" s="20"/>
      <c r="P59" s="20"/>
    </row>
    <row r="60" spans="1:16" ht="21" customHeight="1">
      <c r="A60" s="51"/>
      <c r="B60" s="52"/>
      <c r="C60" s="27"/>
      <c r="D60" s="27"/>
      <c r="E60" s="138"/>
      <c r="F60" s="42"/>
      <c r="G60" s="162"/>
      <c r="H60" s="160"/>
      <c r="I60" s="162"/>
      <c r="J60" s="160"/>
      <c r="K60" s="162"/>
      <c r="L60" s="160"/>
      <c r="M60" s="162"/>
      <c r="O60" s="20"/>
      <c r="P60" s="20"/>
    </row>
    <row r="61" spans="1:16" ht="21" customHeight="1">
      <c r="A61" s="33" t="s">
        <v>87</v>
      </c>
      <c r="B61" s="52"/>
      <c r="C61" s="27"/>
      <c r="D61" s="27"/>
      <c r="E61" s="138"/>
      <c r="F61" s="42"/>
      <c r="G61" s="165"/>
      <c r="H61" s="160"/>
      <c r="I61" s="165"/>
      <c r="J61" s="160"/>
      <c r="K61" s="165"/>
      <c r="L61" s="160"/>
      <c r="M61" s="165"/>
      <c r="O61" s="20"/>
      <c r="P61" s="20"/>
    </row>
    <row r="62" spans="1:16" ht="21" customHeight="1">
      <c r="A62" s="146" t="s">
        <v>92</v>
      </c>
      <c r="B62" s="96"/>
      <c r="C62" s="27"/>
      <c r="D62" s="27"/>
      <c r="E62" s="138"/>
      <c r="F62" s="42"/>
      <c r="G62" s="165"/>
      <c r="H62" s="166"/>
      <c r="I62" s="165"/>
      <c r="J62" s="166"/>
      <c r="K62" s="165"/>
      <c r="L62" s="166"/>
      <c r="M62" s="165"/>
      <c r="O62" s="20"/>
      <c r="P62" s="20"/>
    </row>
    <row r="63" spans="1:16" ht="21" customHeight="1">
      <c r="A63" s="146" t="s">
        <v>93</v>
      </c>
      <c r="B63" s="96"/>
      <c r="C63" s="27"/>
      <c r="D63" s="27"/>
      <c r="E63" s="138" t="s">
        <v>140</v>
      </c>
      <c r="F63" s="42"/>
      <c r="G63" s="145">
        <v>1339657</v>
      </c>
      <c r="H63" s="166"/>
      <c r="I63" s="167">
        <v>1308535</v>
      </c>
      <c r="J63" s="166"/>
      <c r="K63" s="145">
        <v>487438</v>
      </c>
      <c r="L63" s="166"/>
      <c r="M63" s="167">
        <v>437246</v>
      </c>
      <c r="O63" s="20"/>
      <c r="P63" s="20"/>
    </row>
    <row r="64" spans="1:16" ht="21" customHeight="1">
      <c r="A64" s="146" t="s">
        <v>94</v>
      </c>
      <c r="B64" s="96"/>
      <c r="C64" s="27"/>
      <c r="D64" s="27"/>
      <c r="E64" s="138"/>
      <c r="F64" s="42"/>
      <c r="G64" s="145">
        <v>166498</v>
      </c>
      <c r="H64" s="166"/>
      <c r="I64" s="167">
        <v>139715</v>
      </c>
      <c r="J64" s="166"/>
      <c r="K64" s="145">
        <v>30164</v>
      </c>
      <c r="L64" s="166"/>
      <c r="M64" s="167">
        <v>34389</v>
      </c>
      <c r="O64" s="20"/>
      <c r="P64" s="20"/>
    </row>
    <row r="65" spans="1:16" ht="21" customHeight="1">
      <c r="A65" s="146" t="s">
        <v>88</v>
      </c>
      <c r="B65" s="96"/>
      <c r="C65" s="27"/>
      <c r="D65" s="27"/>
      <c r="E65" s="138"/>
      <c r="F65" s="42"/>
      <c r="G65" s="145">
        <v>0</v>
      </c>
      <c r="H65" s="166"/>
      <c r="I65" s="167">
        <v>500</v>
      </c>
      <c r="J65" s="166"/>
      <c r="K65" s="145">
        <v>0</v>
      </c>
      <c r="L65" s="166"/>
      <c r="M65" s="167">
        <v>0</v>
      </c>
      <c r="O65" s="20"/>
      <c r="P65" s="20"/>
    </row>
    <row r="66" spans="1:16" ht="21" customHeight="1">
      <c r="A66" s="68" t="s">
        <v>89</v>
      </c>
      <c r="B66" s="85"/>
      <c r="C66" s="185"/>
      <c r="D66" s="185"/>
      <c r="E66" s="138"/>
      <c r="F66" s="42"/>
      <c r="G66" s="145">
        <v>53812</v>
      </c>
      <c r="H66" s="166"/>
      <c r="I66" s="167">
        <v>57738</v>
      </c>
      <c r="J66" s="166"/>
      <c r="K66" s="145">
        <v>0</v>
      </c>
      <c r="L66" s="166"/>
      <c r="M66" s="167">
        <v>0</v>
      </c>
      <c r="O66" s="20"/>
      <c r="P66" s="20"/>
    </row>
    <row r="67" spans="1:16" ht="21" customHeight="1">
      <c r="A67" s="68" t="s">
        <v>181</v>
      </c>
      <c r="B67" s="85"/>
      <c r="C67" s="185"/>
      <c r="D67" s="185"/>
      <c r="E67" s="138"/>
      <c r="F67" s="42"/>
      <c r="G67" s="145">
        <v>18432</v>
      </c>
      <c r="H67" s="166"/>
      <c r="I67" s="167">
        <v>17224</v>
      </c>
      <c r="J67" s="166"/>
      <c r="K67" s="145">
        <v>11480</v>
      </c>
      <c r="L67" s="166"/>
      <c r="M67" s="167">
        <v>10877</v>
      </c>
      <c r="O67" s="20"/>
      <c r="P67" s="20"/>
    </row>
    <row r="68" spans="1:16" ht="21" customHeight="1">
      <c r="A68" s="68" t="s">
        <v>95</v>
      </c>
      <c r="B68" s="85"/>
      <c r="C68" s="185"/>
      <c r="D68" s="185"/>
      <c r="E68" s="138"/>
      <c r="F68" s="42"/>
      <c r="G68" s="145">
        <v>4905</v>
      </c>
      <c r="H68" s="166"/>
      <c r="I68" s="167">
        <v>4905</v>
      </c>
      <c r="J68" s="166"/>
      <c r="K68" s="145">
        <v>4905</v>
      </c>
      <c r="L68" s="166"/>
      <c r="M68" s="167">
        <v>4905</v>
      </c>
      <c r="O68" s="20"/>
      <c r="P68" s="20"/>
    </row>
    <row r="69" spans="1:16" ht="21" customHeight="1">
      <c r="A69" s="146" t="s">
        <v>90</v>
      </c>
      <c r="B69" s="96"/>
      <c r="C69" s="27"/>
      <c r="D69" s="27"/>
      <c r="E69" s="138"/>
      <c r="F69" s="42"/>
      <c r="G69" s="145">
        <v>5669</v>
      </c>
      <c r="H69" s="166"/>
      <c r="I69" s="167">
        <v>3616</v>
      </c>
      <c r="J69" s="166"/>
      <c r="K69" s="145">
        <v>0</v>
      </c>
      <c r="L69" s="166"/>
      <c r="M69" s="167">
        <v>0</v>
      </c>
      <c r="O69" s="20"/>
      <c r="P69" s="20"/>
    </row>
    <row r="70" spans="1:16" ht="21" customHeight="1">
      <c r="A70" s="146" t="s">
        <v>91</v>
      </c>
      <c r="B70" s="96"/>
      <c r="C70" s="27"/>
      <c r="D70" s="27"/>
      <c r="E70" s="138" t="s">
        <v>205</v>
      </c>
      <c r="F70" s="42"/>
      <c r="G70" s="150">
        <v>15430</v>
      </c>
      <c r="H70" s="145"/>
      <c r="I70" s="150">
        <v>14636</v>
      </c>
      <c r="J70" s="145"/>
      <c r="K70" s="150">
        <v>6756</v>
      </c>
      <c r="L70" s="145"/>
      <c r="M70" s="150">
        <v>5318</v>
      </c>
      <c r="O70" s="20"/>
      <c r="P70" s="20"/>
    </row>
    <row r="71" spans="1:16" ht="20.25" customHeight="1">
      <c r="A71" s="38" t="s">
        <v>15</v>
      </c>
      <c r="B71" s="35"/>
      <c r="C71" s="27"/>
      <c r="D71" s="151"/>
      <c r="F71" s="40"/>
      <c r="G71" s="161">
        <f>SUM(G62:G70)</f>
        <v>1604403</v>
      </c>
      <c r="H71" s="166"/>
      <c r="I71" s="161">
        <f>SUM(I62:I70)</f>
        <v>1546869</v>
      </c>
      <c r="J71" s="166"/>
      <c r="K71" s="161">
        <f>SUM(K62:K70)</f>
        <v>540743</v>
      </c>
      <c r="L71" s="166"/>
      <c r="M71" s="161">
        <f>SUM(M62:M70)</f>
        <v>492735</v>
      </c>
      <c r="O71" s="20"/>
      <c r="P71" s="20"/>
    </row>
    <row r="72" spans="1:16" ht="20.25" customHeight="1">
      <c r="A72" s="38" t="s">
        <v>16</v>
      </c>
      <c r="B72" s="35"/>
      <c r="C72" s="27"/>
      <c r="F72" s="40"/>
      <c r="G72" s="159">
        <f>G71+G59</f>
        <v>2941390</v>
      </c>
      <c r="H72" s="160"/>
      <c r="I72" s="159">
        <f>I71+I59</f>
        <v>3284498</v>
      </c>
      <c r="J72" s="160"/>
      <c r="K72" s="159">
        <f>K71+K59</f>
        <v>1593079</v>
      </c>
      <c r="L72" s="160"/>
      <c r="M72" s="159">
        <f>M71+M59</f>
        <v>1960096</v>
      </c>
      <c r="O72" s="20"/>
      <c r="P72" s="20"/>
    </row>
    <row r="73" spans="1:16" ht="20.25" customHeight="1">
      <c r="A73" s="38"/>
      <c r="B73" s="35"/>
      <c r="C73" s="27"/>
      <c r="F73" s="40"/>
      <c r="G73" s="34"/>
      <c r="H73" s="34"/>
      <c r="I73" s="34"/>
      <c r="J73" s="34"/>
      <c r="K73" s="34"/>
      <c r="L73" s="34"/>
      <c r="M73" s="34"/>
      <c r="O73" s="20"/>
      <c r="P73" s="20"/>
    </row>
    <row r="74" spans="1:16" ht="20.25" customHeight="1">
      <c r="A74" s="14" t="s">
        <v>52</v>
      </c>
      <c r="B74" s="15"/>
      <c r="C74" s="15"/>
      <c r="D74" s="15"/>
      <c r="E74" s="16"/>
      <c r="F74" s="17"/>
      <c r="G74" s="17"/>
      <c r="H74" s="17"/>
      <c r="I74" s="17"/>
      <c r="J74" s="17"/>
      <c r="K74" s="17"/>
      <c r="L74" s="17"/>
      <c r="M74" s="17"/>
      <c r="O74" s="20"/>
      <c r="P74" s="20"/>
    </row>
    <row r="75" spans="1:16" ht="20.25" customHeight="1">
      <c r="A75" s="21" t="s">
        <v>37</v>
      </c>
      <c r="B75" s="22"/>
      <c r="C75" s="15"/>
      <c r="D75" s="15"/>
      <c r="E75" s="16"/>
      <c r="F75" s="17"/>
      <c r="G75" s="17"/>
      <c r="H75" s="17"/>
      <c r="I75" s="17"/>
      <c r="J75" s="17"/>
      <c r="K75" s="17"/>
      <c r="L75" s="17"/>
      <c r="M75" s="17"/>
      <c r="O75" s="20"/>
      <c r="P75" s="20"/>
    </row>
    <row r="76" spans="1:16" ht="20.25" customHeight="1">
      <c r="A76" s="23"/>
      <c r="B76" s="23"/>
      <c r="C76" s="23"/>
      <c r="D76" s="23"/>
      <c r="F76" s="25"/>
      <c r="G76" s="25"/>
      <c r="H76" s="25"/>
      <c r="I76" s="25"/>
      <c r="J76" s="25"/>
      <c r="K76" s="25"/>
      <c r="L76" s="25"/>
      <c r="M76" s="25"/>
      <c r="O76" s="20"/>
      <c r="P76" s="20"/>
    </row>
    <row r="77" spans="1:16" ht="20.25" customHeight="1">
      <c r="A77" s="23"/>
      <c r="B77" s="23"/>
      <c r="C77" s="23"/>
      <c r="D77" s="23"/>
      <c r="F77" s="25"/>
      <c r="G77" s="197" t="s">
        <v>61</v>
      </c>
      <c r="H77" s="197"/>
      <c r="I77" s="197"/>
      <c r="J77" s="26"/>
      <c r="K77" s="195" t="s">
        <v>62</v>
      </c>
      <c r="L77" s="195"/>
      <c r="M77" s="195"/>
      <c r="O77" s="20"/>
      <c r="P77" s="20"/>
    </row>
    <row r="78" spans="1:16" ht="20.25" customHeight="1">
      <c r="A78" s="27"/>
      <c r="B78" s="27"/>
      <c r="G78" s="195" t="s">
        <v>63</v>
      </c>
      <c r="H78" s="195"/>
      <c r="I78" s="195"/>
      <c r="J78" s="29"/>
      <c r="K78" s="195" t="s">
        <v>63</v>
      </c>
      <c r="L78" s="195"/>
      <c r="M78" s="195"/>
      <c r="O78" s="20"/>
      <c r="P78" s="20"/>
    </row>
    <row r="79" spans="1:16" ht="20.25" customHeight="1">
      <c r="A79" s="27"/>
      <c r="B79" s="27"/>
      <c r="G79" s="23" t="s">
        <v>187</v>
      </c>
      <c r="H79" s="96"/>
      <c r="I79" s="97" t="s">
        <v>64</v>
      </c>
      <c r="J79" s="28"/>
      <c r="K79" s="23" t="s">
        <v>187</v>
      </c>
      <c r="L79" s="96"/>
      <c r="M79" s="97" t="s">
        <v>64</v>
      </c>
      <c r="O79" s="20"/>
      <c r="P79" s="20"/>
    </row>
    <row r="80" spans="1:16" ht="20.25" customHeight="1">
      <c r="A80" s="30" t="s">
        <v>65</v>
      </c>
      <c r="G80" s="17">
        <v>2021</v>
      </c>
      <c r="H80" s="31"/>
      <c r="I80" s="17">
        <v>2020</v>
      </c>
      <c r="J80" s="31"/>
      <c r="K80" s="17">
        <v>2021</v>
      </c>
      <c r="L80" s="31"/>
      <c r="M80" s="17">
        <v>2020</v>
      </c>
      <c r="O80" s="20"/>
      <c r="P80" s="20"/>
    </row>
    <row r="81" spans="1:16" ht="20.25" customHeight="1">
      <c r="A81" s="30"/>
      <c r="G81" s="17" t="s">
        <v>123</v>
      </c>
      <c r="H81" s="31"/>
      <c r="I81" s="17"/>
      <c r="J81" s="31"/>
      <c r="K81" s="17" t="s">
        <v>123</v>
      </c>
      <c r="L81" s="31"/>
      <c r="M81" s="17"/>
      <c r="O81" s="20"/>
      <c r="P81" s="20"/>
    </row>
    <row r="82" spans="1:16" ht="20.25" customHeight="1">
      <c r="G82" s="196" t="s">
        <v>74</v>
      </c>
      <c r="H82" s="196"/>
      <c r="I82" s="196"/>
      <c r="J82" s="196"/>
      <c r="K82" s="196"/>
      <c r="L82" s="196"/>
      <c r="M82" s="196"/>
      <c r="O82" s="20"/>
      <c r="P82" s="20"/>
    </row>
    <row r="83" spans="1:16" ht="20.25" customHeight="1">
      <c r="A83" s="41" t="s">
        <v>66</v>
      </c>
      <c r="B83" s="35"/>
      <c r="C83" s="27"/>
      <c r="E83" s="139"/>
      <c r="G83" s="17"/>
      <c r="H83" s="31"/>
      <c r="I83" s="17"/>
      <c r="J83" s="31"/>
      <c r="K83" s="17"/>
      <c r="L83" s="31"/>
      <c r="M83" s="17"/>
      <c r="O83" s="20"/>
      <c r="P83" s="20"/>
    </row>
    <row r="84" spans="1:16" ht="20.25" customHeight="1">
      <c r="A84" s="35" t="s">
        <v>17</v>
      </c>
      <c r="C84" s="27"/>
      <c r="D84" s="27"/>
      <c r="E84" s="61"/>
      <c r="F84" s="42"/>
      <c r="G84" s="34"/>
      <c r="H84" s="34"/>
      <c r="I84" s="34"/>
      <c r="J84" s="34"/>
      <c r="K84" s="34"/>
      <c r="L84" s="34"/>
      <c r="M84" s="34"/>
      <c r="O84" s="20"/>
      <c r="P84" s="20"/>
    </row>
    <row r="85" spans="1:16" ht="20.25" customHeight="1">
      <c r="A85" s="35" t="s">
        <v>67</v>
      </c>
      <c r="B85" s="44"/>
      <c r="C85" s="27"/>
      <c r="D85" s="27"/>
      <c r="E85" s="61"/>
      <c r="F85" s="42"/>
      <c r="G85" s="93"/>
      <c r="H85" s="93"/>
      <c r="I85" s="93"/>
      <c r="J85" s="93"/>
      <c r="K85" s="93"/>
      <c r="L85" s="93"/>
      <c r="M85" s="93"/>
      <c r="O85" s="20"/>
      <c r="P85" s="20"/>
    </row>
    <row r="86" spans="1:16" ht="20.25" customHeight="1">
      <c r="A86" s="58" t="s">
        <v>96</v>
      </c>
      <c r="B86" s="44"/>
      <c r="C86" s="27"/>
      <c r="D86" s="27"/>
      <c r="E86" s="61"/>
      <c r="F86" s="42"/>
      <c r="G86" s="93"/>
      <c r="H86" s="93"/>
      <c r="I86" s="93"/>
      <c r="J86" s="93"/>
      <c r="K86" s="93"/>
      <c r="L86" s="93"/>
      <c r="M86" s="93"/>
      <c r="O86" s="20"/>
      <c r="P86" s="20"/>
    </row>
    <row r="87" spans="1:16" ht="20.25" customHeight="1" thickBot="1">
      <c r="A87" s="58" t="s">
        <v>97</v>
      </c>
      <c r="B87" s="44"/>
      <c r="C87" s="45"/>
      <c r="D87" s="45"/>
      <c r="E87" s="16"/>
      <c r="F87" s="42"/>
      <c r="G87" s="98">
        <v>1750000</v>
      </c>
      <c r="H87" s="93"/>
      <c r="I87" s="98">
        <v>1750000</v>
      </c>
      <c r="J87" s="93"/>
      <c r="K87" s="98">
        <v>1750000</v>
      </c>
      <c r="L87" s="93"/>
      <c r="M87" s="98">
        <v>1750000</v>
      </c>
      <c r="O87" s="20"/>
      <c r="P87" s="20"/>
    </row>
    <row r="88" spans="1:16" ht="20.25" customHeight="1" thickTop="1">
      <c r="A88" s="35" t="s">
        <v>68</v>
      </c>
      <c r="B88" s="44"/>
      <c r="C88" s="45"/>
      <c r="D88" s="45"/>
      <c r="E88" s="16"/>
      <c r="F88" s="42"/>
      <c r="G88" s="99"/>
      <c r="H88" s="93"/>
      <c r="I88" s="99"/>
      <c r="J88" s="93"/>
      <c r="K88" s="99"/>
      <c r="L88" s="93"/>
      <c r="M88" s="99"/>
      <c r="O88" s="20"/>
      <c r="P88" s="20"/>
    </row>
    <row r="89" spans="1:16" ht="20.25" customHeight="1">
      <c r="A89" s="58" t="s">
        <v>98</v>
      </c>
      <c r="B89" s="44"/>
      <c r="C89" s="45"/>
      <c r="D89" s="45"/>
      <c r="E89" s="16"/>
      <c r="F89" s="42"/>
      <c r="G89" s="99"/>
      <c r="H89" s="93"/>
      <c r="I89" s="99"/>
      <c r="J89" s="93"/>
      <c r="K89" s="99"/>
      <c r="L89" s="93"/>
      <c r="M89" s="99"/>
      <c r="O89" s="20"/>
      <c r="P89" s="20"/>
    </row>
    <row r="90" spans="1:16" ht="20.25" customHeight="1">
      <c r="A90" s="58" t="s">
        <v>97</v>
      </c>
      <c r="B90" s="44"/>
      <c r="C90" s="45"/>
      <c r="D90" s="45"/>
      <c r="E90" s="16"/>
      <c r="F90" s="42"/>
      <c r="G90" s="95">
        <v>1598408</v>
      </c>
      <c r="H90" s="95"/>
      <c r="I90" s="95">
        <v>1598408</v>
      </c>
      <c r="J90" s="95"/>
      <c r="K90" s="95">
        <v>1598408</v>
      </c>
      <c r="L90" s="95"/>
      <c r="M90" s="95">
        <v>1598408</v>
      </c>
      <c r="O90" s="20"/>
      <c r="P90" s="20"/>
    </row>
    <row r="91" spans="1:16" ht="20.25" customHeight="1">
      <c r="A91" s="35" t="s">
        <v>69</v>
      </c>
      <c r="B91" s="44"/>
      <c r="C91" s="44"/>
      <c r="E91" s="46"/>
      <c r="G91" s="93">
        <v>819969</v>
      </c>
      <c r="H91" s="93"/>
      <c r="I91" s="93">
        <v>819969</v>
      </c>
      <c r="J91" s="93"/>
      <c r="K91" s="93">
        <v>819969</v>
      </c>
      <c r="L91" s="93"/>
      <c r="M91" s="93">
        <v>819969</v>
      </c>
      <c r="O91" s="20"/>
      <c r="P91" s="20"/>
    </row>
    <row r="92" spans="1:16" ht="20.25" customHeight="1">
      <c r="A92" s="186" t="s">
        <v>45</v>
      </c>
      <c r="B92" s="187"/>
      <c r="C92" s="187"/>
      <c r="D92" s="187"/>
      <c r="E92" s="61"/>
      <c r="G92" s="93"/>
      <c r="H92" s="93"/>
      <c r="I92" s="93"/>
      <c r="J92" s="93"/>
      <c r="K92" s="93"/>
      <c r="L92" s="93"/>
      <c r="M92" s="93"/>
      <c r="O92" s="20"/>
      <c r="P92" s="20"/>
    </row>
    <row r="93" spans="1:16" ht="20.25" customHeight="1">
      <c r="A93" s="186" t="s">
        <v>99</v>
      </c>
      <c r="B93" s="187"/>
      <c r="C93" s="187"/>
      <c r="D93" s="187"/>
      <c r="E93" s="61"/>
      <c r="G93" s="93">
        <v>-120630</v>
      </c>
      <c r="H93" s="93"/>
      <c r="I93" s="93">
        <v>-120630</v>
      </c>
      <c r="J93" s="93"/>
      <c r="K93" s="93">
        <v>0</v>
      </c>
      <c r="L93" s="93"/>
      <c r="M93" s="93">
        <v>0</v>
      </c>
      <c r="O93" s="20"/>
      <c r="P93" s="20"/>
    </row>
    <row r="94" spans="1:16" ht="20.25" customHeight="1">
      <c r="A94" s="186" t="s">
        <v>183</v>
      </c>
      <c r="B94" s="187"/>
      <c r="C94" s="187"/>
      <c r="D94" s="187"/>
      <c r="E94" s="61"/>
      <c r="G94" s="93"/>
      <c r="H94" s="93"/>
      <c r="I94" s="93"/>
      <c r="J94" s="93"/>
      <c r="K94" s="93"/>
      <c r="L94" s="93"/>
      <c r="M94" s="93"/>
      <c r="O94" s="20"/>
      <c r="P94" s="20"/>
    </row>
    <row r="95" spans="1:16" ht="20.25" customHeight="1">
      <c r="A95" s="186" t="s">
        <v>100</v>
      </c>
      <c r="B95" s="187"/>
      <c r="C95" s="187"/>
      <c r="D95" s="187"/>
      <c r="E95" s="61"/>
      <c r="G95" s="93">
        <v>-471468</v>
      </c>
      <c r="H95" s="93"/>
      <c r="I95" s="93">
        <v>-471468</v>
      </c>
      <c r="J95" s="93"/>
      <c r="K95" s="93">
        <v>0</v>
      </c>
      <c r="L95" s="93"/>
      <c r="M95" s="93">
        <v>0</v>
      </c>
      <c r="O95" s="20"/>
      <c r="P95" s="20"/>
    </row>
    <row r="96" spans="1:16" ht="20.25" customHeight="1">
      <c r="A96" s="186" t="s">
        <v>19</v>
      </c>
      <c r="B96" s="187"/>
      <c r="C96" s="187"/>
      <c r="D96" s="187"/>
      <c r="E96" s="139"/>
      <c r="G96" s="93"/>
      <c r="H96" s="93"/>
      <c r="I96" s="93"/>
      <c r="J96" s="93"/>
      <c r="K96" s="93"/>
      <c r="L96" s="93"/>
      <c r="M96" s="93"/>
      <c r="O96" s="20"/>
      <c r="P96" s="20"/>
    </row>
    <row r="97" spans="1:16" ht="20.25" customHeight="1">
      <c r="A97" s="28" t="s">
        <v>70</v>
      </c>
      <c r="E97" s="139"/>
      <c r="G97" s="93"/>
      <c r="H97" s="93"/>
      <c r="I97" s="93"/>
      <c r="J97" s="93"/>
      <c r="K97" s="93"/>
      <c r="L97" s="93"/>
      <c r="M97" s="93"/>
      <c r="O97" s="20"/>
      <c r="P97" s="20"/>
    </row>
    <row r="98" spans="1:16" ht="20.25" customHeight="1">
      <c r="A98" s="36"/>
      <c r="B98" s="36" t="s">
        <v>71</v>
      </c>
      <c r="C98" s="36"/>
      <c r="D98" s="36"/>
      <c r="E98" s="61"/>
      <c r="F98" s="37"/>
      <c r="G98" s="100">
        <v>20380</v>
      </c>
      <c r="H98" s="100"/>
      <c r="I98" s="100">
        <v>20380</v>
      </c>
      <c r="J98" s="100"/>
      <c r="K98" s="100">
        <v>20380</v>
      </c>
      <c r="L98" s="100"/>
      <c r="M98" s="100">
        <v>20380</v>
      </c>
      <c r="O98" s="20"/>
      <c r="P98" s="20"/>
    </row>
    <row r="99" spans="1:16" ht="20.25" customHeight="1">
      <c r="A99" s="36" t="s">
        <v>51</v>
      </c>
      <c r="B99" s="36"/>
      <c r="C99" s="36"/>
      <c r="D99" s="36"/>
      <c r="E99" s="61"/>
      <c r="F99" s="37"/>
      <c r="G99" s="100">
        <v>120587</v>
      </c>
      <c r="H99" s="100"/>
      <c r="I99" s="100">
        <v>222587</v>
      </c>
      <c r="J99" s="100"/>
      <c r="K99" s="100">
        <v>197791</v>
      </c>
      <c r="L99" s="100"/>
      <c r="M99" s="100">
        <v>201108</v>
      </c>
      <c r="O99" s="20"/>
      <c r="P99" s="20"/>
    </row>
    <row r="100" spans="1:16" ht="20.25" customHeight="1">
      <c r="A100" s="38" t="s">
        <v>72</v>
      </c>
      <c r="F100" s="40"/>
      <c r="G100" s="168">
        <f>SUM(G90:G99)</f>
        <v>1967246</v>
      </c>
      <c r="H100" s="164"/>
      <c r="I100" s="168">
        <f>SUM(I90:I99)</f>
        <v>2069246</v>
      </c>
      <c r="J100" s="164"/>
      <c r="K100" s="168">
        <f>SUM(K90:K99)</f>
        <v>2636548</v>
      </c>
      <c r="L100" s="164"/>
      <c r="M100" s="168">
        <f>SUM(M90:M99)</f>
        <v>2639865</v>
      </c>
      <c r="O100" s="20"/>
      <c r="P100" s="20"/>
    </row>
    <row r="101" spans="1:16" ht="20.25" customHeight="1">
      <c r="A101" s="38"/>
      <c r="F101" s="40"/>
      <c r="G101" s="169"/>
      <c r="H101" s="164"/>
      <c r="I101" s="169"/>
      <c r="J101" s="164"/>
      <c r="K101" s="169"/>
      <c r="L101" s="164"/>
      <c r="M101" s="169"/>
      <c r="O101" s="20"/>
      <c r="P101" s="20"/>
    </row>
    <row r="102" spans="1:16" ht="20.25" customHeight="1" thickBot="1">
      <c r="A102" s="38" t="s">
        <v>73</v>
      </c>
      <c r="F102" s="40"/>
      <c r="G102" s="170">
        <f>SUM(G72,G100)</f>
        <v>4908636</v>
      </c>
      <c r="H102" s="164"/>
      <c r="I102" s="170">
        <f>SUM(I72,I100)</f>
        <v>5353744</v>
      </c>
      <c r="J102" s="164"/>
      <c r="K102" s="170">
        <f>SUM(K72,K100)</f>
        <v>4229627</v>
      </c>
      <c r="L102" s="164"/>
      <c r="M102" s="170">
        <f>SUM(M72,M100)</f>
        <v>4599961</v>
      </c>
      <c r="O102" s="20"/>
      <c r="P102" s="20"/>
    </row>
    <row r="103" spans="1:16" s="50" customFormat="1" ht="20.25" customHeight="1" thickTop="1">
      <c r="A103" s="47"/>
      <c r="B103" s="47"/>
      <c r="C103" s="47"/>
      <c r="D103" s="47"/>
      <c r="E103" s="48"/>
      <c r="F103" s="48"/>
      <c r="G103" s="49">
        <f>G102-G35</f>
        <v>0</v>
      </c>
      <c r="H103" s="48"/>
      <c r="I103" s="49">
        <f>I102-I35</f>
        <v>0</v>
      </c>
      <c r="J103" s="48"/>
      <c r="K103" s="49">
        <f>K102-K35</f>
        <v>0</v>
      </c>
      <c r="L103" s="48"/>
      <c r="M103" s="49">
        <f>M102-M35</f>
        <v>0</v>
      </c>
    </row>
    <row r="104" spans="1:16" ht="20.25" customHeight="1"/>
    <row r="105" spans="1:16" ht="20.25" customHeight="1"/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</sheetData>
  <mergeCells count="15">
    <mergeCell ref="G78:I78"/>
    <mergeCell ref="K78:M78"/>
    <mergeCell ref="G82:M82"/>
    <mergeCell ref="G4:I4"/>
    <mergeCell ref="K4:M4"/>
    <mergeCell ref="G5:I5"/>
    <mergeCell ref="K5:M5"/>
    <mergeCell ref="G9:M9"/>
    <mergeCell ref="G40:I40"/>
    <mergeCell ref="K40:M40"/>
    <mergeCell ref="G41:I41"/>
    <mergeCell ref="K41:M41"/>
    <mergeCell ref="G45:M45"/>
    <mergeCell ref="G77:I77"/>
    <mergeCell ref="K77:M77"/>
  </mergeCells>
  <phoneticPr fontId="2" type="noConversion"/>
  <pageMargins left="0.7" right="0.7" top="0.48" bottom="0.5" header="0.5" footer="0.5"/>
  <pageSetup paperSize="9" scale="80" firstPageNumber="3" fitToHeight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showGridLines="0" view="pageBreakPreview" zoomScale="85" zoomScaleNormal="86" zoomScaleSheetLayoutView="85" workbookViewId="0"/>
  </sheetViews>
  <sheetFormatPr defaultColWidth="9.08984375" defaultRowHeight="20.149999999999999" customHeight="1"/>
  <cols>
    <col min="1" max="1" width="49.08984375" style="68" customWidth="1"/>
    <col min="2" max="2" width="6.54296875" style="68" customWidth="1"/>
    <col min="3" max="3" width="1.36328125" style="68" customWidth="1"/>
    <col min="4" max="4" width="14.453125" style="67" customWidth="1"/>
    <col min="5" max="5" width="0.6328125" style="68" customWidth="1"/>
    <col min="6" max="6" width="14.453125" style="67" customWidth="1"/>
    <col min="7" max="7" width="0.6328125" style="68" customWidth="1"/>
    <col min="8" max="8" width="14.453125" style="67" customWidth="1"/>
    <col min="9" max="9" width="0.6328125" style="68" customWidth="1"/>
    <col min="10" max="10" width="14.453125" style="67" customWidth="1"/>
    <col min="11" max="16384" width="9.08984375" style="68"/>
  </cols>
  <sheetData>
    <row r="1" spans="1:10" s="63" customFormat="1" ht="20.149999999999999" customHeight="1">
      <c r="A1" s="62" t="s">
        <v>52</v>
      </c>
      <c r="D1" s="64"/>
      <c r="F1" s="64"/>
      <c r="H1" s="64"/>
      <c r="J1" s="64"/>
    </row>
    <row r="2" spans="1:10" s="63" customFormat="1" ht="20.149999999999999" customHeight="1">
      <c r="A2" s="65" t="s">
        <v>124</v>
      </c>
      <c r="D2" s="64"/>
      <c r="F2" s="64"/>
      <c r="H2" s="64"/>
      <c r="J2" s="64"/>
    </row>
    <row r="3" spans="1:10" s="66" customFormat="1" ht="20.149999999999999" customHeight="1">
      <c r="D3" s="67"/>
      <c r="E3" s="68"/>
      <c r="F3" s="67"/>
      <c r="G3" s="68"/>
      <c r="H3" s="69"/>
      <c r="I3" s="68"/>
      <c r="J3" s="69"/>
    </row>
    <row r="4" spans="1:10" s="70" customFormat="1" ht="20.149999999999999" customHeight="1">
      <c r="D4" s="188"/>
      <c r="E4" s="72" t="s">
        <v>0</v>
      </c>
      <c r="F4" s="188"/>
      <c r="H4" s="188"/>
      <c r="I4" s="72" t="s">
        <v>1</v>
      </c>
      <c r="J4" s="188"/>
    </row>
    <row r="5" spans="1:10" s="70" customFormat="1" ht="20.149999999999999" customHeight="1">
      <c r="D5" s="198" t="s">
        <v>125</v>
      </c>
      <c r="E5" s="198"/>
      <c r="F5" s="198"/>
      <c r="G5" s="72"/>
      <c r="H5" s="198" t="s">
        <v>125</v>
      </c>
      <c r="I5" s="198"/>
      <c r="J5" s="198"/>
    </row>
    <row r="6" spans="1:10" s="70" customFormat="1" ht="20.149999999999999" customHeight="1">
      <c r="D6" s="199" t="s">
        <v>187</v>
      </c>
      <c r="E6" s="198"/>
      <c r="F6" s="198"/>
      <c r="G6" s="72"/>
      <c r="H6" s="199" t="s">
        <v>187</v>
      </c>
      <c r="I6" s="198"/>
      <c r="J6" s="198"/>
    </row>
    <row r="7" spans="1:10" s="66" customFormat="1" ht="20.149999999999999" customHeight="1">
      <c r="B7" s="73" t="s">
        <v>2</v>
      </c>
      <c r="D7" s="74">
        <v>2021</v>
      </c>
      <c r="E7" s="74"/>
      <c r="F7" s="74">
        <v>2020</v>
      </c>
      <c r="G7" s="74"/>
      <c r="H7" s="74">
        <v>2021</v>
      </c>
      <c r="I7" s="74"/>
      <c r="J7" s="74">
        <v>2020</v>
      </c>
    </row>
    <row r="8" spans="1:10" s="66" customFormat="1" ht="20.149999999999999" customHeight="1">
      <c r="B8" s="75"/>
      <c r="D8" s="196" t="s">
        <v>74</v>
      </c>
      <c r="E8" s="196"/>
      <c r="F8" s="196"/>
      <c r="G8" s="196"/>
      <c r="H8" s="196"/>
      <c r="I8" s="196"/>
      <c r="J8" s="196"/>
    </row>
    <row r="9" spans="1:10" ht="20.149999999999999" customHeight="1">
      <c r="A9" s="76" t="s">
        <v>34</v>
      </c>
    </row>
    <row r="10" spans="1:10" ht="20.149999999999999" customHeight="1">
      <c r="A10" s="68" t="s">
        <v>35</v>
      </c>
      <c r="B10" s="77">
        <v>9</v>
      </c>
      <c r="C10" s="78"/>
      <c r="D10" s="86">
        <v>61154</v>
      </c>
      <c r="E10" s="86"/>
      <c r="F10" s="86">
        <v>33610</v>
      </c>
      <c r="G10" s="86"/>
      <c r="H10" s="86">
        <v>31525</v>
      </c>
      <c r="I10" s="86"/>
      <c r="J10" s="86">
        <v>14055</v>
      </c>
    </row>
    <row r="11" spans="1:10" ht="20.149999999999999" customHeight="1">
      <c r="A11" s="68" t="s">
        <v>54</v>
      </c>
      <c r="B11" s="77">
        <v>9</v>
      </c>
      <c r="C11" s="78"/>
      <c r="D11" s="86">
        <v>3054</v>
      </c>
      <c r="E11" s="86"/>
      <c r="F11" s="86">
        <v>2558</v>
      </c>
      <c r="G11" s="86"/>
      <c r="H11" s="86">
        <v>3888</v>
      </c>
      <c r="I11" s="86"/>
      <c r="J11" s="86">
        <v>2144</v>
      </c>
    </row>
    <row r="12" spans="1:10" ht="20.149999999999999" customHeight="1">
      <c r="A12" s="68" t="s">
        <v>58</v>
      </c>
      <c r="B12" s="77">
        <v>9</v>
      </c>
      <c r="C12" s="78"/>
      <c r="D12" s="86">
        <v>219578</v>
      </c>
      <c r="E12" s="86"/>
      <c r="F12" s="86">
        <v>452439</v>
      </c>
      <c r="G12" s="86"/>
      <c r="H12" s="86">
        <v>218643</v>
      </c>
      <c r="I12" s="86"/>
      <c r="J12" s="86">
        <v>421450</v>
      </c>
    </row>
    <row r="13" spans="1:10" ht="20.149999999999999" customHeight="1">
      <c r="A13" s="68" t="s">
        <v>53</v>
      </c>
      <c r="B13" s="77">
        <v>9</v>
      </c>
      <c r="C13" s="78"/>
      <c r="D13" s="86">
        <v>22145</v>
      </c>
      <c r="E13" s="86"/>
      <c r="F13" s="86">
        <v>28146</v>
      </c>
      <c r="G13" s="86"/>
      <c r="H13" s="86">
        <v>1517</v>
      </c>
      <c r="I13" s="86"/>
      <c r="J13" s="86">
        <v>1147</v>
      </c>
    </row>
    <row r="14" spans="1:10" ht="20.149999999999999" customHeight="1">
      <c r="A14" s="68" t="s">
        <v>20</v>
      </c>
      <c r="B14" s="77"/>
      <c r="C14" s="78"/>
      <c r="D14" s="171">
        <v>8550</v>
      </c>
      <c r="E14" s="86"/>
      <c r="F14" s="171">
        <v>7778</v>
      </c>
      <c r="G14" s="86"/>
      <c r="H14" s="171">
        <v>2413</v>
      </c>
      <c r="I14" s="86"/>
      <c r="J14" s="171">
        <v>8079</v>
      </c>
    </row>
    <row r="15" spans="1:10" ht="20.149999999999999" customHeight="1">
      <c r="A15" s="63" t="s">
        <v>36</v>
      </c>
      <c r="B15" s="73"/>
      <c r="D15" s="171">
        <f>SUM(D10:D14)</f>
        <v>314481</v>
      </c>
      <c r="E15" s="86"/>
      <c r="F15" s="171">
        <f>SUM(F10:F14)</f>
        <v>524531</v>
      </c>
      <c r="G15" s="86"/>
      <c r="H15" s="171">
        <f>SUM(H10:H14)</f>
        <v>257986</v>
      </c>
      <c r="I15" s="86"/>
      <c r="J15" s="171">
        <f>SUM(J10:J14)</f>
        <v>446875</v>
      </c>
    </row>
    <row r="16" spans="1:10" ht="20.149999999999999" customHeight="1">
      <c r="A16" s="63"/>
      <c r="B16" s="73"/>
      <c r="D16" s="90"/>
      <c r="E16" s="86"/>
      <c r="F16" s="90"/>
      <c r="G16" s="86"/>
      <c r="H16" s="90"/>
      <c r="I16" s="86"/>
      <c r="J16" s="90"/>
    </row>
    <row r="17" spans="1:10" ht="20.149999999999999" customHeight="1">
      <c r="A17" s="76" t="s">
        <v>21</v>
      </c>
      <c r="B17" s="73"/>
      <c r="D17" s="86"/>
      <c r="E17" s="86"/>
      <c r="F17" s="86"/>
      <c r="G17" s="86"/>
      <c r="H17" s="86"/>
      <c r="I17" s="86"/>
      <c r="J17" s="86"/>
    </row>
    <row r="18" spans="1:10" ht="20.149999999999999" customHeight="1">
      <c r="A18" s="68" t="s">
        <v>126</v>
      </c>
      <c r="B18" s="73"/>
      <c r="C18" s="73"/>
      <c r="D18" s="86">
        <v>89117</v>
      </c>
      <c r="E18" s="86"/>
      <c r="F18" s="86">
        <v>79188</v>
      </c>
      <c r="G18" s="86"/>
      <c r="H18" s="86">
        <v>33144</v>
      </c>
      <c r="I18" s="86"/>
      <c r="J18" s="86">
        <v>21445</v>
      </c>
    </row>
    <row r="19" spans="1:10" ht="20.149999999999999" customHeight="1">
      <c r="A19" s="68" t="s">
        <v>127</v>
      </c>
      <c r="B19" s="77"/>
      <c r="C19" s="73"/>
      <c r="D19" s="86">
        <v>1878</v>
      </c>
      <c r="E19" s="86"/>
      <c r="F19" s="86">
        <v>1145</v>
      </c>
      <c r="G19" s="86"/>
      <c r="H19" s="86">
        <v>250</v>
      </c>
      <c r="I19" s="86"/>
      <c r="J19" s="86">
        <v>230</v>
      </c>
    </row>
    <row r="20" spans="1:10" ht="20.149999999999999" customHeight="1">
      <c r="A20" s="68" t="s">
        <v>128</v>
      </c>
      <c r="B20" s="73"/>
      <c r="C20" s="73"/>
      <c r="D20" s="86">
        <v>152928</v>
      </c>
      <c r="E20" s="86"/>
      <c r="F20" s="86">
        <v>308647</v>
      </c>
      <c r="G20" s="86"/>
      <c r="H20" s="86">
        <v>151680</v>
      </c>
      <c r="I20" s="86"/>
      <c r="J20" s="86">
        <v>281854</v>
      </c>
    </row>
    <row r="21" spans="1:10" ht="20.149999999999999" customHeight="1">
      <c r="A21" s="68" t="s">
        <v>129</v>
      </c>
      <c r="B21" s="77"/>
      <c r="C21" s="73"/>
      <c r="D21" s="86">
        <v>20916</v>
      </c>
      <c r="E21" s="86"/>
      <c r="F21" s="86">
        <v>22257</v>
      </c>
      <c r="G21" s="86"/>
      <c r="H21" s="86">
        <v>1098</v>
      </c>
      <c r="I21" s="86"/>
      <c r="J21" s="86">
        <v>692</v>
      </c>
    </row>
    <row r="22" spans="1:10" ht="20.149999999999999" customHeight="1">
      <c r="A22" s="68" t="s">
        <v>49</v>
      </c>
      <c r="B22" s="73"/>
      <c r="C22" s="73"/>
      <c r="D22" s="86">
        <v>33098</v>
      </c>
      <c r="E22" s="86"/>
      <c r="F22" s="86">
        <v>49979</v>
      </c>
      <c r="G22" s="86"/>
      <c r="H22" s="86">
        <v>23188</v>
      </c>
      <c r="I22" s="86"/>
      <c r="J22" s="86">
        <v>38116</v>
      </c>
    </row>
    <row r="23" spans="1:10" ht="20.149999999999999" customHeight="1">
      <c r="A23" s="68" t="s">
        <v>22</v>
      </c>
      <c r="B23" s="77"/>
      <c r="C23" s="73"/>
      <c r="D23" s="171">
        <v>41999</v>
      </c>
      <c r="E23" s="86"/>
      <c r="F23" s="171">
        <v>39321</v>
      </c>
      <c r="G23" s="86"/>
      <c r="H23" s="171">
        <v>24003</v>
      </c>
      <c r="I23" s="86"/>
      <c r="J23" s="171">
        <v>25298</v>
      </c>
    </row>
    <row r="24" spans="1:10" ht="20.149999999999999" customHeight="1">
      <c r="A24" s="63" t="s">
        <v>23</v>
      </c>
      <c r="B24" s="73"/>
      <c r="D24" s="171">
        <f>SUM(D18:D23)</f>
        <v>339936</v>
      </c>
      <c r="E24" s="86"/>
      <c r="F24" s="171">
        <f>SUM(F18:F23)</f>
        <v>500537</v>
      </c>
      <c r="G24" s="86"/>
      <c r="H24" s="171">
        <f>SUM(H18:H23)</f>
        <v>233363</v>
      </c>
      <c r="I24" s="86"/>
      <c r="J24" s="171">
        <f>SUM(J18:J23)</f>
        <v>367635</v>
      </c>
    </row>
    <row r="25" spans="1:10" ht="20.149999999999999" customHeight="1">
      <c r="A25" s="63"/>
      <c r="B25" s="73"/>
      <c r="D25" s="90"/>
      <c r="E25" s="86"/>
      <c r="F25" s="90"/>
      <c r="G25" s="86"/>
      <c r="H25" s="90"/>
      <c r="I25" s="86"/>
      <c r="J25" s="90"/>
    </row>
    <row r="26" spans="1:10" ht="20.149999999999999" customHeight="1">
      <c r="A26" s="63" t="s">
        <v>130</v>
      </c>
      <c r="B26" s="73"/>
      <c r="D26" s="86">
        <f>SUM(D15-D24)</f>
        <v>-25455</v>
      </c>
      <c r="E26" s="86"/>
      <c r="F26" s="86">
        <f>SUM(F15-F24)</f>
        <v>23994</v>
      </c>
      <c r="G26" s="86"/>
      <c r="H26" s="86">
        <f>SUM(H15-H24)</f>
        <v>24623</v>
      </c>
      <c r="I26" s="86"/>
      <c r="J26" s="86">
        <f>SUM(J15-J24)</f>
        <v>79240</v>
      </c>
    </row>
    <row r="27" spans="1:10" ht="20.149999999999999" customHeight="1">
      <c r="A27" s="68" t="s">
        <v>50</v>
      </c>
      <c r="B27" s="77"/>
      <c r="D27" s="123">
        <v>-18355</v>
      </c>
      <c r="E27" s="90"/>
      <c r="F27" s="123">
        <v>-21439</v>
      </c>
      <c r="G27" s="90"/>
      <c r="H27" s="123">
        <v>-7826</v>
      </c>
      <c r="I27" s="90"/>
      <c r="J27" s="123">
        <v>-10906</v>
      </c>
    </row>
    <row r="28" spans="1:10" s="81" customFormat="1" ht="20.149999999999999" customHeight="1">
      <c r="A28" s="79" t="s">
        <v>131</v>
      </c>
      <c r="B28" s="80"/>
      <c r="D28" s="172">
        <f>SUM(D26:D27)</f>
        <v>-43810</v>
      </c>
      <c r="E28" s="90"/>
      <c r="F28" s="172">
        <f>SUM(F26:F27)</f>
        <v>2555</v>
      </c>
      <c r="G28" s="90"/>
      <c r="H28" s="172">
        <f>SUM(H26:H27)</f>
        <v>16797</v>
      </c>
      <c r="I28" s="90"/>
      <c r="J28" s="172">
        <f>SUM(J26:J27)</f>
        <v>68334</v>
      </c>
    </row>
    <row r="29" spans="1:10" ht="20.149999999999999" customHeight="1">
      <c r="A29" s="68" t="s">
        <v>156</v>
      </c>
      <c r="B29" s="73"/>
      <c r="D29" s="123">
        <v>8451</v>
      </c>
      <c r="E29" s="86"/>
      <c r="F29" s="123">
        <v>-1172</v>
      </c>
      <c r="G29" s="86"/>
      <c r="H29" s="123">
        <v>-3528</v>
      </c>
      <c r="I29" s="86"/>
      <c r="J29" s="123">
        <v>-12837</v>
      </c>
    </row>
    <row r="30" spans="1:10" ht="20.149999999999999" customHeight="1">
      <c r="A30" s="63" t="s">
        <v>105</v>
      </c>
      <c r="B30" s="73"/>
      <c r="D30" s="173">
        <f>SUM(D28:D29)</f>
        <v>-35359</v>
      </c>
      <c r="E30" s="86"/>
      <c r="F30" s="173">
        <f>SUM(F28:F29)</f>
        <v>1383</v>
      </c>
      <c r="G30" s="86"/>
      <c r="H30" s="173">
        <f>SUM(H28:H29)</f>
        <v>13269</v>
      </c>
      <c r="I30" s="86"/>
      <c r="J30" s="173">
        <f>SUM(J28:J29)</f>
        <v>55497</v>
      </c>
    </row>
    <row r="31" spans="1:10" ht="20.149999999999999" customHeight="1">
      <c r="A31" s="63"/>
      <c r="B31" s="73"/>
      <c r="D31" s="90"/>
      <c r="E31" s="86"/>
      <c r="F31" s="90"/>
      <c r="G31" s="86"/>
      <c r="H31" s="90"/>
      <c r="I31" s="86"/>
      <c r="J31" s="90"/>
    </row>
    <row r="32" spans="1:10" ht="20.149999999999999" customHeight="1" thickBot="1">
      <c r="A32" s="82" t="s">
        <v>132</v>
      </c>
      <c r="B32" s="73"/>
      <c r="D32" s="87">
        <f>D30</f>
        <v>-35359</v>
      </c>
      <c r="E32" s="90"/>
      <c r="F32" s="87">
        <f>F30</f>
        <v>1383</v>
      </c>
      <c r="G32" s="90"/>
      <c r="H32" s="87">
        <f>H30</f>
        <v>13269</v>
      </c>
      <c r="I32" s="90"/>
      <c r="J32" s="87">
        <f>J30</f>
        <v>55497</v>
      </c>
    </row>
    <row r="33" spans="1:14" ht="20.149999999999999" customHeight="1" thickTop="1">
      <c r="A33" s="82"/>
      <c r="B33" s="73"/>
      <c r="D33" s="90"/>
      <c r="E33" s="90"/>
      <c r="F33" s="90"/>
      <c r="G33" s="90"/>
      <c r="H33" s="90"/>
      <c r="I33" s="90"/>
      <c r="J33" s="90"/>
    </row>
    <row r="34" spans="1:14" ht="14.25" customHeight="1">
      <c r="B34" s="66"/>
      <c r="D34" s="90"/>
      <c r="E34" s="86"/>
      <c r="F34" s="90"/>
      <c r="G34" s="86"/>
      <c r="H34" s="90"/>
      <c r="I34" s="86"/>
      <c r="J34" s="90"/>
    </row>
    <row r="35" spans="1:14" s="84" customFormat="1" ht="20.149999999999999" customHeight="1">
      <c r="A35" s="82" t="s">
        <v>133</v>
      </c>
      <c r="D35" s="86"/>
      <c r="E35" s="86"/>
      <c r="F35" s="86"/>
      <c r="G35" s="86"/>
      <c r="H35" s="86"/>
      <c r="I35" s="86"/>
      <c r="J35" s="86"/>
    </row>
    <row r="36" spans="1:14" s="84" customFormat="1" ht="20.149999999999999" customHeight="1" thickBot="1">
      <c r="A36" s="85" t="s">
        <v>134</v>
      </c>
      <c r="D36" s="87">
        <f>D30</f>
        <v>-35359</v>
      </c>
      <c r="E36" s="86"/>
      <c r="F36" s="87">
        <f>F30</f>
        <v>1383</v>
      </c>
      <c r="G36" s="86"/>
      <c r="H36" s="87">
        <f>H30</f>
        <v>13269</v>
      </c>
      <c r="I36" s="86"/>
      <c r="J36" s="87">
        <f>J30</f>
        <v>55497</v>
      </c>
      <c r="K36" s="88"/>
      <c r="L36" s="88"/>
      <c r="M36" s="89"/>
      <c r="N36" s="89"/>
    </row>
    <row r="37" spans="1:14" s="84" customFormat="1" ht="20.149999999999999" customHeight="1" thickTop="1">
      <c r="A37" s="82"/>
      <c r="D37" s="90"/>
      <c r="E37" s="86"/>
      <c r="F37" s="90"/>
      <c r="G37" s="86"/>
      <c r="H37" s="86"/>
      <c r="I37" s="86"/>
      <c r="J37" s="86"/>
      <c r="K37" s="88"/>
      <c r="L37" s="88"/>
    </row>
    <row r="38" spans="1:14" s="84" customFormat="1" ht="20.149999999999999" customHeight="1">
      <c r="A38" s="82" t="s">
        <v>135</v>
      </c>
      <c r="D38" s="86"/>
      <c r="E38" s="86"/>
      <c r="F38" s="86"/>
      <c r="G38" s="86"/>
      <c r="H38" s="86"/>
      <c r="I38" s="86"/>
      <c r="J38" s="86"/>
    </row>
    <row r="39" spans="1:14" s="84" customFormat="1" ht="20.149999999999999" customHeight="1" thickBot="1">
      <c r="A39" s="85" t="s">
        <v>134</v>
      </c>
      <c r="D39" s="87">
        <f>D32</f>
        <v>-35359</v>
      </c>
      <c r="E39" s="86"/>
      <c r="F39" s="87">
        <f>F32</f>
        <v>1383</v>
      </c>
      <c r="G39" s="86"/>
      <c r="H39" s="87">
        <f>H32</f>
        <v>13269</v>
      </c>
      <c r="I39" s="86"/>
      <c r="J39" s="87">
        <f>J32</f>
        <v>55497</v>
      </c>
      <c r="K39" s="88"/>
      <c r="L39" s="88"/>
      <c r="M39" s="89"/>
      <c r="N39" s="89"/>
    </row>
    <row r="40" spans="1:14" s="84" customFormat="1" ht="20.149999999999999" customHeight="1" thickTop="1">
      <c r="A40" s="82"/>
      <c r="D40" s="90"/>
      <c r="E40" s="86"/>
      <c r="F40" s="90"/>
      <c r="G40" s="86"/>
      <c r="H40" s="86"/>
      <c r="I40" s="86"/>
      <c r="J40" s="86"/>
      <c r="K40" s="88"/>
      <c r="L40" s="88"/>
    </row>
    <row r="41" spans="1:14" s="84" customFormat="1" ht="20.149999999999999" customHeight="1" thickBot="1">
      <c r="A41" s="82" t="s">
        <v>143</v>
      </c>
      <c r="D41" s="91">
        <f>D32/319682</f>
        <v>-0.11060679049805744</v>
      </c>
      <c r="E41" s="141"/>
      <c r="F41" s="189">
        <f>F32/319682</f>
        <v>4.3261741355471997E-3</v>
      </c>
      <c r="G41" s="92"/>
      <c r="H41" s="91">
        <f>H32/319682</f>
        <v>4.1506872454501659E-2</v>
      </c>
      <c r="I41" s="92"/>
      <c r="J41" s="91">
        <f>J32/319682</f>
        <v>0.17360064063663266</v>
      </c>
      <c r="K41" s="88"/>
      <c r="L41" s="88"/>
      <c r="M41" s="89"/>
      <c r="N41" s="89"/>
    </row>
    <row r="42" spans="1:14" ht="20.149999999999999" customHeight="1" thickTop="1"/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showGridLines="0" view="pageBreakPreview" zoomScale="86" zoomScaleNormal="86" zoomScaleSheetLayoutView="86" workbookViewId="0"/>
  </sheetViews>
  <sheetFormatPr defaultColWidth="9.08984375" defaultRowHeight="20.149999999999999" customHeight="1"/>
  <cols>
    <col min="1" max="1" width="49.08984375" style="68" customWidth="1"/>
    <col min="2" max="2" width="6.54296875" style="68" customWidth="1"/>
    <col min="3" max="3" width="1.36328125" style="68" customWidth="1"/>
    <col min="4" max="4" width="14.453125" style="67" customWidth="1"/>
    <col min="5" max="5" width="0.6328125" style="68" customWidth="1"/>
    <col min="6" max="6" width="14.453125" style="67" customWidth="1"/>
    <col min="7" max="7" width="0.6328125" style="68" customWidth="1"/>
    <col min="8" max="8" width="14.453125" style="67" customWidth="1"/>
    <col min="9" max="9" width="0.6328125" style="68" customWidth="1"/>
    <col min="10" max="10" width="14.453125" style="67" customWidth="1"/>
    <col min="11" max="16384" width="9.08984375" style="68"/>
  </cols>
  <sheetData>
    <row r="1" spans="1:10" s="63" customFormat="1" ht="20.149999999999999" customHeight="1">
      <c r="A1" s="62" t="s">
        <v>52</v>
      </c>
      <c r="D1" s="64"/>
      <c r="F1" s="64"/>
      <c r="H1" s="64"/>
      <c r="J1" s="64"/>
    </row>
    <row r="2" spans="1:10" s="63" customFormat="1" ht="20.149999999999999" customHeight="1">
      <c r="A2" s="65" t="s">
        <v>124</v>
      </c>
      <c r="D2" s="64"/>
      <c r="F2" s="64"/>
      <c r="H2" s="64"/>
      <c r="J2" s="64"/>
    </row>
    <row r="3" spans="1:10" s="66" customFormat="1" ht="20.149999999999999" customHeight="1">
      <c r="D3" s="67"/>
      <c r="E3" s="68"/>
      <c r="F3" s="67"/>
      <c r="G3" s="68"/>
      <c r="H3" s="69"/>
      <c r="I3" s="68"/>
      <c r="J3" s="69"/>
    </row>
    <row r="4" spans="1:10" s="70" customFormat="1" ht="20.149999999999999" customHeight="1">
      <c r="D4" s="71"/>
      <c r="E4" s="72" t="s">
        <v>0</v>
      </c>
      <c r="F4" s="71"/>
      <c r="H4" s="71"/>
      <c r="I4" s="72" t="s">
        <v>1</v>
      </c>
      <c r="J4" s="71"/>
    </row>
    <row r="5" spans="1:10" s="70" customFormat="1" ht="20.149999999999999" customHeight="1">
      <c r="D5" s="198" t="s">
        <v>188</v>
      </c>
      <c r="E5" s="198"/>
      <c r="F5" s="198"/>
      <c r="G5" s="72"/>
      <c r="H5" s="198" t="s">
        <v>188</v>
      </c>
      <c r="I5" s="198"/>
      <c r="J5" s="198"/>
    </row>
    <row r="6" spans="1:10" s="70" customFormat="1" ht="20.149999999999999" customHeight="1">
      <c r="D6" s="199" t="s">
        <v>187</v>
      </c>
      <c r="E6" s="198"/>
      <c r="F6" s="198"/>
      <c r="G6" s="72"/>
      <c r="H6" s="199" t="s">
        <v>187</v>
      </c>
      <c r="I6" s="198"/>
      <c r="J6" s="198"/>
    </row>
    <row r="7" spans="1:10" s="66" customFormat="1" ht="20.149999999999999" customHeight="1">
      <c r="B7" s="73" t="s">
        <v>2</v>
      </c>
      <c r="D7" s="74">
        <v>2021</v>
      </c>
      <c r="E7" s="74"/>
      <c r="F7" s="74">
        <v>2020</v>
      </c>
      <c r="G7" s="74"/>
      <c r="H7" s="74">
        <v>2021</v>
      </c>
      <c r="I7" s="74"/>
      <c r="J7" s="74">
        <v>2020</v>
      </c>
    </row>
    <row r="8" spans="1:10" s="66" customFormat="1" ht="20.149999999999999" customHeight="1">
      <c r="B8" s="75"/>
      <c r="D8" s="196" t="s">
        <v>74</v>
      </c>
      <c r="E8" s="196"/>
      <c r="F8" s="196"/>
      <c r="G8" s="196"/>
      <c r="H8" s="196"/>
      <c r="I8" s="196"/>
      <c r="J8" s="196"/>
    </row>
    <row r="9" spans="1:10" ht="20.149999999999999" customHeight="1">
      <c r="A9" s="76" t="s">
        <v>34</v>
      </c>
    </row>
    <row r="10" spans="1:10" ht="20.149999999999999" customHeight="1">
      <c r="A10" s="68" t="s">
        <v>35</v>
      </c>
      <c r="B10" s="77">
        <v>9</v>
      </c>
      <c r="C10" s="78"/>
      <c r="D10" s="86">
        <v>139536</v>
      </c>
      <c r="E10" s="86"/>
      <c r="F10" s="86">
        <v>265344</v>
      </c>
      <c r="G10" s="86"/>
      <c r="H10" s="86">
        <v>63986</v>
      </c>
      <c r="I10" s="86"/>
      <c r="J10" s="86">
        <v>73588</v>
      </c>
    </row>
    <row r="11" spans="1:10" ht="20.149999999999999" customHeight="1">
      <c r="A11" s="68" t="s">
        <v>54</v>
      </c>
      <c r="B11" s="77" t="s">
        <v>206</v>
      </c>
      <c r="C11" s="78"/>
      <c r="D11" s="86">
        <v>5845</v>
      </c>
      <c r="E11" s="86"/>
      <c r="F11" s="86">
        <v>8173</v>
      </c>
      <c r="G11" s="86"/>
      <c r="H11" s="86">
        <v>7557</v>
      </c>
      <c r="I11" s="86"/>
      <c r="J11" s="86">
        <v>7491</v>
      </c>
    </row>
    <row r="12" spans="1:10" ht="20.149999999999999" customHeight="1">
      <c r="A12" s="68" t="s">
        <v>58</v>
      </c>
      <c r="B12" s="77" t="s">
        <v>206</v>
      </c>
      <c r="C12" s="78"/>
      <c r="D12" s="86">
        <v>452134</v>
      </c>
      <c r="E12" s="86"/>
      <c r="F12" s="86">
        <v>689969</v>
      </c>
      <c r="G12" s="86"/>
      <c r="H12" s="86">
        <v>448031</v>
      </c>
      <c r="I12" s="86"/>
      <c r="J12" s="86">
        <v>613727</v>
      </c>
    </row>
    <row r="13" spans="1:10" ht="20.149999999999999" customHeight="1">
      <c r="A13" s="68" t="s">
        <v>53</v>
      </c>
      <c r="B13" s="77">
        <v>9</v>
      </c>
      <c r="C13" s="78"/>
      <c r="D13" s="86">
        <v>47220</v>
      </c>
      <c r="E13" s="86"/>
      <c r="F13" s="86">
        <v>59227</v>
      </c>
      <c r="G13" s="86"/>
      <c r="H13" s="86">
        <v>3190</v>
      </c>
      <c r="I13" s="86"/>
      <c r="J13" s="86">
        <v>2345</v>
      </c>
    </row>
    <row r="14" spans="1:10" ht="20.149999999999999" customHeight="1">
      <c r="A14" s="68" t="s">
        <v>20</v>
      </c>
      <c r="B14" s="77">
        <v>4</v>
      </c>
      <c r="C14" s="78"/>
      <c r="D14" s="171">
        <v>25875</v>
      </c>
      <c r="E14" s="86"/>
      <c r="F14" s="171">
        <v>13805</v>
      </c>
      <c r="G14" s="86"/>
      <c r="H14" s="171">
        <v>13525</v>
      </c>
      <c r="I14" s="86"/>
      <c r="J14" s="171">
        <v>17142</v>
      </c>
    </row>
    <row r="15" spans="1:10" ht="20.149999999999999" customHeight="1">
      <c r="A15" s="63" t="s">
        <v>36</v>
      </c>
      <c r="B15" s="73"/>
      <c r="D15" s="171">
        <f>SUM(D10:D14)</f>
        <v>670610</v>
      </c>
      <c r="E15" s="86"/>
      <c r="F15" s="171">
        <f>SUM(F10:F14)</f>
        <v>1036518</v>
      </c>
      <c r="G15" s="86"/>
      <c r="H15" s="171">
        <f>SUM(H10:H14)</f>
        <v>536289</v>
      </c>
      <c r="I15" s="86"/>
      <c r="J15" s="171">
        <f>SUM(J10:J14)</f>
        <v>714293</v>
      </c>
    </row>
    <row r="16" spans="1:10" ht="20.149999999999999" customHeight="1">
      <c r="A16" s="63"/>
      <c r="B16" s="73"/>
      <c r="D16" s="90"/>
      <c r="E16" s="86"/>
      <c r="F16" s="90"/>
      <c r="G16" s="86"/>
      <c r="H16" s="90"/>
      <c r="I16" s="86"/>
      <c r="J16" s="90"/>
    </row>
    <row r="17" spans="1:10" ht="20.149999999999999" customHeight="1">
      <c r="A17" s="76" t="s">
        <v>21</v>
      </c>
      <c r="B17" s="73">
        <v>4</v>
      </c>
      <c r="D17" s="86"/>
      <c r="E17" s="86"/>
      <c r="F17" s="86"/>
      <c r="G17" s="86"/>
      <c r="H17" s="86"/>
      <c r="I17" s="86"/>
      <c r="J17" s="86"/>
    </row>
    <row r="18" spans="1:10" ht="20.149999999999999" customHeight="1">
      <c r="A18" s="68" t="s">
        <v>126</v>
      </c>
      <c r="B18" s="73"/>
      <c r="C18" s="73"/>
      <c r="D18" s="86">
        <v>200462</v>
      </c>
      <c r="E18" s="86"/>
      <c r="F18" s="86">
        <v>249909</v>
      </c>
      <c r="G18" s="86"/>
      <c r="H18" s="86">
        <v>66720</v>
      </c>
      <c r="I18" s="86"/>
      <c r="J18" s="86">
        <v>61189</v>
      </c>
    </row>
    <row r="19" spans="1:10" ht="20.149999999999999" customHeight="1">
      <c r="A19" s="68" t="s">
        <v>127</v>
      </c>
      <c r="B19" s="77"/>
      <c r="C19" s="73"/>
      <c r="D19" s="86">
        <v>3613</v>
      </c>
      <c r="E19" s="86"/>
      <c r="F19" s="86">
        <v>3644</v>
      </c>
      <c r="G19" s="86"/>
      <c r="H19" s="86">
        <v>647</v>
      </c>
      <c r="I19" s="86"/>
      <c r="J19" s="86">
        <v>1221</v>
      </c>
    </row>
    <row r="20" spans="1:10" ht="20.149999999999999" customHeight="1">
      <c r="A20" s="68" t="s">
        <v>128</v>
      </c>
      <c r="B20" s="73"/>
      <c r="C20" s="73"/>
      <c r="D20" s="86">
        <v>319762</v>
      </c>
      <c r="E20" s="86"/>
      <c r="F20" s="86">
        <v>455670</v>
      </c>
      <c r="G20" s="86"/>
      <c r="H20" s="86">
        <v>315651</v>
      </c>
      <c r="I20" s="86"/>
      <c r="J20" s="86">
        <v>396114</v>
      </c>
    </row>
    <row r="21" spans="1:10" ht="20.149999999999999" customHeight="1">
      <c r="A21" s="68" t="s">
        <v>129</v>
      </c>
      <c r="B21" s="77"/>
      <c r="C21" s="73"/>
      <c r="D21" s="86">
        <v>42703</v>
      </c>
      <c r="E21" s="86"/>
      <c r="F21" s="86">
        <v>49401</v>
      </c>
      <c r="G21" s="86"/>
      <c r="H21" s="86">
        <v>2213</v>
      </c>
      <c r="I21" s="86"/>
      <c r="J21" s="86">
        <v>1653</v>
      </c>
    </row>
    <row r="22" spans="1:10" ht="20.149999999999999" customHeight="1">
      <c r="A22" s="68" t="s">
        <v>49</v>
      </c>
      <c r="B22" s="73"/>
      <c r="C22" s="73"/>
      <c r="D22" s="86">
        <v>70580</v>
      </c>
      <c r="E22" s="86"/>
      <c r="F22" s="86">
        <v>106358</v>
      </c>
      <c r="G22" s="86"/>
      <c r="H22" s="86">
        <v>49407</v>
      </c>
      <c r="I22" s="86"/>
      <c r="J22" s="86">
        <v>65681</v>
      </c>
    </row>
    <row r="23" spans="1:10" ht="20.149999999999999" customHeight="1">
      <c r="A23" s="68" t="s">
        <v>22</v>
      </c>
      <c r="B23" s="77"/>
      <c r="C23" s="73"/>
      <c r="D23" s="171">
        <v>81423</v>
      </c>
      <c r="E23" s="86"/>
      <c r="F23" s="171">
        <v>103992</v>
      </c>
      <c r="G23" s="86"/>
      <c r="H23" s="171">
        <v>47933</v>
      </c>
      <c r="I23" s="86"/>
      <c r="J23" s="171">
        <v>57738</v>
      </c>
    </row>
    <row r="24" spans="1:10" ht="20.149999999999999" customHeight="1">
      <c r="A24" s="63" t="s">
        <v>23</v>
      </c>
      <c r="B24" s="73"/>
      <c r="D24" s="171">
        <f>SUM(D18:D23)</f>
        <v>718543</v>
      </c>
      <c r="E24" s="86"/>
      <c r="F24" s="171">
        <f>SUM(F18:F23)</f>
        <v>968974</v>
      </c>
      <c r="G24" s="86"/>
      <c r="H24" s="171">
        <f>SUM(H18:H23)</f>
        <v>482571</v>
      </c>
      <c r="I24" s="86"/>
      <c r="J24" s="171">
        <f>SUM(J18:J23)</f>
        <v>583596</v>
      </c>
    </row>
    <row r="25" spans="1:10" ht="20.149999999999999" customHeight="1">
      <c r="A25" s="63"/>
      <c r="B25" s="73"/>
      <c r="D25" s="90"/>
      <c r="E25" s="86"/>
      <c r="F25" s="90"/>
      <c r="G25" s="86"/>
      <c r="H25" s="90"/>
      <c r="I25" s="86"/>
      <c r="J25" s="90"/>
    </row>
    <row r="26" spans="1:10" ht="20.149999999999999" customHeight="1">
      <c r="A26" s="63" t="s">
        <v>130</v>
      </c>
      <c r="B26" s="73"/>
      <c r="D26" s="86">
        <f>SUM(D15-D24)</f>
        <v>-47933</v>
      </c>
      <c r="E26" s="86"/>
      <c r="F26" s="86">
        <f>SUM(F15-F24)</f>
        <v>67544</v>
      </c>
      <c r="G26" s="86"/>
      <c r="H26" s="86">
        <f>SUM(H15-H24)</f>
        <v>53718</v>
      </c>
      <c r="I26" s="86"/>
      <c r="J26" s="86">
        <f>SUM(J15-J24)</f>
        <v>130697</v>
      </c>
    </row>
    <row r="27" spans="1:10" ht="20.149999999999999" customHeight="1">
      <c r="A27" s="68" t="s">
        <v>50</v>
      </c>
      <c r="B27" s="77">
        <v>4</v>
      </c>
      <c r="D27" s="123">
        <v>-38726</v>
      </c>
      <c r="E27" s="90"/>
      <c r="F27" s="123">
        <v>-38384</v>
      </c>
      <c r="G27" s="90"/>
      <c r="H27" s="123">
        <v>-17996</v>
      </c>
      <c r="I27" s="90"/>
      <c r="J27" s="123">
        <v>-16552</v>
      </c>
    </row>
    <row r="28" spans="1:10" s="81" customFormat="1" ht="20.149999999999999" customHeight="1">
      <c r="A28" s="79" t="s">
        <v>131</v>
      </c>
      <c r="B28" s="80"/>
      <c r="D28" s="172">
        <f>SUM(D26:D27)</f>
        <v>-86659</v>
      </c>
      <c r="E28" s="90"/>
      <c r="F28" s="172">
        <f>SUM(F26:F27)</f>
        <v>29160</v>
      </c>
      <c r="G28" s="90"/>
      <c r="H28" s="172">
        <f>SUM(H26:H27)</f>
        <v>35722</v>
      </c>
      <c r="I28" s="90"/>
      <c r="J28" s="172">
        <f>SUM(J26:J27)</f>
        <v>114145</v>
      </c>
    </row>
    <row r="29" spans="1:10" ht="20.149999999999999" customHeight="1">
      <c r="A29" s="68" t="s">
        <v>156</v>
      </c>
      <c r="B29" s="73"/>
      <c r="D29" s="123">
        <v>16627</v>
      </c>
      <c r="E29" s="86"/>
      <c r="F29" s="123">
        <v>-9015</v>
      </c>
      <c r="G29" s="86"/>
      <c r="H29" s="123">
        <v>-7071</v>
      </c>
      <c r="I29" s="86"/>
      <c r="J29" s="123">
        <v>-21645</v>
      </c>
    </row>
    <row r="30" spans="1:10" ht="20.149999999999999" customHeight="1">
      <c r="A30" s="63" t="s">
        <v>105</v>
      </c>
      <c r="B30" s="73"/>
      <c r="D30" s="173">
        <f>SUM(D28:D29)</f>
        <v>-70032</v>
      </c>
      <c r="E30" s="86"/>
      <c r="F30" s="173">
        <f>SUM(F28:F29)</f>
        <v>20145</v>
      </c>
      <c r="G30" s="86"/>
      <c r="H30" s="173">
        <f>SUM(H28:H29)</f>
        <v>28651</v>
      </c>
      <c r="I30" s="86"/>
      <c r="J30" s="173">
        <f>SUM(J28:J29)</f>
        <v>92500</v>
      </c>
    </row>
    <row r="31" spans="1:10" ht="20.149999999999999" customHeight="1">
      <c r="A31" s="63"/>
      <c r="B31" s="73"/>
      <c r="D31" s="90"/>
      <c r="E31" s="86"/>
      <c r="F31" s="90"/>
      <c r="G31" s="86"/>
      <c r="H31" s="90"/>
      <c r="I31" s="86"/>
      <c r="J31" s="90"/>
    </row>
    <row r="32" spans="1:10" ht="20.149999999999999" customHeight="1" thickBot="1">
      <c r="A32" s="82" t="s">
        <v>132</v>
      </c>
      <c r="B32" s="73"/>
      <c r="D32" s="87">
        <f>D30</f>
        <v>-70032</v>
      </c>
      <c r="E32" s="90"/>
      <c r="F32" s="87">
        <f>F30</f>
        <v>20145</v>
      </c>
      <c r="G32" s="90"/>
      <c r="H32" s="87">
        <f>H30</f>
        <v>28651</v>
      </c>
      <c r="I32" s="90"/>
      <c r="J32" s="87">
        <f>J30</f>
        <v>92500</v>
      </c>
    </row>
    <row r="33" spans="1:14" ht="20.149999999999999" customHeight="1" thickTop="1">
      <c r="A33" s="82"/>
      <c r="B33" s="73"/>
      <c r="D33" s="90"/>
      <c r="E33" s="90"/>
      <c r="F33" s="90"/>
      <c r="G33" s="90"/>
      <c r="H33" s="90"/>
      <c r="I33" s="90"/>
      <c r="J33" s="90"/>
    </row>
    <row r="34" spans="1:14" ht="14.25" customHeight="1">
      <c r="B34" s="66"/>
      <c r="D34" s="90"/>
      <c r="E34" s="86"/>
      <c r="F34" s="90"/>
      <c r="G34" s="86"/>
      <c r="H34" s="90"/>
      <c r="I34" s="86"/>
      <c r="J34" s="90"/>
    </row>
    <row r="35" spans="1:14" s="84" customFormat="1" ht="20.149999999999999" customHeight="1">
      <c r="A35" s="82" t="s">
        <v>133</v>
      </c>
      <c r="D35" s="86"/>
      <c r="E35" s="86"/>
      <c r="F35" s="86"/>
      <c r="G35" s="86"/>
      <c r="H35" s="86"/>
      <c r="I35" s="86"/>
      <c r="J35" s="86"/>
    </row>
    <row r="36" spans="1:14" s="84" customFormat="1" ht="20.149999999999999" customHeight="1" thickBot="1">
      <c r="A36" s="85" t="s">
        <v>134</v>
      </c>
      <c r="D36" s="87">
        <f>D30</f>
        <v>-70032</v>
      </c>
      <c r="E36" s="86"/>
      <c r="F36" s="87">
        <f>F30</f>
        <v>20145</v>
      </c>
      <c r="G36" s="86"/>
      <c r="H36" s="87">
        <f>H30</f>
        <v>28651</v>
      </c>
      <c r="I36" s="86"/>
      <c r="J36" s="87">
        <f>J30</f>
        <v>92500</v>
      </c>
      <c r="K36" s="88"/>
      <c r="L36" s="88"/>
      <c r="M36" s="89"/>
      <c r="N36" s="89"/>
    </row>
    <row r="37" spans="1:14" s="84" customFormat="1" ht="20.149999999999999" customHeight="1" thickTop="1">
      <c r="A37" s="82"/>
      <c r="D37" s="90"/>
      <c r="E37" s="86"/>
      <c r="F37" s="90"/>
      <c r="G37" s="86"/>
      <c r="H37" s="86"/>
      <c r="I37" s="86"/>
      <c r="J37" s="86"/>
      <c r="K37" s="88"/>
      <c r="L37" s="88"/>
    </row>
    <row r="38" spans="1:14" s="84" customFormat="1" ht="20.149999999999999" customHeight="1">
      <c r="A38" s="82" t="s">
        <v>135</v>
      </c>
      <c r="D38" s="86"/>
      <c r="E38" s="86"/>
      <c r="F38" s="86"/>
      <c r="G38" s="86"/>
      <c r="H38" s="86"/>
      <c r="I38" s="86"/>
      <c r="J38" s="86"/>
    </row>
    <row r="39" spans="1:14" s="84" customFormat="1" ht="20.149999999999999" customHeight="1" thickBot="1">
      <c r="A39" s="85" t="s">
        <v>134</v>
      </c>
      <c r="D39" s="87">
        <f>D32</f>
        <v>-70032</v>
      </c>
      <c r="E39" s="86"/>
      <c r="F39" s="87">
        <f>F32</f>
        <v>20145</v>
      </c>
      <c r="G39" s="86"/>
      <c r="H39" s="87">
        <f>H32</f>
        <v>28651</v>
      </c>
      <c r="I39" s="86"/>
      <c r="J39" s="87">
        <f>J32</f>
        <v>92500</v>
      </c>
      <c r="K39" s="88"/>
      <c r="L39" s="88"/>
      <c r="M39" s="89"/>
      <c r="N39" s="89"/>
    </row>
    <row r="40" spans="1:14" s="84" customFormat="1" ht="20.149999999999999" customHeight="1" thickTop="1">
      <c r="A40" s="82"/>
      <c r="D40" s="90"/>
      <c r="E40" s="86"/>
      <c r="F40" s="90"/>
      <c r="G40" s="86"/>
      <c r="H40" s="86"/>
      <c r="I40" s="86"/>
      <c r="J40" s="86"/>
      <c r="K40" s="88"/>
      <c r="L40" s="88"/>
    </row>
    <row r="41" spans="1:14" s="84" customFormat="1" ht="20.149999999999999" customHeight="1" thickBot="1">
      <c r="A41" s="82" t="s">
        <v>143</v>
      </c>
      <c r="D41" s="91">
        <f>D32/319682</f>
        <v>-0.21906769852540964</v>
      </c>
      <c r="E41" s="141"/>
      <c r="F41" s="91">
        <f>F32/319682</f>
        <v>6.3015746898480371E-2</v>
      </c>
      <c r="G41" s="92"/>
      <c r="H41" s="91">
        <f>H32/319682</f>
        <v>8.9623438291802485E-2</v>
      </c>
      <c r="I41" s="92"/>
      <c r="J41" s="91">
        <f>J32/319682</f>
        <v>0.28935004160384381</v>
      </c>
      <c r="K41" s="88"/>
      <c r="L41" s="88"/>
      <c r="M41" s="89"/>
      <c r="N41" s="89"/>
    </row>
    <row r="42" spans="1:14" ht="20.149999999999999" customHeight="1" thickTop="1"/>
  </sheetData>
  <mergeCells count="5">
    <mergeCell ref="D5:F5"/>
    <mergeCell ref="D6:F6"/>
    <mergeCell ref="H5:J5"/>
    <mergeCell ref="H6:J6"/>
    <mergeCell ref="D8:J8"/>
  </mergeCells>
  <phoneticPr fontId="2" type="noConversion"/>
  <pageMargins left="0.8" right="0.8" top="0.48" bottom="0.5" header="0.5" footer="0.5"/>
  <pageSetup paperSize="9" scale="74" firstPageNumber="7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1"/>
  <sheetViews>
    <sheetView showGridLines="0" view="pageBreakPreview" zoomScale="70" zoomScaleNormal="70" zoomScaleSheetLayoutView="70" workbookViewId="0"/>
  </sheetViews>
  <sheetFormatPr defaultColWidth="9.08984375" defaultRowHeight="19.5" customHeight="1"/>
  <cols>
    <col min="1" max="1" width="63.81640625" style="67" customWidth="1"/>
    <col min="2" max="2" width="5.90625" style="67" customWidth="1"/>
    <col min="3" max="3" width="1.54296875" style="67" customWidth="1"/>
    <col min="4" max="4" width="17" style="67" customWidth="1"/>
    <col min="5" max="5" width="1.54296875" style="67" customWidth="1"/>
    <col min="6" max="6" width="17" style="67" customWidth="1"/>
    <col min="7" max="7" width="1.453125" style="67" customWidth="1"/>
    <col min="8" max="8" width="17" style="67" customWidth="1"/>
    <col min="9" max="9" width="1.453125" style="67" customWidth="1"/>
    <col min="10" max="10" width="17" style="67" customWidth="1"/>
    <col min="11" max="11" width="1.6328125" style="67" customWidth="1"/>
    <col min="12" max="12" width="17" style="67" customWidth="1"/>
    <col min="13" max="13" width="1.54296875" style="67" customWidth="1"/>
    <col min="14" max="14" width="17" style="67" customWidth="1"/>
    <col min="15" max="15" width="1.6328125" style="67" customWidth="1"/>
    <col min="16" max="16" width="17" style="67" customWidth="1"/>
    <col min="17" max="17" width="9.08984375" style="67" customWidth="1"/>
    <col min="18" max="16384" width="9.08984375" style="67"/>
  </cols>
  <sheetData>
    <row r="1" spans="1:16" ht="19.5" customHeight="1">
      <c r="A1" s="62" t="s">
        <v>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19.5" customHeight="1">
      <c r="A2" s="101" t="s">
        <v>136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s="102" customFormat="1" ht="19.5" customHeight="1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9"/>
    </row>
    <row r="4" spans="1:16" s="102" customFormat="1" ht="19.5" customHeight="1">
      <c r="B4" s="67"/>
      <c r="C4" s="67"/>
      <c r="D4" s="200" t="s">
        <v>0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s="103" customFormat="1" ht="19.5" customHeight="1">
      <c r="B5" s="104"/>
      <c r="C5" s="104"/>
      <c r="D5" s="71"/>
      <c r="E5" s="71"/>
      <c r="F5" s="71"/>
      <c r="G5" s="71"/>
      <c r="H5" s="105" t="s">
        <v>46</v>
      </c>
      <c r="I5" s="71"/>
      <c r="J5" s="105" t="s">
        <v>46</v>
      </c>
      <c r="L5" s="67"/>
      <c r="M5" s="67"/>
      <c r="N5" s="67"/>
      <c r="O5" s="71"/>
      <c r="P5" s="71"/>
    </row>
    <row r="6" spans="1:16" s="103" customFormat="1" ht="19.5" customHeight="1">
      <c r="B6" s="104"/>
      <c r="C6" s="104"/>
      <c r="D6" s="106" t="s">
        <v>137</v>
      </c>
      <c r="E6" s="104"/>
      <c r="F6" s="104"/>
      <c r="G6" s="104"/>
      <c r="H6" s="104" t="s">
        <v>56</v>
      </c>
      <c r="I6" s="106"/>
      <c r="J6" s="105" t="s">
        <v>160</v>
      </c>
      <c r="K6" s="105"/>
      <c r="L6" s="202" t="s">
        <v>19</v>
      </c>
      <c r="M6" s="202"/>
      <c r="N6" s="202"/>
      <c r="O6" s="106"/>
      <c r="P6" s="104"/>
    </row>
    <row r="7" spans="1:16" s="104" customFormat="1" ht="19.5" customHeight="1">
      <c r="D7" s="104" t="s">
        <v>26</v>
      </c>
      <c r="E7" s="106"/>
      <c r="F7" s="106"/>
      <c r="G7" s="106"/>
      <c r="H7" s="106" t="s">
        <v>42</v>
      </c>
      <c r="I7" s="107"/>
      <c r="J7" s="104" t="s">
        <v>159</v>
      </c>
      <c r="L7" s="105" t="s">
        <v>101</v>
      </c>
      <c r="M7" s="71"/>
      <c r="N7" s="71"/>
      <c r="O7" s="107"/>
      <c r="P7" s="104" t="s">
        <v>29</v>
      </c>
    </row>
    <row r="8" spans="1:16" s="104" customFormat="1" ht="19.5" customHeight="1">
      <c r="B8" s="73" t="s">
        <v>2</v>
      </c>
      <c r="D8" s="107" t="s">
        <v>27</v>
      </c>
      <c r="E8" s="108"/>
      <c r="F8" s="107" t="s">
        <v>18</v>
      </c>
      <c r="G8" s="107"/>
      <c r="H8" s="107" t="s">
        <v>43</v>
      </c>
      <c r="I8" s="108"/>
      <c r="J8" s="107" t="s">
        <v>47</v>
      </c>
      <c r="K8" s="107"/>
      <c r="L8" s="105" t="s">
        <v>102</v>
      </c>
      <c r="M8" s="105"/>
      <c r="N8" s="105" t="s">
        <v>28</v>
      </c>
      <c r="O8" s="108"/>
      <c r="P8" s="105" t="s">
        <v>33</v>
      </c>
    </row>
    <row r="9" spans="1:16" s="104" customFormat="1" ht="19.5" customHeight="1">
      <c r="B9" s="109"/>
      <c r="D9" s="201" t="s">
        <v>74</v>
      </c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</row>
    <row r="10" spans="1:16" s="104" customFormat="1" ht="31.25" customHeight="1">
      <c r="A10" s="110" t="s">
        <v>194</v>
      </c>
      <c r="B10" s="109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16" ht="19.5" customHeight="1">
      <c r="A11" s="112" t="s">
        <v>144</v>
      </c>
      <c r="B11" s="118"/>
      <c r="D11" s="124">
        <v>1598408</v>
      </c>
      <c r="E11" s="124"/>
      <c r="F11" s="124">
        <v>819969</v>
      </c>
      <c r="G11" s="124"/>
      <c r="H11" s="124">
        <v>-120630</v>
      </c>
      <c r="I11" s="124"/>
      <c r="J11" s="124">
        <v>-471468</v>
      </c>
      <c r="K11" s="124"/>
      <c r="L11" s="124">
        <v>11905</v>
      </c>
      <c r="M11" s="124"/>
      <c r="N11" s="124">
        <v>242715</v>
      </c>
      <c r="O11" s="124"/>
      <c r="P11" s="125">
        <v>2080899</v>
      </c>
    </row>
    <row r="12" spans="1:16" ht="12" customHeight="1">
      <c r="A12" s="112"/>
      <c r="B12" s="118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19.5" customHeight="1">
      <c r="A13" s="190" t="s">
        <v>189</v>
      </c>
      <c r="B13" s="118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1"/>
    </row>
    <row r="14" spans="1:16" ht="19.5" customHeight="1">
      <c r="A14" s="191" t="s">
        <v>191</v>
      </c>
      <c r="B14" s="118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1"/>
    </row>
    <row r="15" spans="1:16" ht="19.5" customHeight="1">
      <c r="A15" s="192" t="s">
        <v>190</v>
      </c>
      <c r="B15" s="118">
        <v>10</v>
      </c>
      <c r="D15" s="123">
        <v>0</v>
      </c>
      <c r="E15" s="122"/>
      <c r="F15" s="123">
        <v>0</v>
      </c>
      <c r="G15" s="122"/>
      <c r="H15" s="123">
        <v>0</v>
      </c>
      <c r="I15" s="122"/>
      <c r="J15" s="123">
        <v>0</v>
      </c>
      <c r="K15" s="122"/>
      <c r="L15" s="123">
        <v>0</v>
      </c>
      <c r="M15" s="122"/>
      <c r="N15" s="123">
        <v>-31968</v>
      </c>
      <c r="O15" s="122"/>
      <c r="P15" s="123">
        <f>SUM(D15:N15)</f>
        <v>-31968</v>
      </c>
    </row>
    <row r="16" spans="1:16" ht="19.5" customHeight="1">
      <c r="A16" s="191" t="s">
        <v>192</v>
      </c>
      <c r="B16" s="118"/>
      <c r="D16" s="126">
        <f>SUM(D15)</f>
        <v>0</v>
      </c>
      <c r="E16" s="122"/>
      <c r="F16" s="126">
        <f>SUM(F15)</f>
        <v>0</v>
      </c>
      <c r="G16" s="122"/>
      <c r="H16" s="126">
        <f>SUM(H15)</f>
        <v>0</v>
      </c>
      <c r="I16" s="122"/>
      <c r="J16" s="126">
        <f>SUM(J15)</f>
        <v>0</v>
      </c>
      <c r="K16" s="122"/>
      <c r="L16" s="126">
        <f>SUM(L15)</f>
        <v>0</v>
      </c>
      <c r="M16" s="122"/>
      <c r="N16" s="126">
        <f>SUM(N15)</f>
        <v>-31968</v>
      </c>
      <c r="O16" s="122"/>
      <c r="P16" s="126">
        <f>SUM(D16:N16)</f>
        <v>-31968</v>
      </c>
    </row>
    <row r="17" spans="1:18" ht="19.5" customHeight="1">
      <c r="A17" s="190" t="s">
        <v>193</v>
      </c>
      <c r="B17" s="118"/>
      <c r="D17" s="126">
        <f>SUM(D16)</f>
        <v>0</v>
      </c>
      <c r="E17" s="122"/>
      <c r="F17" s="126">
        <f>SUM(F16)</f>
        <v>0</v>
      </c>
      <c r="G17" s="122"/>
      <c r="H17" s="126">
        <f>SUM(H16)</f>
        <v>0</v>
      </c>
      <c r="I17" s="122"/>
      <c r="J17" s="126">
        <f>SUM(J16)</f>
        <v>0</v>
      </c>
      <c r="K17" s="122"/>
      <c r="L17" s="126">
        <f>SUM(L16)</f>
        <v>0</v>
      </c>
      <c r="M17" s="122"/>
      <c r="N17" s="126">
        <f>SUM(N16)</f>
        <v>-31968</v>
      </c>
      <c r="O17" s="122"/>
      <c r="P17" s="126">
        <f>SUM(D17:N17)</f>
        <v>-31968</v>
      </c>
    </row>
    <row r="18" spans="1:18" ht="12" customHeight="1">
      <c r="A18" s="112"/>
      <c r="B18" s="118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1"/>
    </row>
    <row r="19" spans="1:18" ht="19.5" customHeight="1">
      <c r="A19" s="112" t="s">
        <v>103</v>
      </c>
      <c r="B19" s="113"/>
      <c r="C19" s="113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15"/>
      <c r="R19" s="115"/>
    </row>
    <row r="20" spans="1:18" ht="19.5" customHeight="1">
      <c r="A20" s="116" t="s">
        <v>147</v>
      </c>
      <c r="B20" s="113"/>
      <c r="C20" s="113"/>
      <c r="D20" s="123">
        <v>0</v>
      </c>
      <c r="E20" s="121"/>
      <c r="F20" s="123">
        <v>0</v>
      </c>
      <c r="G20" s="121"/>
      <c r="H20" s="123">
        <v>0</v>
      </c>
      <c r="I20" s="121"/>
      <c r="J20" s="123">
        <v>0</v>
      </c>
      <c r="K20" s="121"/>
      <c r="L20" s="123">
        <v>0</v>
      </c>
      <c r="M20" s="121"/>
      <c r="N20" s="123">
        <v>20145</v>
      </c>
      <c r="O20" s="121"/>
      <c r="P20" s="123">
        <f>SUM(D20:N20)</f>
        <v>20145</v>
      </c>
    </row>
    <row r="21" spans="1:18" ht="19.5" customHeight="1">
      <c r="A21" s="112" t="s">
        <v>146</v>
      </c>
      <c r="B21" s="118"/>
      <c r="D21" s="126">
        <f>SUM(D20:D20)</f>
        <v>0</v>
      </c>
      <c r="E21" s="125"/>
      <c r="F21" s="126">
        <f>SUM(F20:F20)</f>
        <v>0</v>
      </c>
      <c r="G21" s="125"/>
      <c r="H21" s="126">
        <f>SUM(H20:H20)</f>
        <v>0</v>
      </c>
      <c r="I21" s="125"/>
      <c r="J21" s="126">
        <f>SUM(J20:J20)</f>
        <v>0</v>
      </c>
      <c r="K21" s="124"/>
      <c r="L21" s="126">
        <f>SUM(L20:L20)</f>
        <v>0</v>
      </c>
      <c r="M21" s="125"/>
      <c r="N21" s="126">
        <f>SUM(N20:N20)</f>
        <v>20145</v>
      </c>
      <c r="O21" s="125"/>
      <c r="P21" s="126">
        <f>SUM(P20:P20)</f>
        <v>20145</v>
      </c>
      <c r="Q21" s="83"/>
      <c r="R21" s="83"/>
    </row>
    <row r="22" spans="1:18" ht="19.5" customHeight="1">
      <c r="A22" s="112"/>
      <c r="B22" s="118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83"/>
      <c r="R22" s="83"/>
    </row>
    <row r="23" spans="1:18" ht="19.5" customHeight="1" thickBot="1">
      <c r="A23" s="112" t="s">
        <v>195</v>
      </c>
      <c r="D23" s="157">
        <f>SUM(D11,D17,D21)</f>
        <v>1598408</v>
      </c>
      <c r="E23" s="125"/>
      <c r="F23" s="157">
        <f>SUM(F11,F17,F21)</f>
        <v>819969</v>
      </c>
      <c r="G23" s="124"/>
      <c r="H23" s="157">
        <f>SUM(H11,H17,H21)</f>
        <v>-120630</v>
      </c>
      <c r="I23" s="124"/>
      <c r="J23" s="157">
        <f>SUM(J11,J17,J21)</f>
        <v>-471468</v>
      </c>
      <c r="K23" s="124"/>
      <c r="L23" s="157">
        <f>SUM(L11,L17,L21)</f>
        <v>11905</v>
      </c>
      <c r="M23" s="125"/>
      <c r="N23" s="157">
        <f>SUM(N11,N17,N21)</f>
        <v>230892</v>
      </c>
      <c r="O23" s="124"/>
      <c r="P23" s="157">
        <f>SUM(P11,P17,P21)</f>
        <v>2069076</v>
      </c>
    </row>
    <row r="24" spans="1:18" ht="19.5" customHeight="1" thickTop="1">
      <c r="A24" s="112"/>
      <c r="D24" s="86"/>
      <c r="E24" s="86"/>
      <c r="F24" s="86"/>
      <c r="G24" s="86"/>
      <c r="H24" s="122"/>
      <c r="I24" s="121"/>
      <c r="J24" s="122"/>
      <c r="K24" s="122"/>
      <c r="L24" s="122"/>
      <c r="M24" s="86"/>
      <c r="N24" s="122"/>
      <c r="O24" s="121"/>
      <c r="P24" s="122"/>
    </row>
    <row r="25" spans="1:18" ht="19.5" customHeight="1">
      <c r="A25" s="110" t="s">
        <v>196</v>
      </c>
      <c r="D25" s="86"/>
      <c r="E25" s="86"/>
      <c r="F25" s="86"/>
      <c r="G25" s="86"/>
      <c r="H25" s="122"/>
      <c r="I25" s="121"/>
      <c r="J25" s="122"/>
      <c r="K25" s="122"/>
      <c r="L25" s="122"/>
      <c r="M25" s="86"/>
      <c r="N25" s="122"/>
      <c r="O25" s="121"/>
      <c r="P25" s="122"/>
    </row>
    <row r="26" spans="1:18" ht="19.5" customHeight="1">
      <c r="A26" s="112" t="s">
        <v>104</v>
      </c>
      <c r="B26" s="118"/>
      <c r="D26" s="124">
        <v>1598408</v>
      </c>
      <c r="E26" s="124"/>
      <c r="F26" s="124">
        <v>819969</v>
      </c>
      <c r="G26" s="124"/>
      <c r="H26" s="124">
        <v>-120630</v>
      </c>
      <c r="I26" s="124"/>
      <c r="J26" s="124">
        <v>-471468</v>
      </c>
      <c r="K26" s="124"/>
      <c r="L26" s="124">
        <v>20380</v>
      </c>
      <c r="M26" s="124"/>
      <c r="N26" s="124">
        <v>222587</v>
      </c>
      <c r="O26" s="124"/>
      <c r="P26" s="125">
        <v>2069246</v>
      </c>
    </row>
    <row r="27" spans="1:18" ht="12" customHeight="1">
      <c r="A27" s="112"/>
      <c r="B27" s="118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5"/>
    </row>
    <row r="28" spans="1:18" ht="19.5" customHeight="1">
      <c r="A28" s="190" t="s">
        <v>189</v>
      </c>
      <c r="B28" s="118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1"/>
    </row>
    <row r="29" spans="1:18" ht="19.5" customHeight="1">
      <c r="A29" s="191" t="s">
        <v>191</v>
      </c>
      <c r="B29" s="118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1"/>
    </row>
    <row r="30" spans="1:18" ht="19.5" customHeight="1">
      <c r="A30" s="192" t="s">
        <v>190</v>
      </c>
      <c r="B30" s="118">
        <v>10</v>
      </c>
      <c r="D30" s="123">
        <v>0</v>
      </c>
      <c r="E30" s="122"/>
      <c r="F30" s="123">
        <v>0</v>
      </c>
      <c r="G30" s="122"/>
      <c r="H30" s="123">
        <v>0</v>
      </c>
      <c r="I30" s="122"/>
      <c r="J30" s="123">
        <v>0</v>
      </c>
      <c r="K30" s="122"/>
      <c r="L30" s="123">
        <v>0</v>
      </c>
      <c r="M30" s="122"/>
      <c r="N30" s="123">
        <v>-31968</v>
      </c>
      <c r="O30" s="122"/>
      <c r="P30" s="123">
        <f>SUM(D30:N30)</f>
        <v>-31968</v>
      </c>
    </row>
    <row r="31" spans="1:18" ht="19.5" customHeight="1">
      <c r="A31" s="191" t="s">
        <v>192</v>
      </c>
      <c r="B31" s="118"/>
      <c r="D31" s="126">
        <f>SUM(D30)</f>
        <v>0</v>
      </c>
      <c r="E31" s="122"/>
      <c r="F31" s="126">
        <f>SUM(F30)</f>
        <v>0</v>
      </c>
      <c r="G31" s="122"/>
      <c r="H31" s="126">
        <f>SUM(H30)</f>
        <v>0</v>
      </c>
      <c r="I31" s="122"/>
      <c r="J31" s="126">
        <f>SUM(J30)</f>
        <v>0</v>
      </c>
      <c r="K31" s="122"/>
      <c r="L31" s="126">
        <f>SUM(L30)</f>
        <v>0</v>
      </c>
      <c r="M31" s="122"/>
      <c r="N31" s="126">
        <f>SUM(N30)</f>
        <v>-31968</v>
      </c>
      <c r="O31" s="122"/>
      <c r="P31" s="126">
        <f>SUM(D31:N31)</f>
        <v>-31968</v>
      </c>
    </row>
    <row r="32" spans="1:18" ht="19.5" customHeight="1">
      <c r="A32" s="190" t="s">
        <v>193</v>
      </c>
      <c r="B32" s="118"/>
      <c r="D32" s="126">
        <f>SUM(D31)</f>
        <v>0</v>
      </c>
      <c r="E32" s="122"/>
      <c r="F32" s="126">
        <f>SUM(F31)</f>
        <v>0</v>
      </c>
      <c r="G32" s="122"/>
      <c r="H32" s="126">
        <f>SUM(H31)</f>
        <v>0</v>
      </c>
      <c r="I32" s="122"/>
      <c r="J32" s="126">
        <f>SUM(J31)</f>
        <v>0</v>
      </c>
      <c r="K32" s="122"/>
      <c r="L32" s="126">
        <f>SUM(L31)</f>
        <v>0</v>
      </c>
      <c r="M32" s="122"/>
      <c r="N32" s="126">
        <f>SUM(N31)</f>
        <v>-31968</v>
      </c>
      <c r="O32" s="122"/>
      <c r="P32" s="126">
        <f>SUM(D32:N32)</f>
        <v>-31968</v>
      </c>
    </row>
    <row r="33" spans="1:18" ht="12" customHeight="1">
      <c r="A33" s="112"/>
      <c r="B33" s="118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1"/>
    </row>
    <row r="34" spans="1:18" ht="19.5" customHeight="1">
      <c r="A34" s="112" t="s">
        <v>184</v>
      </c>
      <c r="B34" s="118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</row>
    <row r="35" spans="1:18" ht="19.5" customHeight="1">
      <c r="A35" s="116" t="s">
        <v>148</v>
      </c>
      <c r="D35" s="123">
        <v>0</v>
      </c>
      <c r="E35" s="122"/>
      <c r="F35" s="123">
        <v>0</v>
      </c>
      <c r="G35" s="122"/>
      <c r="H35" s="123">
        <v>0</v>
      </c>
      <c r="I35" s="122"/>
      <c r="J35" s="123">
        <v>0</v>
      </c>
      <c r="K35" s="122"/>
      <c r="L35" s="123">
        <v>0</v>
      </c>
      <c r="M35" s="122"/>
      <c r="N35" s="123">
        <f>'pl (6mths) 7'!D32</f>
        <v>-70032</v>
      </c>
      <c r="O35" s="122"/>
      <c r="P35" s="123">
        <f>SUM(D35:N35)</f>
        <v>-70032</v>
      </c>
      <c r="Q35" s="83"/>
      <c r="R35" s="83"/>
    </row>
    <row r="36" spans="1:18" ht="19.5" customHeight="1">
      <c r="A36" s="112" t="s">
        <v>145</v>
      </c>
      <c r="B36" s="118"/>
      <c r="D36" s="126">
        <f>SUM(D35:D35)</f>
        <v>0</v>
      </c>
      <c r="E36" s="125"/>
      <c r="F36" s="126">
        <f>SUM(F35:F35)</f>
        <v>0</v>
      </c>
      <c r="G36" s="125"/>
      <c r="H36" s="126">
        <f>SUM(H35:H35)</f>
        <v>0</v>
      </c>
      <c r="I36" s="125"/>
      <c r="J36" s="126">
        <f>SUM(J35:J35)</f>
        <v>0</v>
      </c>
      <c r="K36" s="124"/>
      <c r="L36" s="126">
        <f>SUM(L35:L35)</f>
        <v>0</v>
      </c>
      <c r="M36" s="125"/>
      <c r="N36" s="126">
        <f>SUM(N35:N35)</f>
        <v>-70032</v>
      </c>
      <c r="O36" s="125"/>
      <c r="P36" s="126">
        <f>SUM(P35:P35)</f>
        <v>-70032</v>
      </c>
      <c r="Q36" s="83"/>
      <c r="R36" s="83"/>
    </row>
    <row r="37" spans="1:18" ht="19.5" customHeight="1">
      <c r="A37" s="112"/>
      <c r="B37" s="118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83"/>
      <c r="R37" s="83"/>
    </row>
    <row r="38" spans="1:18" ht="19.5" customHeight="1" thickBot="1">
      <c r="A38" s="112" t="s">
        <v>197</v>
      </c>
      <c r="D38" s="157">
        <f>SUM(D26,D32,D36)</f>
        <v>1598408</v>
      </c>
      <c r="E38" s="125"/>
      <c r="F38" s="157">
        <f>SUM(F26,F32,F36)</f>
        <v>819969</v>
      </c>
      <c r="G38" s="124"/>
      <c r="H38" s="157">
        <f>SUM(H26,H32,H36)</f>
        <v>-120630</v>
      </c>
      <c r="I38" s="124"/>
      <c r="J38" s="157">
        <f>SUM(J26,J32,J36)</f>
        <v>-471468</v>
      </c>
      <c r="K38" s="124"/>
      <c r="L38" s="157">
        <f>SUM(L26,L32,L36)</f>
        <v>20380</v>
      </c>
      <c r="M38" s="125"/>
      <c r="N38" s="157">
        <f>SUM(N26,N32,N36)</f>
        <v>120587</v>
      </c>
      <c r="O38" s="124"/>
      <c r="P38" s="157">
        <f>SUM(P26,P32,P36)</f>
        <v>1967246</v>
      </c>
    </row>
    <row r="39" spans="1:18" ht="19.5" customHeight="1" thickTop="1">
      <c r="A39" s="112"/>
      <c r="D39" s="122"/>
      <c r="E39" s="86"/>
      <c r="F39" s="122"/>
      <c r="G39" s="122"/>
      <c r="H39" s="122"/>
      <c r="I39" s="122"/>
      <c r="J39" s="122"/>
      <c r="K39" s="122"/>
      <c r="L39" s="122"/>
      <c r="M39" s="86"/>
      <c r="N39" s="122"/>
      <c r="O39" s="121"/>
      <c r="P39" s="122"/>
    </row>
    <row r="40" spans="1:18" ht="19.5" customHeight="1">
      <c r="A40" s="116"/>
      <c r="D40" s="119"/>
      <c r="E40" s="113"/>
      <c r="F40" s="119"/>
      <c r="G40" s="119"/>
      <c r="H40" s="119"/>
      <c r="I40" s="119"/>
      <c r="J40" s="119"/>
      <c r="K40" s="119"/>
      <c r="L40" s="119"/>
      <c r="M40" s="113"/>
      <c r="N40" s="120"/>
      <c r="O40" s="119"/>
      <c r="P40" s="119"/>
    </row>
    <row r="41" spans="1:18" ht="19.5" customHeight="1">
      <c r="A41" s="68"/>
    </row>
  </sheetData>
  <mergeCells count="3">
    <mergeCell ref="D4:P4"/>
    <mergeCell ref="D9:P9"/>
    <mergeCell ref="L6:N6"/>
  </mergeCells>
  <printOptions horizontalCentered="1"/>
  <pageMargins left="0.8" right="0.8" top="0.48" bottom="0.5" header="0.5" footer="0.5"/>
  <pageSetup paperSize="9" scale="65" firstPageNumber="8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showGridLines="0" view="pageBreakPreview" zoomScale="85" zoomScaleNormal="100" zoomScaleSheetLayoutView="85" workbookViewId="0"/>
  </sheetViews>
  <sheetFormatPr defaultColWidth="9.08984375" defaultRowHeight="18" customHeight="1"/>
  <cols>
    <col min="1" max="1" width="70.81640625" style="67" customWidth="1"/>
    <col min="2" max="2" width="7.90625" style="67" customWidth="1"/>
    <col min="3" max="3" width="2.36328125" style="67" customWidth="1"/>
    <col min="4" max="4" width="15.90625" style="67" customWidth="1"/>
    <col min="5" max="5" width="1.6328125" style="67" customWidth="1"/>
    <col min="6" max="6" width="15.90625" style="104" customWidth="1"/>
    <col min="7" max="7" width="1.6328125" style="104" customWidth="1"/>
    <col min="8" max="8" width="15.90625" style="104" customWidth="1"/>
    <col min="9" max="9" width="1.6328125" style="67" customWidth="1"/>
    <col min="10" max="10" width="15.90625" style="104" customWidth="1"/>
    <col min="11" max="11" width="1.54296875" style="104" customWidth="1"/>
    <col min="12" max="12" width="15.90625" style="67" customWidth="1"/>
    <col min="13" max="13" width="1.1796875" style="67" customWidth="1"/>
    <col min="17" max="16384" width="9.08984375" style="67"/>
  </cols>
  <sheetData>
    <row r="1" spans="1:16" ht="18" customHeight="1">
      <c r="A1" s="62" t="s">
        <v>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6" ht="18" customHeight="1">
      <c r="A2" s="101" t="s">
        <v>136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6" ht="18" customHeigh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6" s="102" customFormat="1" ht="18" customHeight="1">
      <c r="B4" s="67"/>
      <c r="C4" s="67"/>
      <c r="D4" s="200" t="s">
        <v>1</v>
      </c>
      <c r="E4" s="200"/>
      <c r="F4" s="200"/>
      <c r="G4" s="200"/>
      <c r="H4" s="200"/>
      <c r="I4" s="200"/>
      <c r="J4" s="200"/>
      <c r="K4" s="200"/>
      <c r="L4" s="200"/>
      <c r="N4"/>
      <c r="O4"/>
      <c r="P4"/>
    </row>
    <row r="5" spans="1:16" s="102" customFormat="1" ht="18" customHeight="1">
      <c r="B5" s="67"/>
      <c r="C5" s="67"/>
      <c r="D5" s="127" t="s">
        <v>137</v>
      </c>
      <c r="E5" s="128"/>
      <c r="F5" s="128"/>
      <c r="G5" s="128"/>
      <c r="H5" s="202" t="s">
        <v>19</v>
      </c>
      <c r="I5" s="202"/>
      <c r="J5" s="202"/>
      <c r="K5" s="128"/>
      <c r="L5" s="129"/>
      <c r="N5"/>
      <c r="O5"/>
      <c r="P5"/>
    </row>
    <row r="6" spans="1:16" ht="18" customHeight="1">
      <c r="A6" s="129"/>
      <c r="B6" s="129"/>
      <c r="C6" s="129"/>
      <c r="D6" s="127" t="s">
        <v>26</v>
      </c>
      <c r="E6" s="130"/>
      <c r="F6" s="107"/>
      <c r="G6" s="107"/>
      <c r="H6" s="105" t="s">
        <v>101</v>
      </c>
      <c r="I6" s="71"/>
      <c r="J6" s="71"/>
      <c r="K6" s="107"/>
      <c r="L6" s="129" t="s">
        <v>29</v>
      </c>
    </row>
    <row r="7" spans="1:16" s="104" customFormat="1" ht="18" customHeight="1">
      <c r="B7" s="73" t="s">
        <v>2</v>
      </c>
      <c r="D7" s="136" t="s">
        <v>27</v>
      </c>
      <c r="E7" s="108"/>
      <c r="F7" s="108" t="s">
        <v>18</v>
      </c>
      <c r="G7" s="108"/>
      <c r="H7" s="105" t="s">
        <v>102</v>
      </c>
      <c r="I7" s="105"/>
      <c r="J7" s="105" t="s">
        <v>28</v>
      </c>
      <c r="K7" s="131"/>
      <c r="L7" s="105" t="s">
        <v>33</v>
      </c>
      <c r="N7"/>
      <c r="O7"/>
      <c r="P7"/>
    </row>
    <row r="8" spans="1:16" s="104" customFormat="1" ht="18" customHeight="1">
      <c r="B8" s="109"/>
      <c r="D8" s="203" t="s">
        <v>74</v>
      </c>
      <c r="E8" s="203"/>
      <c r="F8" s="203"/>
      <c r="G8" s="203"/>
      <c r="H8" s="203"/>
      <c r="I8" s="203"/>
      <c r="J8" s="203"/>
      <c r="K8" s="203"/>
      <c r="L8" s="203"/>
      <c r="N8"/>
      <c r="O8"/>
      <c r="P8"/>
    </row>
    <row r="9" spans="1:16" s="104" customFormat="1" ht="18" customHeight="1">
      <c r="A9" s="110" t="s">
        <v>194</v>
      </c>
      <c r="B9" s="109"/>
      <c r="D9" s="132"/>
      <c r="E9" s="132"/>
      <c r="F9" s="132"/>
      <c r="G9" s="132"/>
      <c r="H9" s="132"/>
      <c r="I9" s="132"/>
      <c r="J9" s="132"/>
      <c r="K9" s="132"/>
      <c r="L9" s="132"/>
      <c r="N9"/>
      <c r="O9"/>
      <c r="P9"/>
    </row>
    <row r="10" spans="1:16" ht="19.5" customHeight="1">
      <c r="A10" s="112" t="s">
        <v>144</v>
      </c>
      <c r="B10" s="118"/>
      <c r="D10" s="124">
        <v>1598408</v>
      </c>
      <c r="E10" s="124"/>
      <c r="F10" s="124">
        <v>819969</v>
      </c>
      <c r="G10" s="124"/>
      <c r="H10" s="124">
        <v>11905</v>
      </c>
      <c r="I10" s="124"/>
      <c r="J10" s="124">
        <v>72833</v>
      </c>
      <c r="K10" s="124"/>
      <c r="L10" s="124">
        <v>2503115</v>
      </c>
      <c r="M10" s="124"/>
    </row>
    <row r="11" spans="1:16" ht="12" customHeight="1">
      <c r="A11" s="112"/>
      <c r="B11" s="118"/>
      <c r="D11" s="124"/>
      <c r="E11" s="124"/>
      <c r="F11" s="124"/>
      <c r="G11" s="124"/>
      <c r="H11" s="124"/>
      <c r="I11" s="124"/>
      <c r="J11" s="124"/>
      <c r="K11" s="124"/>
      <c r="L11" s="124"/>
      <c r="M11" s="124"/>
    </row>
    <row r="12" spans="1:16" ht="19.5" customHeight="1">
      <c r="A12" s="190" t="s">
        <v>189</v>
      </c>
      <c r="B12" s="118"/>
      <c r="D12" s="124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6" ht="19.5" customHeight="1">
      <c r="A13" s="191" t="s">
        <v>191</v>
      </c>
      <c r="B13" s="118"/>
      <c r="D13" s="124"/>
      <c r="E13" s="124"/>
      <c r="F13" s="124"/>
      <c r="G13" s="124"/>
      <c r="H13" s="124"/>
      <c r="I13" s="124"/>
      <c r="J13" s="124"/>
      <c r="K13" s="124"/>
      <c r="L13" s="124"/>
      <c r="M13" s="124"/>
    </row>
    <row r="14" spans="1:16" ht="19.5" customHeight="1">
      <c r="A14" s="192" t="s">
        <v>190</v>
      </c>
      <c r="B14" s="118">
        <v>10</v>
      </c>
      <c r="D14" s="123">
        <v>0</v>
      </c>
      <c r="E14" s="124"/>
      <c r="F14" s="123">
        <v>0</v>
      </c>
      <c r="G14" s="124"/>
      <c r="H14" s="123">
        <v>0</v>
      </c>
      <c r="I14" s="124"/>
      <c r="J14" s="123">
        <v>-31968</v>
      </c>
      <c r="K14" s="124"/>
      <c r="L14" s="123">
        <f t="shared" ref="L14:L16" si="0">SUM(D14:J14)</f>
        <v>-31968</v>
      </c>
      <c r="M14" s="124"/>
    </row>
    <row r="15" spans="1:16" ht="19.5" customHeight="1">
      <c r="A15" s="191" t="s">
        <v>192</v>
      </c>
      <c r="B15" s="118"/>
      <c r="D15" s="126">
        <f>SUM(D14)</f>
        <v>0</v>
      </c>
      <c r="E15" s="124"/>
      <c r="F15" s="126">
        <f>SUM(F14)</f>
        <v>0</v>
      </c>
      <c r="G15" s="124"/>
      <c r="H15" s="126">
        <f>SUM(H14)</f>
        <v>0</v>
      </c>
      <c r="I15" s="124"/>
      <c r="J15" s="126">
        <f>SUM(J14)</f>
        <v>-31968</v>
      </c>
      <c r="K15" s="124"/>
      <c r="L15" s="126">
        <f t="shared" si="0"/>
        <v>-31968</v>
      </c>
      <c r="M15" s="124"/>
    </row>
    <row r="16" spans="1:16" ht="19.5" customHeight="1">
      <c r="A16" s="190" t="s">
        <v>193</v>
      </c>
      <c r="B16" s="118"/>
      <c r="D16" s="126">
        <f>SUM(D15)</f>
        <v>0</v>
      </c>
      <c r="E16" s="124"/>
      <c r="F16" s="126">
        <f>SUM(F15)</f>
        <v>0</v>
      </c>
      <c r="G16" s="124"/>
      <c r="H16" s="126">
        <f>SUM(H15)</f>
        <v>0</v>
      </c>
      <c r="I16" s="124"/>
      <c r="J16" s="126">
        <f>SUM(J15)</f>
        <v>-31968</v>
      </c>
      <c r="K16" s="124"/>
      <c r="L16" s="126">
        <f t="shared" si="0"/>
        <v>-31968</v>
      </c>
      <c r="M16" s="124"/>
    </row>
    <row r="17" spans="1:18" ht="12" customHeight="1">
      <c r="A17" s="112"/>
      <c r="B17" s="118"/>
      <c r="D17" s="124"/>
      <c r="E17" s="124"/>
      <c r="F17" s="124"/>
      <c r="G17" s="124"/>
      <c r="H17" s="124"/>
      <c r="I17" s="124"/>
      <c r="J17" s="124"/>
      <c r="K17" s="124"/>
      <c r="L17" s="124"/>
      <c r="M17" s="124"/>
    </row>
    <row r="18" spans="1:18" ht="18" customHeight="1">
      <c r="A18" s="112" t="s">
        <v>103</v>
      </c>
      <c r="B18" s="113"/>
      <c r="C18" s="113"/>
      <c r="D18" s="122"/>
      <c r="E18" s="121"/>
      <c r="F18" s="122"/>
      <c r="G18" s="122"/>
      <c r="H18" s="122"/>
      <c r="I18" s="121"/>
      <c r="J18" s="122"/>
      <c r="K18" s="122"/>
      <c r="L18" s="122"/>
    </row>
    <row r="19" spans="1:18" ht="18" customHeight="1">
      <c r="A19" s="116" t="s">
        <v>147</v>
      </c>
      <c r="B19" s="113"/>
      <c r="C19" s="113"/>
      <c r="D19" s="123">
        <v>0</v>
      </c>
      <c r="E19" s="121"/>
      <c r="F19" s="123">
        <v>0</v>
      </c>
      <c r="G19" s="121"/>
      <c r="H19" s="123">
        <v>0</v>
      </c>
      <c r="I19" s="121"/>
      <c r="J19" s="123">
        <v>92500</v>
      </c>
      <c r="K19" s="121"/>
      <c r="L19" s="123">
        <f>SUM(D19:J19)</f>
        <v>92500</v>
      </c>
    </row>
    <row r="20" spans="1:18" ht="19.5" customHeight="1">
      <c r="A20" s="112" t="s">
        <v>146</v>
      </c>
      <c r="B20" s="118"/>
      <c r="D20" s="126">
        <f>SUM(D19)</f>
        <v>0</v>
      </c>
      <c r="E20" s="125"/>
      <c r="F20" s="126">
        <f>SUM(F19)</f>
        <v>0</v>
      </c>
      <c r="G20" s="125"/>
      <c r="H20" s="126">
        <f>SUM(H19)</f>
        <v>0</v>
      </c>
      <c r="I20" s="125"/>
      <c r="J20" s="126">
        <f>SUM(J19)</f>
        <v>92500</v>
      </c>
      <c r="K20" s="124"/>
      <c r="L20" s="126">
        <f>SUM(L19)</f>
        <v>92500</v>
      </c>
      <c r="M20" s="125"/>
      <c r="Q20" s="83"/>
      <c r="R20" s="83"/>
    </row>
    <row r="21" spans="1:18" s="64" customFormat="1" ht="18" customHeight="1">
      <c r="A21" s="133"/>
      <c r="B21" s="134"/>
      <c r="D21" s="124"/>
      <c r="E21" s="124"/>
      <c r="F21" s="124"/>
      <c r="G21" s="124"/>
      <c r="H21" s="124"/>
      <c r="I21" s="124"/>
      <c r="J21" s="124"/>
      <c r="K21" s="124"/>
      <c r="L21" s="124"/>
      <c r="M21" s="135"/>
      <c r="N21"/>
      <c r="O21"/>
      <c r="P21"/>
    </row>
    <row r="22" spans="1:18" s="64" customFormat="1" ht="18" customHeight="1" thickBot="1">
      <c r="A22" s="133" t="s">
        <v>198</v>
      </c>
      <c r="D22" s="157">
        <f>SUM(D10,D16,D20)</f>
        <v>1598408</v>
      </c>
      <c r="E22" s="125"/>
      <c r="F22" s="157">
        <f>SUM(F10,F16,F20)</f>
        <v>819969</v>
      </c>
      <c r="G22" s="124"/>
      <c r="H22" s="157">
        <f>SUM(H10,H16,H20)</f>
        <v>11905</v>
      </c>
      <c r="I22" s="125"/>
      <c r="J22" s="157">
        <f>SUM(J10,J16,J20)</f>
        <v>133365</v>
      </c>
      <c r="K22" s="124"/>
      <c r="L22" s="157">
        <f>SUM(L10,L16,L20)</f>
        <v>2563647</v>
      </c>
      <c r="N22"/>
      <c r="O22"/>
      <c r="P22"/>
    </row>
    <row r="23" spans="1:18" ht="18" customHeight="1" thickTop="1">
      <c r="A23" s="116"/>
      <c r="D23" s="122"/>
      <c r="E23" s="121"/>
      <c r="F23" s="122"/>
      <c r="G23" s="122"/>
      <c r="H23" s="122"/>
      <c r="I23" s="121"/>
      <c r="J23" s="122"/>
      <c r="K23" s="122"/>
      <c r="L23" s="122"/>
    </row>
    <row r="24" spans="1:18" ht="18" customHeight="1">
      <c r="A24" s="110" t="s">
        <v>196</v>
      </c>
      <c r="D24" s="122"/>
      <c r="E24" s="121"/>
      <c r="F24" s="122"/>
      <c r="G24" s="122"/>
      <c r="H24" s="122"/>
      <c r="I24" s="121"/>
      <c r="J24" s="122"/>
      <c r="K24" s="122"/>
      <c r="L24" s="122"/>
    </row>
    <row r="25" spans="1:18" s="64" customFormat="1" ht="18" customHeight="1">
      <c r="A25" s="112" t="s">
        <v>104</v>
      </c>
      <c r="B25" s="134"/>
      <c r="D25" s="124">
        <v>1598408</v>
      </c>
      <c r="E25" s="124"/>
      <c r="F25" s="124">
        <v>819969</v>
      </c>
      <c r="G25" s="124"/>
      <c r="H25" s="124">
        <v>20380</v>
      </c>
      <c r="I25" s="124"/>
      <c r="J25" s="124">
        <v>201108</v>
      </c>
      <c r="K25" s="124"/>
      <c r="L25" s="124">
        <v>2639865</v>
      </c>
      <c r="M25" s="135"/>
      <c r="N25"/>
      <c r="O25"/>
      <c r="P25"/>
    </row>
    <row r="26" spans="1:18" ht="12" customHeight="1">
      <c r="A26" s="112"/>
      <c r="B26" s="118"/>
      <c r="D26" s="124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1:18" ht="19.5" customHeight="1">
      <c r="A27" s="190" t="s">
        <v>189</v>
      </c>
      <c r="B27" s="118"/>
      <c r="D27" s="124"/>
      <c r="E27" s="124"/>
      <c r="F27" s="124"/>
      <c r="G27" s="124"/>
      <c r="H27" s="124"/>
      <c r="I27" s="124"/>
      <c r="J27" s="124"/>
      <c r="K27" s="124"/>
      <c r="L27" s="124"/>
      <c r="M27" s="124"/>
    </row>
    <row r="28" spans="1:18" ht="19.5" customHeight="1">
      <c r="A28" s="191" t="s">
        <v>191</v>
      </c>
      <c r="B28" s="118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8" ht="19.5" customHeight="1">
      <c r="A29" s="192" t="s">
        <v>190</v>
      </c>
      <c r="B29" s="118">
        <v>10</v>
      </c>
      <c r="D29" s="123">
        <v>0</v>
      </c>
      <c r="E29" s="124"/>
      <c r="F29" s="123">
        <v>0</v>
      </c>
      <c r="G29" s="124"/>
      <c r="H29" s="123">
        <v>0</v>
      </c>
      <c r="I29" s="124"/>
      <c r="J29" s="123">
        <v>-31968</v>
      </c>
      <c r="K29" s="124"/>
      <c r="L29" s="123">
        <f t="shared" ref="L29:L31" si="1">SUM(D29:J29)</f>
        <v>-31968</v>
      </c>
      <c r="M29" s="124"/>
    </row>
    <row r="30" spans="1:18" ht="19.5" customHeight="1">
      <c r="A30" s="191" t="s">
        <v>192</v>
      </c>
      <c r="B30" s="118"/>
      <c r="D30" s="126">
        <f>SUM(D29)</f>
        <v>0</v>
      </c>
      <c r="E30" s="124"/>
      <c r="F30" s="126">
        <f>SUM(F29)</f>
        <v>0</v>
      </c>
      <c r="G30" s="124"/>
      <c r="H30" s="126">
        <f>SUM(H29)</f>
        <v>0</v>
      </c>
      <c r="I30" s="124"/>
      <c r="J30" s="126">
        <f>SUM(J29)</f>
        <v>-31968</v>
      </c>
      <c r="K30" s="124"/>
      <c r="L30" s="126">
        <f t="shared" si="1"/>
        <v>-31968</v>
      </c>
      <c r="M30" s="124"/>
    </row>
    <row r="31" spans="1:18" ht="19.5" customHeight="1">
      <c r="A31" s="190" t="s">
        <v>193</v>
      </c>
      <c r="B31" s="118"/>
      <c r="D31" s="126">
        <f>SUM(D30)</f>
        <v>0</v>
      </c>
      <c r="E31" s="124"/>
      <c r="F31" s="126">
        <f>SUM(F30)</f>
        <v>0</v>
      </c>
      <c r="G31" s="124"/>
      <c r="H31" s="126">
        <f>SUM(H30)</f>
        <v>0</v>
      </c>
      <c r="I31" s="124"/>
      <c r="J31" s="126">
        <f>SUM(J30)</f>
        <v>-31968</v>
      </c>
      <c r="K31" s="124"/>
      <c r="L31" s="126">
        <f t="shared" si="1"/>
        <v>-31968</v>
      </c>
      <c r="M31" s="124"/>
    </row>
    <row r="32" spans="1:18" ht="12" customHeight="1">
      <c r="A32" s="112"/>
      <c r="B32" s="118"/>
      <c r="D32" s="124"/>
      <c r="E32" s="124"/>
      <c r="F32" s="124"/>
      <c r="G32" s="124"/>
      <c r="H32" s="124"/>
      <c r="I32" s="124"/>
      <c r="J32" s="124"/>
      <c r="K32" s="124"/>
      <c r="L32" s="124"/>
      <c r="M32" s="124"/>
    </row>
    <row r="33" spans="1:18" ht="18" customHeight="1">
      <c r="A33" s="112" t="s">
        <v>103</v>
      </c>
      <c r="B33" s="118"/>
      <c r="D33" s="122"/>
      <c r="E33" s="122"/>
      <c r="F33" s="122"/>
      <c r="G33" s="122"/>
      <c r="H33" s="122"/>
      <c r="I33" s="122"/>
      <c r="J33" s="122"/>
      <c r="K33" s="122"/>
      <c r="L33" s="122"/>
      <c r="M33" s="83"/>
    </row>
    <row r="34" spans="1:18" ht="18" customHeight="1">
      <c r="A34" s="116" t="s">
        <v>147</v>
      </c>
      <c r="D34" s="123">
        <v>0</v>
      </c>
      <c r="E34" s="121"/>
      <c r="F34" s="123">
        <v>0</v>
      </c>
      <c r="G34" s="123"/>
      <c r="H34" s="123">
        <v>0</v>
      </c>
      <c r="I34" s="121"/>
      <c r="J34" s="123">
        <f>'pl (6mths) 7'!H32</f>
        <v>28651</v>
      </c>
      <c r="K34" s="122"/>
      <c r="L34" s="123">
        <f>SUM(D34:J34)</f>
        <v>28651</v>
      </c>
      <c r="M34" s="83"/>
    </row>
    <row r="35" spans="1:18" ht="19.5" customHeight="1">
      <c r="A35" s="112" t="s">
        <v>48</v>
      </c>
      <c r="B35" s="118"/>
      <c r="D35" s="126">
        <f>SUM(D34)</f>
        <v>0</v>
      </c>
      <c r="E35" s="125"/>
      <c r="F35" s="126">
        <f>SUM(F34)</f>
        <v>0</v>
      </c>
      <c r="G35" s="125"/>
      <c r="H35" s="126">
        <f>SUM(H34)</f>
        <v>0</v>
      </c>
      <c r="I35" s="125"/>
      <c r="J35" s="126">
        <f>SUM(J34)</f>
        <v>28651</v>
      </c>
      <c r="K35" s="124"/>
      <c r="L35" s="126">
        <f>SUM(L34)</f>
        <v>28651</v>
      </c>
      <c r="M35" s="125"/>
      <c r="Q35" s="83"/>
      <c r="R35" s="83"/>
    </row>
    <row r="36" spans="1:18" s="64" customFormat="1" ht="18" customHeight="1">
      <c r="A36" s="133"/>
      <c r="B36" s="134"/>
      <c r="D36" s="124"/>
      <c r="E36" s="124"/>
      <c r="F36" s="124"/>
      <c r="G36" s="124"/>
      <c r="H36" s="124"/>
      <c r="I36" s="124"/>
      <c r="J36" s="124"/>
      <c r="K36" s="124"/>
      <c r="L36" s="124"/>
      <c r="M36" s="135"/>
      <c r="N36"/>
      <c r="O36"/>
      <c r="P36"/>
    </row>
    <row r="37" spans="1:18" s="64" customFormat="1" ht="18" customHeight="1" thickBot="1">
      <c r="A37" s="133" t="s">
        <v>197</v>
      </c>
      <c r="D37" s="157">
        <f>SUM(D25,D31,D35)</f>
        <v>1598408</v>
      </c>
      <c r="E37" s="125"/>
      <c r="F37" s="157">
        <f>SUM(F25,F31,F35)</f>
        <v>819969</v>
      </c>
      <c r="G37" s="124"/>
      <c r="H37" s="157">
        <f>SUM(H25,H31,H35)</f>
        <v>20380</v>
      </c>
      <c r="I37" s="125"/>
      <c r="J37" s="157">
        <f>SUM(J25,J31,J35)</f>
        <v>197791</v>
      </c>
      <c r="K37" s="124"/>
      <c r="L37" s="157">
        <f>SUM(L25,L31,L35)</f>
        <v>2636548</v>
      </c>
      <c r="N37"/>
      <c r="O37"/>
      <c r="P37"/>
    </row>
    <row r="38" spans="1:18" ht="18" customHeight="1" thickTop="1">
      <c r="D38" s="117"/>
      <c r="E38" s="114"/>
      <c r="F38" s="117"/>
      <c r="G38" s="117"/>
      <c r="H38" s="117"/>
      <c r="I38" s="114"/>
      <c r="J38" s="117"/>
      <c r="K38" s="117"/>
      <c r="L38" s="117"/>
    </row>
    <row r="39" spans="1:18" ht="18" customHeight="1">
      <c r="D39" s="114"/>
      <c r="E39" s="114"/>
      <c r="F39" s="114"/>
      <c r="G39" s="114"/>
      <c r="H39" s="114"/>
      <c r="I39" s="114"/>
      <c r="J39" s="114"/>
      <c r="K39" s="114"/>
      <c r="L39" s="114"/>
    </row>
    <row r="40" spans="1:18" ht="18" customHeight="1">
      <c r="A40" s="68"/>
    </row>
  </sheetData>
  <mergeCells count="3">
    <mergeCell ref="D4:L4"/>
    <mergeCell ref="D8:L8"/>
    <mergeCell ref="H5:J5"/>
  </mergeCells>
  <printOptions horizontalCentered="1"/>
  <pageMargins left="0.8" right="0.8" top="0.48" bottom="0.5" header="0.5" footer="0.5"/>
  <pageSetup paperSize="9" scale="75" firstPageNumber="9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3"/>
  <sheetViews>
    <sheetView showGridLines="0" view="pageBreakPreview" zoomScale="90" zoomScaleNormal="90" zoomScaleSheetLayoutView="90" workbookViewId="0"/>
  </sheetViews>
  <sheetFormatPr defaultColWidth="9.08984375" defaultRowHeight="19.5" customHeight="1"/>
  <cols>
    <col min="1" max="1" width="56.26953125" style="3" customWidth="1"/>
    <col min="2" max="2" width="4.6328125" style="3" customWidth="1"/>
    <col min="3" max="3" width="1.36328125" style="3" customWidth="1"/>
    <col min="4" max="4" width="14.453125" style="4" customWidth="1"/>
    <col min="5" max="5" width="0.6328125" style="3" customWidth="1"/>
    <col min="6" max="6" width="14.453125" style="4" customWidth="1"/>
    <col min="7" max="7" width="0.6328125" style="3" customWidth="1"/>
    <col min="8" max="8" width="14.453125" style="4" customWidth="1"/>
    <col min="9" max="9" width="0.6328125" style="3" customWidth="1"/>
    <col min="10" max="10" width="14.453125" style="4" customWidth="1"/>
    <col min="11" max="16384" width="9.08984375" style="3"/>
  </cols>
  <sheetData>
    <row r="1" spans="1:12" s="1" customFormat="1" ht="19.5" customHeight="1">
      <c r="A1" s="1" t="s">
        <v>52</v>
      </c>
      <c r="D1" s="2"/>
      <c r="F1" s="2"/>
      <c r="H1" s="2"/>
      <c r="J1" s="2"/>
    </row>
    <row r="2" spans="1:12" s="1" customFormat="1" ht="19.5" customHeight="1">
      <c r="A2" s="1" t="s">
        <v>138</v>
      </c>
      <c r="D2" s="2"/>
      <c r="F2" s="2"/>
      <c r="H2" s="2"/>
      <c r="J2" s="2"/>
    </row>
    <row r="3" spans="1:12" s="7" customFormat="1" ht="19.5" customHeight="1">
      <c r="D3" s="4"/>
      <c r="E3" s="3"/>
      <c r="F3" s="4"/>
      <c r="G3" s="3"/>
      <c r="H3" s="5"/>
      <c r="I3" s="3"/>
      <c r="J3" s="5"/>
    </row>
    <row r="4" spans="1:12" s="6" customFormat="1" ht="19.5" customHeight="1">
      <c r="D4" s="54"/>
      <c r="E4" s="53" t="s">
        <v>61</v>
      </c>
      <c r="F4" s="54"/>
      <c r="H4" s="54"/>
      <c r="I4" s="53" t="s">
        <v>62</v>
      </c>
      <c r="J4" s="54"/>
    </row>
    <row r="5" spans="1:12" s="6" customFormat="1" ht="19.5" customHeight="1">
      <c r="D5" s="54"/>
      <c r="E5" s="53" t="s">
        <v>63</v>
      </c>
      <c r="F5" s="54"/>
      <c r="H5" s="54"/>
      <c r="I5" s="53" t="s">
        <v>63</v>
      </c>
      <c r="J5" s="54"/>
    </row>
    <row r="6" spans="1:12" s="6" customFormat="1" ht="19.5" customHeight="1">
      <c r="D6" s="206" t="s">
        <v>199</v>
      </c>
      <c r="E6" s="206"/>
      <c r="F6" s="206"/>
      <c r="G6" s="53"/>
      <c r="H6" s="206" t="s">
        <v>199</v>
      </c>
      <c r="I6" s="206"/>
      <c r="J6" s="206"/>
    </row>
    <row r="7" spans="1:12" s="6" customFormat="1" ht="19.5" customHeight="1">
      <c r="D7" s="205" t="s">
        <v>187</v>
      </c>
      <c r="E7" s="206"/>
      <c r="F7" s="206"/>
      <c r="G7" s="53"/>
      <c r="H7" s="205" t="s">
        <v>187</v>
      </c>
      <c r="I7" s="206"/>
      <c r="J7" s="206"/>
    </row>
    <row r="8" spans="1:12" s="7" customFormat="1" ht="19.5" customHeight="1">
      <c r="B8" s="8"/>
      <c r="D8" s="55">
        <v>2021</v>
      </c>
      <c r="E8" s="55"/>
      <c r="F8" s="55">
        <v>2020</v>
      </c>
      <c r="G8" s="55"/>
      <c r="H8" s="55">
        <v>2021</v>
      </c>
      <c r="I8" s="55"/>
      <c r="J8" s="55">
        <v>2020</v>
      </c>
    </row>
    <row r="9" spans="1:12" s="7" customFormat="1" ht="19.5" customHeight="1">
      <c r="B9" s="8"/>
      <c r="D9" s="204" t="s">
        <v>74</v>
      </c>
      <c r="E9" s="204"/>
      <c r="F9" s="204"/>
      <c r="G9" s="204"/>
      <c r="H9" s="204"/>
      <c r="I9" s="204"/>
      <c r="J9" s="204"/>
    </row>
    <row r="10" spans="1:12" ht="19.5" customHeight="1">
      <c r="A10" s="60" t="s">
        <v>38</v>
      </c>
    </row>
    <row r="11" spans="1:12" ht="19.5" customHeight="1">
      <c r="A11" s="3" t="s">
        <v>105</v>
      </c>
      <c r="D11" s="174">
        <v>-70032</v>
      </c>
      <c r="E11" s="174"/>
      <c r="F11" s="174">
        <v>20145</v>
      </c>
      <c r="G11" s="174"/>
      <c r="H11" s="174">
        <v>28651</v>
      </c>
      <c r="I11" s="174"/>
      <c r="J11" s="174">
        <v>92500</v>
      </c>
      <c r="L11" s="9"/>
    </row>
    <row r="12" spans="1:12" ht="19.5" customHeight="1">
      <c r="A12" s="13" t="s">
        <v>106</v>
      </c>
      <c r="D12" s="174"/>
      <c r="E12" s="174"/>
      <c r="F12" s="174"/>
      <c r="G12" s="174"/>
      <c r="H12" s="174"/>
      <c r="I12" s="174"/>
      <c r="J12" s="174"/>
      <c r="L12" s="9"/>
    </row>
    <row r="13" spans="1:12" ht="19.5" customHeight="1">
      <c r="A13" s="3" t="s">
        <v>214</v>
      </c>
      <c r="D13" s="174">
        <v>-16627</v>
      </c>
      <c r="E13" s="174"/>
      <c r="F13" s="174">
        <v>9015</v>
      </c>
      <c r="G13" s="174"/>
      <c r="H13" s="174">
        <v>7071</v>
      </c>
      <c r="I13" s="174"/>
      <c r="J13" s="174">
        <v>21645</v>
      </c>
      <c r="L13" s="9"/>
    </row>
    <row r="14" spans="1:12" ht="19.5" customHeight="1">
      <c r="A14" s="3" t="s">
        <v>50</v>
      </c>
      <c r="D14" s="174">
        <v>38726</v>
      </c>
      <c r="E14" s="174"/>
      <c r="F14" s="174">
        <v>38384</v>
      </c>
      <c r="G14" s="174"/>
      <c r="H14" s="174">
        <v>17996</v>
      </c>
      <c r="I14" s="174"/>
      <c r="J14" s="174">
        <v>16552</v>
      </c>
      <c r="L14" s="9"/>
    </row>
    <row r="15" spans="1:12" ht="19.5" customHeight="1">
      <c r="A15" s="3" t="s">
        <v>107</v>
      </c>
      <c r="D15" s="174">
        <v>117257</v>
      </c>
      <c r="E15" s="174"/>
      <c r="F15" s="174">
        <v>119480</v>
      </c>
      <c r="G15" s="174"/>
      <c r="H15" s="174">
        <v>35475</v>
      </c>
      <c r="I15" s="174"/>
      <c r="J15" s="174">
        <v>28664</v>
      </c>
      <c r="L15" s="9"/>
    </row>
    <row r="16" spans="1:12" ht="19.5" customHeight="1">
      <c r="A16" s="3" t="s">
        <v>215</v>
      </c>
      <c r="D16" s="174">
        <v>0</v>
      </c>
      <c r="E16" s="174"/>
      <c r="F16" s="174">
        <v>4905</v>
      </c>
      <c r="G16" s="174"/>
      <c r="H16" s="174">
        <v>0</v>
      </c>
      <c r="I16" s="174"/>
      <c r="J16" s="174">
        <v>4905</v>
      </c>
      <c r="L16" s="9"/>
    </row>
    <row r="17" spans="1:12" ht="19.5" customHeight="1">
      <c r="A17" s="3" t="s">
        <v>209</v>
      </c>
      <c r="D17" s="174">
        <v>-19</v>
      </c>
      <c r="E17" s="174"/>
      <c r="F17" s="174">
        <v>52</v>
      </c>
      <c r="G17" s="174"/>
      <c r="H17" s="174">
        <v>-19</v>
      </c>
      <c r="I17" s="174"/>
      <c r="J17" s="174">
        <v>82</v>
      </c>
      <c r="L17" s="9"/>
    </row>
    <row r="18" spans="1:12" ht="19.5" customHeight="1">
      <c r="A18" s="3" t="s">
        <v>161</v>
      </c>
      <c r="D18" s="174"/>
      <c r="E18" s="174"/>
      <c r="F18" s="174"/>
      <c r="G18" s="174"/>
      <c r="H18" s="174"/>
      <c r="I18" s="174"/>
      <c r="J18" s="174"/>
      <c r="L18" s="9"/>
    </row>
    <row r="19" spans="1:12" ht="19.5" customHeight="1">
      <c r="A19" s="3" t="s">
        <v>185</v>
      </c>
      <c r="D19" s="174">
        <v>-2088</v>
      </c>
      <c r="E19" s="174"/>
      <c r="F19" s="174">
        <v>0</v>
      </c>
      <c r="G19" s="174"/>
      <c r="H19" s="174">
        <v>-454</v>
      </c>
      <c r="I19" s="174"/>
      <c r="J19" s="174">
        <v>0</v>
      </c>
      <c r="L19" s="9"/>
    </row>
    <row r="20" spans="1:12" ht="19.5" customHeight="1">
      <c r="A20" s="3" t="s">
        <v>149</v>
      </c>
      <c r="D20" s="174">
        <v>0</v>
      </c>
      <c r="E20" s="174"/>
      <c r="F20" s="174">
        <v>-18</v>
      </c>
      <c r="G20" s="174"/>
      <c r="H20" s="174">
        <v>0</v>
      </c>
      <c r="I20" s="174"/>
      <c r="J20" s="174">
        <v>0</v>
      </c>
      <c r="L20" s="9"/>
    </row>
    <row r="21" spans="1:12" ht="19.5" customHeight="1">
      <c r="A21" s="3" t="s">
        <v>164</v>
      </c>
      <c r="D21" s="174">
        <v>54</v>
      </c>
      <c r="E21" s="175"/>
      <c r="F21" s="175">
        <v>189</v>
      </c>
      <c r="G21" s="175"/>
      <c r="H21" s="174">
        <v>30</v>
      </c>
      <c r="I21" s="175"/>
      <c r="J21" s="175">
        <v>85</v>
      </c>
      <c r="L21" s="9"/>
    </row>
    <row r="22" spans="1:12" ht="19.5" customHeight="1">
      <c r="A22" s="4" t="s">
        <v>210</v>
      </c>
      <c r="D22" s="174">
        <v>1314</v>
      </c>
      <c r="E22" s="174"/>
      <c r="F22" s="174">
        <v>935</v>
      </c>
      <c r="G22" s="174"/>
      <c r="H22" s="176">
        <v>709</v>
      </c>
      <c r="I22" s="174"/>
      <c r="J22" s="176">
        <v>20</v>
      </c>
      <c r="L22" s="9"/>
    </row>
    <row r="23" spans="1:12" ht="19.5" customHeight="1">
      <c r="A23" s="3" t="s">
        <v>150</v>
      </c>
      <c r="D23" s="174">
        <v>-114</v>
      </c>
      <c r="E23" s="174"/>
      <c r="F23" s="174">
        <v>1294</v>
      </c>
      <c r="G23" s="174"/>
      <c r="H23" s="176">
        <v>-114</v>
      </c>
      <c r="I23" s="174"/>
      <c r="J23" s="176">
        <v>1294</v>
      </c>
      <c r="L23" s="9"/>
    </row>
    <row r="24" spans="1:12" ht="19.5" customHeight="1">
      <c r="A24" s="3" t="s">
        <v>108</v>
      </c>
      <c r="D24" s="174">
        <v>-5</v>
      </c>
      <c r="E24" s="174"/>
      <c r="F24" s="174">
        <v>-101</v>
      </c>
      <c r="G24" s="174"/>
      <c r="H24" s="174">
        <v>-5</v>
      </c>
      <c r="I24" s="174"/>
      <c r="J24" s="176">
        <v>19</v>
      </c>
      <c r="L24" s="9"/>
    </row>
    <row r="25" spans="1:12" ht="19.5" customHeight="1">
      <c r="A25" s="3" t="s">
        <v>109</v>
      </c>
      <c r="D25" s="174">
        <v>3133</v>
      </c>
      <c r="E25" s="174"/>
      <c r="F25" s="174">
        <v>2248</v>
      </c>
      <c r="G25" s="174"/>
      <c r="H25" s="174">
        <v>57</v>
      </c>
      <c r="I25" s="174"/>
      <c r="J25" s="176">
        <v>0</v>
      </c>
      <c r="L25" s="9"/>
    </row>
    <row r="26" spans="1:12" ht="19.5" customHeight="1">
      <c r="A26" s="3" t="s">
        <v>151</v>
      </c>
      <c r="D26" s="174">
        <v>-5</v>
      </c>
      <c r="E26" s="174"/>
      <c r="F26" s="174">
        <v>815</v>
      </c>
      <c r="G26" s="174"/>
      <c r="H26" s="176">
        <v>-12</v>
      </c>
      <c r="I26" s="174"/>
      <c r="J26" s="176">
        <v>815</v>
      </c>
      <c r="L26" s="9"/>
    </row>
    <row r="27" spans="1:12" ht="19.5" customHeight="1">
      <c r="A27" s="3" t="s">
        <v>163</v>
      </c>
      <c r="D27" s="174">
        <v>1358</v>
      </c>
      <c r="E27" s="174"/>
      <c r="F27" s="174">
        <v>5638</v>
      </c>
      <c r="G27" s="174"/>
      <c r="H27" s="174">
        <v>1352</v>
      </c>
      <c r="I27" s="174"/>
      <c r="J27" s="174">
        <v>4481</v>
      </c>
      <c r="L27" s="9"/>
    </row>
    <row r="28" spans="1:12" ht="19.5" customHeight="1">
      <c r="A28" s="3" t="s">
        <v>165</v>
      </c>
      <c r="D28" s="174">
        <v>-4778</v>
      </c>
      <c r="E28" s="174"/>
      <c r="F28" s="174">
        <v>-3903</v>
      </c>
      <c r="G28" s="174"/>
      <c r="H28" s="174">
        <v>0</v>
      </c>
      <c r="I28" s="174"/>
      <c r="J28" s="174">
        <v>0</v>
      </c>
      <c r="L28" s="9"/>
    </row>
    <row r="29" spans="1:12" ht="19.5" customHeight="1">
      <c r="A29" s="3" t="s">
        <v>41</v>
      </c>
      <c r="D29" s="177">
        <v>-55</v>
      </c>
      <c r="E29" s="174"/>
      <c r="F29" s="177">
        <v>-294</v>
      </c>
      <c r="G29" s="174"/>
      <c r="H29" s="177">
        <v>-1999</v>
      </c>
      <c r="I29" s="174"/>
      <c r="J29" s="177">
        <v>-11468</v>
      </c>
      <c r="L29" s="9"/>
    </row>
    <row r="30" spans="1:12" ht="19.5" customHeight="1">
      <c r="D30" s="175">
        <f>SUM(D11:D29)</f>
        <v>68119</v>
      </c>
      <c r="E30" s="174"/>
      <c r="F30" s="175">
        <f>SUM(F11:F29)</f>
        <v>198784</v>
      </c>
      <c r="G30" s="174"/>
      <c r="H30" s="175">
        <f>SUM(H11:H29)</f>
        <v>88738</v>
      </c>
      <c r="I30" s="174"/>
      <c r="J30" s="175">
        <f>SUM(J11:J29)</f>
        <v>159594</v>
      </c>
    </row>
    <row r="31" spans="1:12" ht="19.5" customHeight="1">
      <c r="A31" s="13" t="s">
        <v>110</v>
      </c>
      <c r="D31" s="174"/>
      <c r="E31" s="174"/>
      <c r="F31" s="174"/>
      <c r="G31" s="174"/>
      <c r="H31" s="174"/>
      <c r="I31" s="174"/>
      <c r="J31" s="174"/>
    </row>
    <row r="32" spans="1:12" ht="19.5" customHeight="1">
      <c r="A32" s="3" t="s">
        <v>30</v>
      </c>
      <c r="D32" s="174">
        <v>6000</v>
      </c>
      <c r="E32" s="174"/>
      <c r="F32" s="174">
        <v>8042</v>
      </c>
      <c r="G32" s="174"/>
      <c r="H32" s="174">
        <v>4297</v>
      </c>
      <c r="I32" s="174"/>
      <c r="J32" s="174">
        <v>-1066</v>
      </c>
      <c r="L32" s="9"/>
    </row>
    <row r="33" spans="1:12" s="1" customFormat="1" ht="19.5" customHeight="1">
      <c r="A33" s="3" t="s">
        <v>111</v>
      </c>
      <c r="B33" s="3"/>
      <c r="C33" s="3"/>
      <c r="D33" s="174">
        <v>1821</v>
      </c>
      <c r="E33" s="174"/>
      <c r="F33" s="174">
        <v>2529</v>
      </c>
      <c r="G33" s="174"/>
      <c r="H33" s="174">
        <v>1422</v>
      </c>
      <c r="I33" s="174"/>
      <c r="J33" s="174">
        <v>618</v>
      </c>
      <c r="L33" s="9"/>
    </row>
    <row r="34" spans="1:12" ht="19.5" customHeight="1">
      <c r="A34" s="3" t="s">
        <v>75</v>
      </c>
      <c r="D34" s="174">
        <v>317345</v>
      </c>
      <c r="E34" s="174"/>
      <c r="F34" s="174">
        <v>169457</v>
      </c>
      <c r="G34" s="174"/>
      <c r="H34" s="174">
        <v>312276</v>
      </c>
      <c r="I34" s="174"/>
      <c r="J34" s="174">
        <v>109685</v>
      </c>
      <c r="K34" s="1"/>
      <c r="L34" s="9"/>
    </row>
    <row r="35" spans="1:12" ht="19.5" customHeight="1">
      <c r="A35" s="3" t="s">
        <v>40</v>
      </c>
      <c r="D35" s="174">
        <v>12</v>
      </c>
      <c r="E35" s="174"/>
      <c r="F35" s="174">
        <v>57639</v>
      </c>
      <c r="G35" s="174"/>
      <c r="H35" s="174">
        <v>12</v>
      </c>
      <c r="I35" s="174"/>
      <c r="J35" s="174">
        <v>56438</v>
      </c>
      <c r="L35" s="9"/>
    </row>
    <row r="36" spans="1:12" ht="19.5" customHeight="1">
      <c r="A36" s="3" t="s">
        <v>55</v>
      </c>
      <c r="D36" s="174">
        <v>10326</v>
      </c>
      <c r="E36" s="174"/>
      <c r="F36" s="174">
        <v>12246</v>
      </c>
      <c r="G36" s="174"/>
      <c r="H36" s="174">
        <v>9326</v>
      </c>
      <c r="I36" s="174"/>
      <c r="J36" s="174">
        <v>11070</v>
      </c>
      <c r="L36" s="9"/>
    </row>
    <row r="37" spans="1:12" ht="19.5" customHeight="1">
      <c r="A37" s="3" t="s">
        <v>6</v>
      </c>
      <c r="D37" s="174">
        <v>4240</v>
      </c>
      <c r="E37" s="174"/>
      <c r="F37" s="174">
        <v>-3496</v>
      </c>
      <c r="G37" s="174"/>
      <c r="H37" s="174">
        <v>4188</v>
      </c>
      <c r="I37" s="174"/>
      <c r="J37" s="174">
        <v>-4193</v>
      </c>
      <c r="K37" s="56"/>
      <c r="L37" s="9"/>
    </row>
    <row r="38" spans="1:12" ht="19.5" customHeight="1">
      <c r="A38" s="3" t="s">
        <v>59</v>
      </c>
      <c r="D38" s="174">
        <v>-1364</v>
      </c>
      <c r="E38" s="174"/>
      <c r="F38" s="174">
        <v>0</v>
      </c>
      <c r="G38" s="174"/>
      <c r="H38" s="174">
        <v>-1</v>
      </c>
      <c r="I38" s="174"/>
      <c r="J38" s="174">
        <v>0</v>
      </c>
      <c r="K38" s="56"/>
      <c r="L38" s="9"/>
    </row>
    <row r="39" spans="1:12" ht="19.5" customHeight="1">
      <c r="A39" s="3" t="s">
        <v>60</v>
      </c>
      <c r="D39" s="174">
        <v>105</v>
      </c>
      <c r="E39" s="174"/>
      <c r="F39" s="174">
        <v>89</v>
      </c>
      <c r="G39" s="174"/>
      <c r="H39" s="174">
        <v>-5</v>
      </c>
      <c r="I39" s="174"/>
      <c r="J39" s="174">
        <v>51</v>
      </c>
      <c r="K39" s="56"/>
      <c r="L39" s="9"/>
    </row>
    <row r="40" spans="1:12" ht="19.5" customHeight="1">
      <c r="A40" s="3" t="s">
        <v>11</v>
      </c>
      <c r="D40" s="174">
        <v>832</v>
      </c>
      <c r="E40" s="174"/>
      <c r="F40" s="174">
        <v>-1747</v>
      </c>
      <c r="G40" s="174"/>
      <c r="H40" s="174">
        <v>473</v>
      </c>
      <c r="I40" s="174"/>
      <c r="J40" s="174">
        <v>-1004</v>
      </c>
      <c r="K40" s="56"/>
      <c r="L40" s="9"/>
    </row>
    <row r="41" spans="1:12" ht="19.5" customHeight="1">
      <c r="A41" s="3" t="s">
        <v>77</v>
      </c>
      <c r="D41" s="174">
        <v>-68823</v>
      </c>
      <c r="E41" s="174"/>
      <c r="F41" s="174">
        <v>-82746</v>
      </c>
      <c r="G41" s="174"/>
      <c r="H41" s="174">
        <v>-38476</v>
      </c>
      <c r="I41" s="174"/>
      <c r="J41" s="174">
        <v>-36862</v>
      </c>
      <c r="L41" s="9"/>
    </row>
    <row r="42" spans="1:12" ht="19.5" customHeight="1">
      <c r="A42" s="3" t="s">
        <v>82</v>
      </c>
      <c r="D42" s="174">
        <v>-129466</v>
      </c>
      <c r="E42" s="174"/>
      <c r="F42" s="174">
        <v>-128805</v>
      </c>
      <c r="G42" s="174"/>
      <c r="H42" s="174">
        <v>-126478</v>
      </c>
      <c r="I42" s="174"/>
      <c r="J42" s="174">
        <v>-106475</v>
      </c>
      <c r="L42" s="9"/>
    </row>
    <row r="43" spans="1:12" ht="19.5" customHeight="1">
      <c r="A43" s="4" t="s">
        <v>162</v>
      </c>
      <c r="D43" s="174">
        <v>-106</v>
      </c>
      <c r="E43" s="174"/>
      <c r="F43" s="174">
        <v>-497</v>
      </c>
      <c r="G43" s="174"/>
      <c r="H43" s="174">
        <v>-106</v>
      </c>
      <c r="I43" s="174"/>
      <c r="J43" s="174">
        <v>-497</v>
      </c>
      <c r="L43" s="9"/>
    </row>
    <row r="44" spans="1:12" ht="19.5" customHeight="1">
      <c r="A44" s="3" t="s">
        <v>83</v>
      </c>
      <c r="D44" s="174">
        <v>-902</v>
      </c>
      <c r="E44" s="174"/>
      <c r="F44" s="174">
        <v>-25969</v>
      </c>
      <c r="G44" s="174"/>
      <c r="H44" s="174">
        <v>-553</v>
      </c>
      <c r="I44" s="174"/>
      <c r="J44" s="174">
        <v>-3201</v>
      </c>
      <c r="L44" s="9"/>
    </row>
    <row r="45" spans="1:12" ht="19.5" customHeight="1">
      <c r="A45" s="3" t="s">
        <v>90</v>
      </c>
      <c r="D45" s="174">
        <v>2053</v>
      </c>
      <c r="E45" s="174"/>
      <c r="F45" s="174">
        <v>-81</v>
      </c>
      <c r="G45" s="174"/>
      <c r="H45" s="174">
        <v>0</v>
      </c>
      <c r="I45" s="174"/>
      <c r="J45" s="174">
        <v>0</v>
      </c>
      <c r="L45" s="9"/>
    </row>
    <row r="46" spans="1:12" ht="19.5" customHeight="1">
      <c r="A46" s="3" t="s">
        <v>91</v>
      </c>
      <c r="D46" s="178">
        <v>794</v>
      </c>
      <c r="E46" s="174"/>
      <c r="F46" s="178">
        <v>-221</v>
      </c>
      <c r="G46" s="174"/>
      <c r="H46" s="178">
        <v>1438</v>
      </c>
      <c r="I46" s="174"/>
      <c r="J46" s="178">
        <v>-81</v>
      </c>
      <c r="L46" s="9"/>
    </row>
    <row r="47" spans="1:12" ht="19.5" customHeight="1">
      <c r="A47" s="3" t="s">
        <v>211</v>
      </c>
      <c r="D47" s="179">
        <f>SUM(D30:D46)</f>
        <v>210986</v>
      </c>
      <c r="E47" s="180"/>
      <c r="F47" s="179">
        <f>SUM(F30:F46)</f>
        <v>205224</v>
      </c>
      <c r="G47" s="174"/>
      <c r="H47" s="181">
        <f>SUM(H30:H46)</f>
        <v>256551</v>
      </c>
      <c r="I47" s="180"/>
      <c r="J47" s="181">
        <f>SUM(J30:J46)</f>
        <v>184077</v>
      </c>
      <c r="L47" s="9"/>
    </row>
    <row r="48" spans="1:12" ht="19.5" customHeight="1">
      <c r="A48" s="3" t="s">
        <v>166</v>
      </c>
      <c r="D48" s="174">
        <v>-36837</v>
      </c>
      <c r="E48" s="174"/>
      <c r="F48" s="174">
        <v>-50078</v>
      </c>
      <c r="G48" s="174"/>
      <c r="H48" s="174">
        <v>-20001</v>
      </c>
      <c r="I48" s="174"/>
      <c r="J48" s="174">
        <v>-28317</v>
      </c>
      <c r="L48" s="9"/>
    </row>
    <row r="49" spans="1:12" ht="19.5" customHeight="1">
      <c r="A49" s="3" t="s">
        <v>152</v>
      </c>
      <c r="D49" s="176">
        <v>-5647</v>
      </c>
      <c r="E49" s="174"/>
      <c r="F49" s="176">
        <v>-7241</v>
      </c>
      <c r="G49" s="174"/>
      <c r="H49" s="176">
        <v>-7096</v>
      </c>
      <c r="I49" s="174"/>
      <c r="J49" s="176">
        <v>-6509</v>
      </c>
      <c r="L49" s="9"/>
    </row>
    <row r="50" spans="1:12" ht="19.5" customHeight="1">
      <c r="A50" s="1" t="s">
        <v>212</v>
      </c>
      <c r="D50" s="182">
        <f>SUM(D47:D49)</f>
        <v>168502</v>
      </c>
      <c r="E50" s="174"/>
      <c r="F50" s="182">
        <f>SUM(F47:F49)</f>
        <v>147905</v>
      </c>
      <c r="G50" s="174"/>
      <c r="H50" s="182">
        <f>SUM(H47:H49)</f>
        <v>229454</v>
      </c>
      <c r="I50" s="174"/>
      <c r="J50" s="182">
        <f>SUM(J47:J49)</f>
        <v>149251</v>
      </c>
      <c r="L50" s="9"/>
    </row>
    <row r="51" spans="1:12" ht="19.5" customHeight="1">
      <c r="E51" s="4"/>
      <c r="G51" s="4"/>
      <c r="I51" s="4"/>
    </row>
    <row r="52" spans="1:12" s="1" customFormat="1" ht="19.5" customHeight="1">
      <c r="A52" s="1" t="s">
        <v>52</v>
      </c>
      <c r="D52" s="2"/>
      <c r="F52" s="2"/>
      <c r="H52" s="2"/>
      <c r="J52" s="2"/>
    </row>
    <row r="53" spans="1:12" s="1" customFormat="1" ht="19.5" customHeight="1">
      <c r="A53" s="1" t="s">
        <v>138</v>
      </c>
      <c r="D53" s="2"/>
      <c r="F53" s="2"/>
      <c r="H53" s="2"/>
      <c r="J53" s="2"/>
    </row>
    <row r="54" spans="1:12" s="1" customFormat="1" ht="19.5" customHeight="1">
      <c r="D54" s="2"/>
      <c r="F54" s="2"/>
      <c r="H54" s="2"/>
      <c r="J54" s="2"/>
    </row>
    <row r="55" spans="1:12" s="7" customFormat="1" ht="19.5" customHeight="1">
      <c r="D55" s="11"/>
      <c r="E55" s="53" t="s">
        <v>61</v>
      </c>
      <c r="F55" s="11"/>
      <c r="G55" s="12"/>
      <c r="H55" s="137"/>
      <c r="I55" s="6" t="s">
        <v>62</v>
      </c>
      <c r="J55" s="5"/>
    </row>
    <row r="56" spans="1:12" s="6" customFormat="1" ht="19.5" customHeight="1">
      <c r="D56" s="59"/>
      <c r="E56" s="53" t="s">
        <v>63</v>
      </c>
      <c r="F56" s="59"/>
      <c r="G56" s="53"/>
      <c r="H56" s="59"/>
      <c r="I56" s="53" t="s">
        <v>63</v>
      </c>
      <c r="J56" s="59"/>
    </row>
    <row r="57" spans="1:12" s="6" customFormat="1" ht="19.5" customHeight="1">
      <c r="D57" s="206" t="s">
        <v>199</v>
      </c>
      <c r="E57" s="206"/>
      <c r="F57" s="206"/>
      <c r="G57" s="53"/>
      <c r="H57" s="206" t="s">
        <v>199</v>
      </c>
      <c r="I57" s="206"/>
      <c r="J57" s="206"/>
    </row>
    <row r="58" spans="1:12" s="6" customFormat="1" ht="19.5" customHeight="1">
      <c r="D58" s="205" t="s">
        <v>187</v>
      </c>
      <c r="E58" s="206"/>
      <c r="F58" s="206"/>
      <c r="G58" s="53"/>
      <c r="H58" s="205" t="s">
        <v>187</v>
      </c>
      <c r="I58" s="206"/>
      <c r="J58" s="206"/>
    </row>
    <row r="59" spans="1:12" s="7" customFormat="1" ht="19.5" customHeight="1">
      <c r="B59" s="8"/>
      <c r="D59" s="55">
        <v>2021</v>
      </c>
      <c r="E59" s="55"/>
      <c r="F59" s="55">
        <v>2020</v>
      </c>
      <c r="G59" s="55"/>
      <c r="H59" s="55">
        <v>2021</v>
      </c>
      <c r="I59" s="55"/>
      <c r="J59" s="55">
        <v>2020</v>
      </c>
    </row>
    <row r="60" spans="1:12" s="7" customFormat="1" ht="19.5" customHeight="1">
      <c r="B60" s="8"/>
      <c r="D60" s="204" t="s">
        <v>74</v>
      </c>
      <c r="E60" s="204"/>
      <c r="F60" s="204"/>
      <c r="G60" s="204"/>
      <c r="H60" s="204"/>
      <c r="I60" s="204"/>
      <c r="J60" s="204"/>
    </row>
    <row r="61" spans="1:12" ht="19.5" customHeight="1">
      <c r="A61" s="60" t="s">
        <v>24</v>
      </c>
      <c r="D61" s="9"/>
      <c r="E61" s="9"/>
      <c r="F61" s="9"/>
      <c r="G61" s="9"/>
      <c r="H61" s="9"/>
      <c r="I61" s="9"/>
      <c r="J61" s="9"/>
    </row>
    <row r="62" spans="1:12" ht="19.5" customHeight="1">
      <c r="A62" s="3" t="s">
        <v>186</v>
      </c>
      <c r="D62" s="180">
        <v>0</v>
      </c>
      <c r="E62" s="174"/>
      <c r="F62" s="180">
        <v>0</v>
      </c>
      <c r="G62" s="174"/>
      <c r="H62" s="180">
        <v>-77440</v>
      </c>
      <c r="I62" s="174"/>
      <c r="J62" s="180">
        <v>-60400</v>
      </c>
      <c r="L62" s="9"/>
    </row>
    <row r="63" spans="1:12" ht="19.5" customHeight="1">
      <c r="A63" s="3" t="s">
        <v>182</v>
      </c>
      <c r="D63" s="180"/>
      <c r="E63" s="174"/>
      <c r="F63" s="180"/>
      <c r="G63" s="174"/>
      <c r="H63" s="180"/>
      <c r="I63" s="174"/>
      <c r="J63" s="180"/>
      <c r="L63" s="9"/>
    </row>
    <row r="64" spans="1:12" ht="19.5" customHeight="1">
      <c r="A64" s="3" t="s">
        <v>153</v>
      </c>
      <c r="D64" s="180">
        <v>0</v>
      </c>
      <c r="E64" s="174"/>
      <c r="F64" s="180">
        <v>0</v>
      </c>
      <c r="G64" s="174"/>
      <c r="H64" s="180">
        <v>29200</v>
      </c>
      <c r="I64" s="174"/>
      <c r="J64" s="180">
        <v>123100</v>
      </c>
      <c r="L64" s="9"/>
    </row>
    <row r="65" spans="1:12" ht="19.5" customHeight="1">
      <c r="A65" s="3" t="s">
        <v>169</v>
      </c>
      <c r="D65" s="180">
        <v>60197</v>
      </c>
      <c r="E65" s="174"/>
      <c r="F65" s="180">
        <v>224527</v>
      </c>
      <c r="G65" s="174"/>
      <c r="H65" s="180">
        <v>60056</v>
      </c>
      <c r="I65" s="174"/>
      <c r="J65" s="180">
        <v>224527</v>
      </c>
      <c r="L65" s="9"/>
    </row>
    <row r="66" spans="1:12" ht="19.5" customHeight="1">
      <c r="A66" s="3" t="s">
        <v>168</v>
      </c>
      <c r="D66" s="180"/>
      <c r="E66" s="174"/>
      <c r="F66" s="180"/>
      <c r="G66" s="174"/>
      <c r="H66" s="180"/>
      <c r="I66" s="174"/>
      <c r="J66" s="180"/>
      <c r="L66" s="9"/>
    </row>
    <row r="67" spans="1:12" ht="19.5" customHeight="1">
      <c r="A67" s="3" t="s">
        <v>154</v>
      </c>
      <c r="D67" s="180">
        <v>0</v>
      </c>
      <c r="E67" s="174"/>
      <c r="F67" s="180">
        <v>28924</v>
      </c>
      <c r="G67" s="174"/>
      <c r="H67" s="180">
        <v>0</v>
      </c>
      <c r="I67" s="174"/>
      <c r="J67" s="180">
        <v>28924</v>
      </c>
      <c r="L67" s="9"/>
    </row>
    <row r="68" spans="1:12" ht="19.5" customHeight="1">
      <c r="A68" s="3" t="s">
        <v>167</v>
      </c>
      <c r="D68" s="180">
        <v>0</v>
      </c>
      <c r="E68" s="174"/>
      <c r="F68" s="180">
        <v>-195000</v>
      </c>
      <c r="G68" s="174"/>
      <c r="H68" s="180">
        <v>0</v>
      </c>
      <c r="I68" s="174"/>
      <c r="J68" s="180">
        <v>-195000</v>
      </c>
      <c r="L68" s="9"/>
    </row>
    <row r="69" spans="1:12" ht="19.5" customHeight="1">
      <c r="A69" s="3" t="s">
        <v>170</v>
      </c>
      <c r="D69" s="180">
        <v>0</v>
      </c>
      <c r="E69" s="174"/>
      <c r="F69" s="180">
        <v>-90000</v>
      </c>
      <c r="G69" s="174"/>
      <c r="H69" s="180">
        <v>0</v>
      </c>
      <c r="I69" s="180"/>
      <c r="J69" s="180">
        <v>-90000</v>
      </c>
      <c r="L69" s="9"/>
    </row>
    <row r="70" spans="1:12" ht="19.5" customHeight="1">
      <c r="A70" s="3" t="s">
        <v>171</v>
      </c>
      <c r="D70" s="180">
        <v>-70709</v>
      </c>
      <c r="E70" s="174"/>
      <c r="F70" s="180">
        <v>-75744</v>
      </c>
      <c r="G70" s="174"/>
      <c r="H70" s="180">
        <v>-52915</v>
      </c>
      <c r="I70" s="180"/>
      <c r="J70" s="180">
        <v>-56651</v>
      </c>
      <c r="L70" s="9"/>
    </row>
    <row r="71" spans="1:12" ht="19.5" customHeight="1">
      <c r="A71" s="3" t="s">
        <v>172</v>
      </c>
      <c r="D71" s="180">
        <v>0</v>
      </c>
      <c r="E71" s="174"/>
      <c r="F71" s="180">
        <v>-360</v>
      </c>
      <c r="G71" s="174"/>
      <c r="H71" s="180">
        <v>0</v>
      </c>
      <c r="I71" s="180"/>
      <c r="J71" s="180">
        <v>0</v>
      </c>
      <c r="L71" s="9"/>
    </row>
    <row r="72" spans="1:12" ht="19.5" customHeight="1">
      <c r="A72" s="3" t="s">
        <v>173</v>
      </c>
      <c r="D72" s="180">
        <v>-208</v>
      </c>
      <c r="E72" s="174"/>
      <c r="F72" s="180">
        <v>-191</v>
      </c>
      <c r="G72" s="174"/>
      <c r="H72" s="180">
        <v>-47</v>
      </c>
      <c r="I72" s="180"/>
      <c r="J72" s="180">
        <v>-7</v>
      </c>
      <c r="L72" s="9"/>
    </row>
    <row r="73" spans="1:12" ht="19.5" customHeight="1">
      <c r="A73" s="3" t="s">
        <v>174</v>
      </c>
      <c r="D73" s="174">
        <v>333</v>
      </c>
      <c r="E73" s="174"/>
      <c r="F73" s="174">
        <v>125</v>
      </c>
      <c r="G73" s="174"/>
      <c r="H73" s="174">
        <v>50</v>
      </c>
      <c r="I73" s="174"/>
      <c r="J73" s="174">
        <v>400</v>
      </c>
      <c r="L73" s="9"/>
    </row>
    <row r="74" spans="1:12" ht="19.5" customHeight="1">
      <c r="A74" s="3" t="s">
        <v>112</v>
      </c>
      <c r="D74" s="180">
        <v>55</v>
      </c>
      <c r="E74" s="174"/>
      <c r="F74" s="180">
        <v>208</v>
      </c>
      <c r="G74" s="174"/>
      <c r="H74" s="180">
        <v>223</v>
      </c>
      <c r="I74" s="180"/>
      <c r="J74" s="180">
        <v>2600</v>
      </c>
      <c r="L74" s="9"/>
    </row>
    <row r="75" spans="1:12" ht="19.5" customHeight="1">
      <c r="A75" s="1" t="s">
        <v>213</v>
      </c>
      <c r="D75" s="182">
        <f>SUM(D62:D74)</f>
        <v>-10332</v>
      </c>
      <c r="E75" s="174"/>
      <c r="F75" s="182">
        <f>SUM(F62:F74)</f>
        <v>-107511</v>
      </c>
      <c r="G75" s="174"/>
      <c r="H75" s="182">
        <f>SUM(H62:H74)</f>
        <v>-40873</v>
      </c>
      <c r="I75" s="174"/>
      <c r="J75" s="182">
        <f>SUM(J62:J74)</f>
        <v>-22507</v>
      </c>
      <c r="L75" s="9"/>
    </row>
    <row r="76" spans="1:12" ht="19.5" customHeight="1">
      <c r="A76" s="1"/>
      <c r="D76" s="180"/>
      <c r="E76" s="174"/>
      <c r="F76" s="180"/>
      <c r="G76" s="174"/>
      <c r="H76" s="180"/>
      <c r="I76" s="174"/>
      <c r="J76" s="180"/>
    </row>
    <row r="77" spans="1:12" ht="19.5" customHeight="1">
      <c r="A77" s="60" t="s">
        <v>25</v>
      </c>
      <c r="D77" s="180"/>
      <c r="E77" s="174"/>
      <c r="F77" s="180"/>
      <c r="G77" s="174"/>
      <c r="H77" s="180"/>
      <c r="I77" s="174"/>
      <c r="J77" s="180"/>
    </row>
    <row r="78" spans="1:12" ht="19.5" customHeight="1">
      <c r="A78" s="3" t="s">
        <v>113</v>
      </c>
      <c r="D78" s="174"/>
      <c r="E78" s="174"/>
      <c r="F78" s="174"/>
      <c r="G78" s="174"/>
      <c r="H78" s="174"/>
      <c r="I78" s="174"/>
      <c r="J78" s="174"/>
    </row>
    <row r="79" spans="1:12" ht="19.5" customHeight="1">
      <c r="A79" s="3" t="s">
        <v>155</v>
      </c>
      <c r="D79" s="180">
        <v>131118</v>
      </c>
      <c r="E79" s="180"/>
      <c r="F79" s="180">
        <v>172745</v>
      </c>
      <c r="G79" s="180"/>
      <c r="H79" s="180">
        <v>99962</v>
      </c>
      <c r="I79" s="180"/>
      <c r="J79" s="180">
        <v>93249</v>
      </c>
    </row>
    <row r="80" spans="1:12" ht="19.5" customHeight="1">
      <c r="A80" s="3" t="s">
        <v>175</v>
      </c>
      <c r="D80" s="180">
        <v>0</v>
      </c>
      <c r="E80" s="180"/>
      <c r="F80" s="181">
        <v>0</v>
      </c>
      <c r="G80" s="180"/>
      <c r="H80" s="180">
        <v>14000</v>
      </c>
      <c r="I80" s="180"/>
      <c r="J80" s="181">
        <v>0</v>
      </c>
    </row>
    <row r="81" spans="1:10" ht="19.5" customHeight="1">
      <c r="A81" s="3" t="s">
        <v>176</v>
      </c>
      <c r="D81" s="180">
        <v>0</v>
      </c>
      <c r="E81" s="180"/>
      <c r="F81" s="181">
        <v>0</v>
      </c>
      <c r="G81" s="180"/>
      <c r="H81" s="180">
        <v>-11900</v>
      </c>
      <c r="I81" s="180"/>
      <c r="J81" s="181">
        <v>0</v>
      </c>
    </row>
    <row r="82" spans="1:10" ht="19.5" customHeight="1">
      <c r="A82" s="3" t="s">
        <v>177</v>
      </c>
      <c r="D82" s="180"/>
      <c r="E82" s="180"/>
      <c r="F82" s="181"/>
      <c r="G82" s="180"/>
      <c r="H82" s="180"/>
      <c r="I82" s="180"/>
      <c r="J82" s="181"/>
    </row>
    <row r="83" spans="1:10" ht="19.5" customHeight="1">
      <c r="A83" s="3" t="s">
        <v>155</v>
      </c>
      <c r="D83" s="180">
        <v>31600</v>
      </c>
      <c r="E83" s="180"/>
      <c r="F83" s="180">
        <v>265885</v>
      </c>
      <c r="G83" s="180"/>
      <c r="H83" s="180">
        <v>31600</v>
      </c>
      <c r="I83" s="180"/>
      <c r="J83" s="180">
        <v>239885</v>
      </c>
    </row>
    <row r="84" spans="1:10" ht="19.5" customHeight="1">
      <c r="A84" s="3" t="s">
        <v>114</v>
      </c>
      <c r="D84" s="180">
        <v>-318251</v>
      </c>
      <c r="E84" s="180"/>
      <c r="F84" s="180">
        <v>-397128</v>
      </c>
      <c r="G84" s="180"/>
      <c r="H84" s="180">
        <v>-317669</v>
      </c>
      <c r="I84" s="180"/>
      <c r="J84" s="180">
        <v>-369628</v>
      </c>
    </row>
    <row r="85" spans="1:10" ht="19.5" customHeight="1">
      <c r="A85" s="3" t="s">
        <v>178</v>
      </c>
      <c r="D85" s="180">
        <v>-11405</v>
      </c>
      <c r="E85" s="180"/>
      <c r="F85" s="180">
        <v>-8306</v>
      </c>
      <c r="G85" s="180"/>
      <c r="H85" s="180">
        <v>-4986</v>
      </c>
      <c r="I85" s="180"/>
      <c r="J85" s="180">
        <v>-3707</v>
      </c>
    </row>
    <row r="86" spans="1:10" ht="19.5" customHeight="1">
      <c r="A86" s="3" t="s">
        <v>200</v>
      </c>
      <c r="D86" s="180">
        <v>-31968</v>
      </c>
      <c r="E86" s="180"/>
      <c r="F86" s="180">
        <v>-31966</v>
      </c>
      <c r="G86" s="180"/>
      <c r="H86" s="180">
        <v>-31968</v>
      </c>
      <c r="I86" s="180"/>
      <c r="J86" s="180">
        <v>-31966</v>
      </c>
    </row>
    <row r="87" spans="1:10" ht="19.5" customHeight="1">
      <c r="A87" s="1" t="s">
        <v>115</v>
      </c>
      <c r="D87" s="182">
        <f>SUM(D79:D86)</f>
        <v>-198906</v>
      </c>
      <c r="E87" s="174"/>
      <c r="F87" s="182">
        <f>SUM(F79:F86)</f>
        <v>1230</v>
      </c>
      <c r="G87" s="174"/>
      <c r="H87" s="182">
        <f>SUM(H79:H86)</f>
        <v>-220961</v>
      </c>
      <c r="I87" s="174"/>
      <c r="J87" s="182">
        <f>SUM(J79:J86)</f>
        <v>-72167</v>
      </c>
    </row>
    <row r="88" spans="1:10" ht="19.5" customHeight="1">
      <c r="A88" s="1"/>
      <c r="D88" s="180"/>
      <c r="E88" s="174"/>
      <c r="F88" s="180"/>
      <c r="G88" s="174"/>
      <c r="H88" s="180"/>
      <c r="I88" s="174"/>
      <c r="J88" s="180"/>
    </row>
    <row r="89" spans="1:10" ht="19.5" customHeight="1">
      <c r="A89" s="1" t="s">
        <v>116</v>
      </c>
      <c r="D89" s="174">
        <f>SUM(D50,D75,D87)</f>
        <v>-40736</v>
      </c>
      <c r="E89" s="174"/>
      <c r="F89" s="174">
        <f>SUM(F50,F75,F87)</f>
        <v>41624</v>
      </c>
      <c r="G89" s="174"/>
      <c r="H89" s="174">
        <f>SUM(H50,H75,H87)</f>
        <v>-32380</v>
      </c>
      <c r="I89" s="174"/>
      <c r="J89" s="174">
        <f>SUM(J50,J75,J87)</f>
        <v>54577</v>
      </c>
    </row>
    <row r="90" spans="1:10" ht="19.5" customHeight="1">
      <c r="A90" s="3" t="s">
        <v>117</v>
      </c>
      <c r="D90" s="180">
        <f>'bs 3-5'!I11</f>
        <v>69832</v>
      </c>
      <c r="E90" s="180"/>
      <c r="F90" s="180">
        <v>88223</v>
      </c>
      <c r="G90" s="180"/>
      <c r="H90" s="180">
        <f>'bs 3-5'!M11</f>
        <v>48239</v>
      </c>
      <c r="I90" s="180"/>
      <c r="J90" s="180">
        <v>54672</v>
      </c>
    </row>
    <row r="91" spans="1:10" ht="19.5" customHeight="1" thickBot="1">
      <c r="A91" s="1" t="s">
        <v>118</v>
      </c>
      <c r="B91" s="10"/>
      <c r="D91" s="183">
        <f>SUM(D89:D90)</f>
        <v>29096</v>
      </c>
      <c r="E91" s="174"/>
      <c r="F91" s="183">
        <f>SUM(F89:F90)</f>
        <v>129847</v>
      </c>
      <c r="G91" s="174"/>
      <c r="H91" s="183">
        <f>SUM(H89:H90)</f>
        <v>15859</v>
      </c>
      <c r="I91" s="174"/>
      <c r="J91" s="183">
        <f>SUM(J89:J90)</f>
        <v>109249</v>
      </c>
    </row>
    <row r="92" spans="1:10" ht="19.5" customHeight="1" thickTop="1">
      <c r="D92" s="174"/>
      <c r="E92" s="174"/>
      <c r="F92" s="174"/>
      <c r="G92" s="174"/>
      <c r="H92" s="174"/>
      <c r="I92" s="184"/>
      <c r="J92" s="174"/>
    </row>
    <row r="93" spans="1:10" ht="19.5" customHeight="1">
      <c r="A93" s="60" t="s">
        <v>119</v>
      </c>
      <c r="D93" s="180"/>
      <c r="E93" s="180"/>
      <c r="F93" s="180"/>
      <c r="G93" s="180"/>
      <c r="H93" s="180"/>
      <c r="I93" s="180"/>
      <c r="J93" s="180"/>
    </row>
    <row r="94" spans="1:10" ht="19.5" customHeight="1">
      <c r="A94" s="3" t="s">
        <v>139</v>
      </c>
      <c r="D94" s="180">
        <v>-20196</v>
      </c>
      <c r="E94" s="174"/>
      <c r="F94" s="180">
        <v>17970</v>
      </c>
      <c r="G94" s="174"/>
      <c r="H94" s="194">
        <v>-21184</v>
      </c>
      <c r="I94" s="174"/>
      <c r="J94" s="180">
        <v>14163</v>
      </c>
    </row>
    <row r="95" spans="1:10" ht="19.5" customHeight="1">
      <c r="A95" s="3" t="s">
        <v>120</v>
      </c>
      <c r="D95" s="180">
        <v>0</v>
      </c>
      <c r="E95" s="174"/>
      <c r="F95" s="180">
        <v>479</v>
      </c>
      <c r="G95" s="174"/>
      <c r="H95" s="194">
        <v>0</v>
      </c>
      <c r="I95" s="174"/>
      <c r="J95" s="180">
        <v>0</v>
      </c>
    </row>
    <row r="96" spans="1:10" ht="19.5" customHeight="1">
      <c r="A96" s="3" t="s">
        <v>121</v>
      </c>
      <c r="D96" s="180">
        <v>5232</v>
      </c>
      <c r="E96" s="174"/>
      <c r="F96" s="180">
        <v>1443</v>
      </c>
      <c r="G96" s="174"/>
      <c r="H96" s="194">
        <v>5232</v>
      </c>
      <c r="I96" s="174"/>
      <c r="J96" s="180">
        <v>1438</v>
      </c>
    </row>
    <row r="97" spans="1:10" ht="19.5" customHeight="1">
      <c r="A97" s="3" t="s">
        <v>179</v>
      </c>
      <c r="D97" s="180">
        <v>1307</v>
      </c>
      <c r="E97" s="180"/>
      <c r="F97" s="180">
        <v>9894</v>
      </c>
      <c r="G97" s="180"/>
      <c r="H97" s="194">
        <v>1307</v>
      </c>
      <c r="I97" s="180"/>
      <c r="J97" s="180">
        <v>9894</v>
      </c>
    </row>
    <row r="98" spans="1:10" ht="19.5" customHeight="1">
      <c r="A98" s="3" t="s">
        <v>202</v>
      </c>
      <c r="D98" s="180"/>
      <c r="E98" s="180"/>
      <c r="F98" s="180"/>
      <c r="G98" s="180"/>
      <c r="H98" s="180"/>
      <c r="I98" s="180"/>
      <c r="J98" s="180"/>
    </row>
    <row r="99" spans="1:10" ht="19.5" customHeight="1">
      <c r="A99" s="3" t="s">
        <v>203</v>
      </c>
      <c r="D99" s="180">
        <v>402</v>
      </c>
      <c r="E99" s="180"/>
      <c r="F99" s="180">
        <v>22742</v>
      </c>
      <c r="G99" s="180"/>
      <c r="H99" s="194">
        <v>0</v>
      </c>
      <c r="I99" s="180"/>
      <c r="J99" s="180">
        <v>22742</v>
      </c>
    </row>
    <row r="100" spans="1:10" ht="19.5" customHeight="1">
      <c r="A100" s="3" t="s">
        <v>122</v>
      </c>
      <c r="D100" s="180">
        <v>472</v>
      </c>
      <c r="E100" s="180"/>
      <c r="F100" s="180">
        <v>229</v>
      </c>
      <c r="G100" s="180"/>
      <c r="H100" s="194">
        <v>252</v>
      </c>
      <c r="I100" s="180"/>
      <c r="J100" s="180">
        <v>0</v>
      </c>
    </row>
    <row r="101" spans="1:10" ht="19.5" customHeight="1">
      <c r="A101" s="3" t="s">
        <v>180</v>
      </c>
      <c r="D101" s="194">
        <v>3050</v>
      </c>
      <c r="E101" s="180"/>
      <c r="F101" s="193">
        <v>3023</v>
      </c>
      <c r="G101" s="193"/>
      <c r="H101" s="194">
        <v>566</v>
      </c>
      <c r="I101" s="193"/>
      <c r="J101" s="193">
        <v>967</v>
      </c>
    </row>
    <row r="102" spans="1:10" ht="19.5" customHeight="1">
      <c r="A102" s="3" t="s">
        <v>201</v>
      </c>
      <c r="D102" s="194">
        <v>0</v>
      </c>
      <c r="E102" s="180"/>
      <c r="F102" s="180">
        <v>2</v>
      </c>
      <c r="G102" s="180"/>
      <c r="H102" s="194">
        <v>0</v>
      </c>
      <c r="I102" s="180"/>
      <c r="J102" s="180">
        <v>2</v>
      </c>
    </row>
    <row r="103" spans="1:10" ht="19.5" customHeight="1">
      <c r="D103" s="11"/>
      <c r="E103" s="11"/>
      <c r="F103" s="11"/>
      <c r="G103" s="11"/>
      <c r="H103" s="11"/>
      <c r="I103" s="11"/>
      <c r="J103" s="11"/>
    </row>
  </sheetData>
  <mergeCells count="10">
    <mergeCell ref="D60:J60"/>
    <mergeCell ref="D58:F58"/>
    <mergeCell ref="H58:J58"/>
    <mergeCell ref="D9:J9"/>
    <mergeCell ref="D6:F6"/>
    <mergeCell ref="H6:J6"/>
    <mergeCell ref="D7:F7"/>
    <mergeCell ref="H7:J7"/>
    <mergeCell ref="D57:F57"/>
    <mergeCell ref="H57:J57"/>
  </mergeCells>
  <pageMargins left="0.78740157480314998" right="0.78740157480314998" top="0.47244094488188998" bottom="0.511811023622047" header="0.511811023622047" footer="0.511811023622047"/>
  <pageSetup paperSize="9" scale="71" firstPageNumber="1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3-5</vt:lpstr>
      <vt:lpstr>pl (3mths) 6</vt:lpstr>
      <vt:lpstr>pl (6mths) 7</vt:lpstr>
      <vt:lpstr>conso 8</vt:lpstr>
      <vt:lpstr>company 9</vt:lpstr>
      <vt:lpstr>cash flow 10-11</vt:lpstr>
      <vt:lpstr>'bs 3-5'!Print_Area</vt:lpstr>
      <vt:lpstr>'company 9'!Print_Area</vt:lpstr>
      <vt:lpstr>'conso 8'!Print_Area</vt:lpstr>
      <vt:lpstr>'pl (3mths) 6'!Print_Area</vt:lpstr>
      <vt:lpstr>'pl (6mths) 7'!Print_Area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Phichaphop, Chanathippapong</cp:lastModifiedBy>
  <cp:lastPrinted>2021-08-06T09:24:14Z</cp:lastPrinted>
  <dcterms:created xsi:type="dcterms:W3CDTF">2011-11-24T09:12:20Z</dcterms:created>
  <dcterms:modified xsi:type="dcterms:W3CDTF">2021-08-09T03:50:10Z</dcterms:modified>
</cp:coreProperties>
</file>