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/>
  </bookViews>
  <sheets>
    <sheet name="BS" sheetId="4" r:id="rId1"/>
    <sheet name="PL" sheetId="6" r:id="rId2"/>
    <sheet name="ce" sheetId="5" r:id="rId3"/>
    <sheet name="Cashflow" sheetId="7" r:id="rId4"/>
  </sheets>
  <definedNames>
    <definedName name="_xlnm.Print_Area" localSheetId="0">BS!$A$1:$J$69</definedName>
    <definedName name="_xlnm.Print_Area" localSheetId="3">Cashflow!$A$1:$J$74</definedName>
    <definedName name="_xlnm.Print_Area" localSheetId="2">ce!$A$1:$W$36</definedName>
    <definedName name="_xlnm.Print_Area" localSheetId="1">PL!$A$1:$M$41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3" i="5" l="1"/>
  <c r="U33" i="5"/>
  <c r="O30" i="5" l="1"/>
  <c r="U30" i="5" s="1"/>
  <c r="W30" i="5" s="1"/>
  <c r="G14" i="6"/>
  <c r="I14" i="6"/>
  <c r="K14" i="6"/>
  <c r="M14" i="6"/>
  <c r="U24" i="5" l="1"/>
  <c r="U17" i="5"/>
  <c r="W17" i="5" s="1"/>
  <c r="W24" i="5" l="1"/>
  <c r="I62" i="7"/>
  <c r="I55" i="7"/>
  <c r="M33" i="6"/>
  <c r="O19" i="5" s="1"/>
  <c r="M20" i="6"/>
  <c r="M21" i="6" s="1"/>
  <c r="M23" i="6" s="1"/>
  <c r="M25" i="6" s="1"/>
  <c r="I33" i="6"/>
  <c r="I20" i="6"/>
  <c r="I21" i="6" s="1"/>
  <c r="I23" i="6" s="1"/>
  <c r="I25" i="6" s="1"/>
  <c r="M34" i="6" l="1"/>
  <c r="I8" i="7"/>
  <c r="I23" i="7" s="1"/>
  <c r="I33" i="7" s="1"/>
  <c r="I35" i="7" s="1"/>
  <c r="I63" i="7" s="1"/>
  <c r="I65" i="7" s="1"/>
  <c r="M39" i="6"/>
  <c r="I34" i="6"/>
  <c r="I39" i="6"/>
  <c r="G62" i="7"/>
  <c r="E27" i="5" l="1"/>
  <c r="M33" i="5"/>
  <c r="K33" i="5"/>
  <c r="I33" i="5"/>
  <c r="G33" i="5"/>
  <c r="E33" i="5"/>
  <c r="O20" i="5"/>
  <c r="O22" i="5" s="1"/>
  <c r="K33" i="6"/>
  <c r="O26" i="5" s="1"/>
  <c r="O27" i="5" s="1"/>
  <c r="O32" i="5" s="1"/>
  <c r="G33" i="6"/>
  <c r="E32" i="5" l="1"/>
  <c r="E34" i="5" s="1"/>
  <c r="G61" i="4" l="1"/>
  <c r="G47" i="4"/>
  <c r="G42" i="4"/>
  <c r="I61" i="4"/>
  <c r="I47" i="4"/>
  <c r="I42" i="4"/>
  <c r="G26" i="4"/>
  <c r="G17" i="4"/>
  <c r="I26" i="4"/>
  <c r="I17" i="4"/>
  <c r="I27" i="4" l="1"/>
  <c r="I48" i="4"/>
  <c r="I62" i="4" s="1"/>
  <c r="G48" i="4"/>
  <c r="G62" i="4" s="1"/>
  <c r="G27" i="4"/>
  <c r="I63" i="4" l="1"/>
  <c r="G63" i="4"/>
  <c r="U19" i="5"/>
  <c r="W19" i="5" s="1"/>
  <c r="M18" i="5"/>
  <c r="G55" i="7" l="1"/>
  <c r="I43" i="7"/>
  <c r="G43" i="7"/>
  <c r="I42" i="7"/>
  <c r="K20" i="6"/>
  <c r="K21" i="6" s="1"/>
  <c r="K23" i="6" s="1"/>
  <c r="G20" i="6"/>
  <c r="G21" i="6" s="1"/>
  <c r="G23" i="6" s="1"/>
  <c r="G25" i="6" s="1"/>
  <c r="G34" i="6" l="1"/>
  <c r="G39" i="6"/>
  <c r="K25" i="6"/>
  <c r="M25" i="5" l="1"/>
  <c r="K34" i="6"/>
  <c r="K39" i="6"/>
  <c r="G8" i="7"/>
  <c r="U31" i="5"/>
  <c r="W31" i="5" s="1"/>
  <c r="G23" i="7" l="1"/>
  <c r="G33" i="7" s="1"/>
  <c r="G35" i="7" s="1"/>
  <c r="G63" i="7" s="1"/>
  <c r="G65" i="7" s="1"/>
  <c r="G66" i="7" s="1"/>
  <c r="U21" i="5"/>
  <c r="W21" i="5" s="1"/>
  <c r="Q27" i="5" l="1"/>
  <c r="Q32" i="5" s="1"/>
  <c r="Q20" i="5"/>
  <c r="Q22" i="5" s="1"/>
  <c r="U26" i="5" l="1"/>
  <c r="W26" i="5" s="1"/>
  <c r="S27" i="5"/>
  <c r="S32" i="5" s="1"/>
  <c r="K27" i="5"/>
  <c r="K32" i="5" s="1"/>
  <c r="K34" i="5" s="1"/>
  <c r="I27" i="5"/>
  <c r="I32" i="5" s="1"/>
  <c r="I34" i="5" s="1"/>
  <c r="G27" i="5"/>
  <c r="G32" i="5" s="1"/>
  <c r="G34" i="5" s="1"/>
  <c r="U25" i="5"/>
  <c r="S20" i="5"/>
  <c r="S22" i="5" s="1"/>
  <c r="K20" i="5"/>
  <c r="K22" i="5" s="1"/>
  <c r="I20" i="5"/>
  <c r="I22" i="5" s="1"/>
  <c r="G20" i="5"/>
  <c r="G22" i="5" s="1"/>
  <c r="E20" i="5"/>
  <c r="E22" i="5" s="1"/>
  <c r="U18" i="5"/>
  <c r="M20" i="5" l="1"/>
  <c r="M22" i="5" s="1"/>
  <c r="U27" i="5"/>
  <c r="U32" i="5" s="1"/>
  <c r="U34" i="5" s="1"/>
  <c r="U20" i="5" l="1"/>
  <c r="U22" i="5" s="1"/>
  <c r="A30" i="4"/>
  <c r="A32" i="4"/>
  <c r="M27" i="5" l="1"/>
  <c r="W25" i="5"/>
  <c r="W27" i="5" s="1"/>
  <c r="M32" i="5" l="1"/>
  <c r="M34" i="5" s="1"/>
  <c r="W32" i="5"/>
  <c r="W34" i="5" s="1"/>
  <c r="W18" i="5"/>
  <c r="W20" i="5" s="1"/>
  <c r="W22" i="5" s="1"/>
</calcChain>
</file>

<file path=xl/comments1.xml><?xml version="1.0" encoding="utf-8"?>
<comments xmlns="http://schemas.openxmlformats.org/spreadsheetml/2006/main">
  <authors>
    <author>tc={5A35C6C4-CC72-42CB-8DAC-6A12F37749B8}</author>
  </authors>
  <commentList>
    <comment ref="O30" authorId="0">
      <text>
        <r>
          <rPr>
            <sz val="10"/>
            <color theme="1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ลิ้งสูตรจากคอลัมน์ M</t>
        </r>
      </text>
    </comment>
  </commentList>
</comments>
</file>

<file path=xl/sharedStrings.xml><?xml version="1.0" encoding="utf-8"?>
<sst xmlns="http://schemas.openxmlformats.org/spreadsheetml/2006/main" count="238" uniqueCount="197">
  <si>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</si>
  <si>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</si>
  <si>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</si>
  <si>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</si>
  <si>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</si>
  <si>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</si>
  <si>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</si>
  <si>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</si>
  <si>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</si>
  <si>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</si>
  <si>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</si>
  <si>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</si>
  <si>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</si>
  <si>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</si>
  <si>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</si>
  <si>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</si>
  <si>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</si>
  <si>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</si>
  <si>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</si>
  <si>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</si>
  <si>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</si>
  <si>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</si>
  <si>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</si>
  <si>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</si>
  <si>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</si>
  <si>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</si>
  <si>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</si>
  <si>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</si>
  <si>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</si>
  <si>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</si>
  <si>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</si>
  <si>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</si>
  <si>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</si>
  <si>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</si>
  <si>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</si>
  <si>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</si>
  <si>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</si>
  <si>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</si>
  <si>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</si>
  <si>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</si>
  <si>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</si>
  <si>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</si>
  <si>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</si>
  <si>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</si>
  <si>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</si>
  <si>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งบแสดงการเปลี่ยนแปลงส่วนของผู้ถือหุ้น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</si>
  <si>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</si>
  <si>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</si>
  <si>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</si>
  <si>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</si>
  <si>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</si>
  <si>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</si>
  <si>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ลูกหนี้การค้าและลูกหนี้อื่น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</si>
  <si>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</si>
  <si>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</si>
  <si>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</si>
  <si>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</si>
  <si>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</si>
  <si>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</si>
  <si>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</si>
  <si>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(หน่วย: พันบาท)</t>
  </si>
  <si>
    <t>บริษัท ประชาอาภรณ์ จำกัด (มหาชน)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</si>
  <si>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</si>
  <si>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</si>
  <si>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</si>
  <si>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</si>
  <si>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</si>
  <si>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</si>
  <si>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</si>
  <si>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</si>
  <si>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จ่ายภาษีเงินได้</t>
  </si>
  <si>
    <t>กำไรขาดทุนเบ็ดเสร็จรวมสำหรับงวด</t>
  </si>
  <si>
    <t>สำรองทั่วไป</t>
  </si>
  <si>
    <t xml:space="preserve">   ค่าเสื่อมราคาและค่าตัดจำหน่าย</t>
  </si>
  <si>
    <t>เงินปันผลรับ</t>
  </si>
  <si>
    <t>(ยังไม่ได้ตรวจสอบ</t>
  </si>
  <si>
    <t>แต่สอบทานแล้ว)</t>
  </si>
  <si>
    <t>(ตรวจสอบแล้ว)</t>
  </si>
  <si>
    <t>กำไรขาดทุน:</t>
  </si>
  <si>
    <t>(หน่วย: บาท)</t>
  </si>
  <si>
    <t>หุ้นสามัญ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</si>
  <si>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</si>
  <si>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</si>
  <si>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</si>
  <si>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</si>
  <si>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</si>
  <si>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รายการที่มิใช่เงินสด</t>
  </si>
  <si>
    <t>ข้อมูลกระแสเงินสดเปิดเผยเพิ่มเติม:</t>
  </si>
  <si>
    <t>กำไรขาดทุนเบ็ดเสร็จอื่น</t>
  </si>
  <si>
    <t>(ยังไม่ได้ตรวจสอบ แต่สอบทานแล้ว)</t>
  </si>
  <si>
    <t>กำไรจากการ</t>
  </si>
  <si>
    <t>ประกันภัย</t>
  </si>
  <si>
    <t>กำไรขาดทุนเบ็ดเสร็จอื่นสำหรับงวด</t>
  </si>
  <si>
    <t>ขาดทุนสำหรับงวด</t>
  </si>
  <si>
    <t>กำไรขาดทุนเบ็ดเสร็จอื่น:</t>
  </si>
  <si>
    <t>ชำระแล้ว</t>
  </si>
  <si>
    <t>ที่ออกและ</t>
  </si>
  <si>
    <t>มูลค่า</t>
  </si>
  <si>
    <t>ส่วนเกิน</t>
  </si>
  <si>
    <t>ตามกฎหมาย</t>
  </si>
  <si>
    <t>สำรอง</t>
  </si>
  <si>
    <t>หลักคณิตศาสตร์</t>
  </si>
  <si>
    <t>ประมาณการตาม</t>
  </si>
  <si>
    <t>องค์ประกอบอื่น</t>
  </si>
  <si>
    <t xml:space="preserve">   สินทรัพย์ไม่หมุนเวียนอื่น</t>
  </si>
  <si>
    <t>ค่าใช้จ่ายภาษีเงินได้</t>
  </si>
  <si>
    <t>ผู้ถือหุ้น</t>
  </si>
  <si>
    <t>ของส่วนของ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</si>
  <si>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</si>
  <si>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</si>
  <si>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</si>
  <si>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รายการใหม่ของ</t>
  </si>
  <si>
    <t>หุ้นกู้แปลงสภาพเป็น</t>
  </si>
  <si>
    <t>กำไร (ขาดทุน) ก่อนภาษี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</si>
  <si>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</si>
  <si>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</si>
  <si>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>เงินสดจ่ายซื้ออุปกรณ์</t>
  </si>
  <si>
    <t>กระแสเงินสดกิจกรรมจัดหาเงิน</t>
  </si>
  <si>
    <t>เงินสดสุทธิใช้ไปในกิจกรรมจัดหาเงิน</t>
  </si>
  <si>
    <t>กำไรสำหรับงวด</t>
  </si>
  <si>
    <t>ส่วนเกินมูลค่าหุ้น</t>
  </si>
  <si>
    <t>เงินสดรับจากตราสารหนี้ที่ถือจนครบกำหนด</t>
  </si>
  <si>
    <t xml:space="preserve">   จ่ายผลประโยชน์ระยะยาวของพนักงาน</t>
  </si>
  <si>
    <t>วันที่ 30 มิถุนายน</t>
  </si>
  <si>
    <t>สำหรับงวดสามเดือนสิ้นสุด</t>
  </si>
  <si>
    <t>สำหรับงวดหกเดือนสิ้นสุด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</si>
  <si>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</si>
  <si>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</si>
  <si>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</si>
  <si>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สำหรับงวด </t>
  </si>
  <si>
    <t>ยอดคงเหลือ ณ วันที่ 1 มกราคม 2563</t>
  </si>
  <si>
    <t>ยอดคงเหลือ ณ วันที่ 30 มิถุนายน 2563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</si>
  <si>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</si>
  <si>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</si>
  <si>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</si>
  <si>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</si>
  <si>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ก่อนต้นทุนทางการเงินและภาษีเงินได้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</si>
  <si>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</si>
  <si>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</si>
  <si>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กำไรที่เกิดขึ้นจริงจากการจำหน่ายเงินลงทุนในตราสารทุนที่กำหนด</t>
  </si>
  <si>
    <t xml:space="preserve">   ให้วัดมูลค่าด้วยมูลค่ายุติธรรมกำไรขาดทุนเบ็ดเสร็จอื่น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</si>
  <si>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</si>
  <si>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</si>
  <si>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</si>
  <si>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</si>
  <si>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</si>
  <si>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</si>
  <si>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</si>
  <si>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</si>
  <si>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ด้วยมูลค่ายุติธรรมผ่าน</t>
  </si>
  <si>
    <t>กำไรจากการวัดมูลค่าของเงินลงทุน</t>
  </si>
  <si>
    <t>ค่าใช้จ่ายในการขายและจัดจำหน่าย</t>
  </si>
  <si>
    <t xml:space="preserve">   ค่าใช้จ่ายดอกเบี้ย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</si>
  <si>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</si>
  <si>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</si>
  <si>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</si>
  <si>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</si>
  <si>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</si>
  <si>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เงินสดและรายการเทียบเท่าเงินสดเพิ่มขึ้น (ลดลง)</t>
  </si>
  <si>
    <t xml:space="preserve">   ขาดทุนที่ยังไม่เกิดขึ้นจากการเปลี่ยนแปลงมูลค่าของเงินลงทุน</t>
  </si>
  <si>
    <t xml:space="preserve">   เงินปันผลรับ</t>
  </si>
  <si>
    <t>เงินสดสุทธิจากกิจกรรมลงทุน</t>
  </si>
  <si>
    <t>ขาดทุนจากการวัดมูลค่าของเงินลงทุน</t>
  </si>
  <si>
    <t>เงินสดจ่ายดอกเบี้ยเงินกู้ยืมระยะสั้นจากสถาบันการเงิน</t>
  </si>
  <si>
    <t>จ่ายเงินปันผล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</si>
  <si>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</si>
  <si>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</si>
  <si>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สินทรัพย์ทางการเงินไม่หมุนเวียนอื่นที่ครบ</t>
  </si>
  <si>
    <t xml:space="preserve">   กำหนดไถ่ถอนภายในหนึ่งปี</t>
  </si>
  <si>
    <t>สินทรัพย์ทางการเงินไม่หมุนเวียนอื่น - สุทธิจากส่วนที่ครบ</t>
  </si>
  <si>
    <t>ณ วันที่ 30 มิถุนายน 2564</t>
  </si>
  <si>
    <t>30 มิถุนายน 2564</t>
  </si>
  <si>
    <t>31 ธันวาคม 2563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</si>
  <si>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</si>
  <si>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</si>
  <si>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</si>
  <si>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สำหรับงวดสามเดือนและหกเดือนสิ้นสุดวันที่ 30 มิถุนายน 2564</t>
  </si>
  <si>
    <t>2564</t>
  </si>
  <si>
    <t>2, 3</t>
  </si>
  <si>
    <t xml:space="preserve">      </t>
  </si>
  <si>
    <t xml:space="preserve">   เจ้าหนี้จากการซื้อเงินลงทุนที่กำหนดให้วัดมูลค่ายุติธรรมผ่านกำไรขาดทุน</t>
  </si>
  <si>
    <t xml:space="preserve">   ลูกหนี้จากการขายเงินลงทุนที่กำหนดให้วัดมูลค่ายุติธรรมผ่านกำไรขาดทุน</t>
  </si>
  <si>
    <t xml:space="preserve">      ที่กำหนดให้วัดมูลค่ายุติธรรมผ่านกำไรขาดทุนเบ็ดเสร็จอื่น - สุทธิจากภาษีเงินได้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</si>
  <si>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</si>
  <si>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</si>
  <si>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(หมายเหตุ 6)</t>
  </si>
  <si>
    <t>2,10</t>
  </si>
  <si>
    <t>เงินปันผลจ่าย (หมายเหตุ 12)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</si>
  <si>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</si>
  <si>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ที่ยังไม่เกิดขึ้นจากสินทรัพย์ทางการเงินหมุนเวียนอื่น</t>
  </si>
  <si>
    <t xml:space="preserve">   ขาดทุน (กำไร) ที่เกิดขึ้นจากสินทรัพย์ทางการเงินหมุนเวียนอื่น</t>
  </si>
  <si>
    <t xml:space="preserve">   กำไรจากอัตราแลกเปลี่ยนที่ยังไม่เกิดขึ้นจริง</t>
  </si>
  <si>
    <t>กำไร (ขาดทุน) จากการดำเนินงานก่อนการเปลี่ยนแปลง</t>
  </si>
  <si>
    <t>เงินสดรับจากการรับคืนเงินลงทุนในสินทรัพย์ทางการเงินไม่หมุนเวียนอื่น</t>
  </si>
  <si>
    <t xml:space="preserve">   ผลขาดทุนด้านเครดิต (โอนกลับ)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</si>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</sst>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0;[Red]\(#,##0.00\)"/>
    <numFmt numFmtId="197" formatCode="#,##0.0_);[Red]\(#,##0.0\)"/>
    <numFmt numFmtId="198" formatCode="_(* #,##0_);[Red]_(* \(#,##0\);_(* &quot;-&quot;_);_(@_)"/>
    <numFmt numFmtId="199" formatCode="&quot;วันที่&quot;\ ว\ ดดดด\ ปปปป"/>
    <numFmt numFmtId="200" formatCode="#,##0.00,,_)_);[Red]\(\ #,##0.00,,\ \);[Green]_-* &quot;-&quot;??_-;_-@_-"/>
    <numFmt numFmtId="201" formatCode="\ #,##0.00,_)_);[Red]\(\ #,##0.00,\ \);[Green]_-* &quot;-&quot;??_-;_-@_-"/>
    <numFmt numFmtId="202" formatCode="d\ ดดด\ bb"/>
    <numFmt numFmtId="203" formatCode="#,##0_);[Red]\(#,##0\);"/>
    <numFmt numFmtId="204" formatCode="dd/mm/\_x0000_\_x0000_"/>
    <numFmt numFmtId="205" formatCode="_-[$€-2]* #,##0.00_-;\-[$€-2]* #,##0.00_-;_-[$€-2]* &quot;-&quot;??_-"/>
    <numFmt numFmtId="206" formatCode="&quot;0&quot;#.0"/>
    <numFmt numFmtId="207" formatCode="&quot;0&quot;#"/>
    <numFmt numFmtId="208" formatCode=";;;"/>
    <numFmt numFmtId="209" formatCode="ดดดด\-bbbb"/>
    <numFmt numFmtId="210" formatCode="ดดด\-bb"/>
    <numFmt numFmtId="211" formatCode="ดดด\-bbbb"/>
    <numFmt numFmtId="212" formatCode="#,##0.00_ ;[Red]\-#,##0.00\ "/>
    <numFmt numFmtId="213" formatCode="_(* #,##0_)_);[Red]_(* \(\ #,##0\ \);_(* &quot;-&quot;??_);_(@_)"/>
    <numFmt numFmtId="214" formatCode="_(* #,##0.00,,_)_);[Red]_(* \(\ #,##0.00,,\ \);_(* &quot;-&quot;??_);_(@_)"/>
    <numFmt numFmtId="215" formatCode="_(* #,##0.00,_)_);[Red]_(* \(\ #,##0.00,\ \);_(* &quot;-&quot;??_);_(@_)"/>
    <numFmt numFmtId="216" formatCode="_-* #,##0.00_-;[Red]\(\ #,##0.00_-\);_-* &quot;-&quot;_-;_-@_-"/>
    <numFmt numFmtId="217" formatCode="ว\ ดดด\ ปป"/>
    <numFmt numFmtId="218" formatCode="_ * #,##0_ ;_ * \-#,##0_ ;_ * &quot;-&quot;_ ;_ @_ "/>
    <numFmt numFmtId="219" formatCode="#,##0\ &quot;DM&quot;;[Red]\-#,##0\ &quot;DM&quot;"/>
    <numFmt numFmtId="220" formatCode="#,##0.00\ &quot;DM&quot;;[Red]\-#,##0.00\ &quot;DM&quot;"/>
  </numFmts>
  <fonts count="66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7">
    <xf numFmtId="0" fontId="0" fillId="0" borderId="0"/>
    <xf numFmtId="0" fontId="1" fillId="0" borderId="0"/>
    <xf numFmtId="9" fontId="10" fillId="0" borderId="0"/>
    <xf numFmtId="191" fontId="3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97" fontId="23" fillId="0" borderId="0" applyFill="0" applyBorder="0" applyAlignment="0" applyProtection="0"/>
    <xf numFmtId="40" fontId="23" fillId="0" borderId="0" applyFill="0" applyBorder="0" applyAlignment="0" applyProtection="0"/>
    <xf numFmtId="198" fontId="7" fillId="3" borderId="0" applyFill="0" applyBorder="0" applyAlignment="0">
      <alignment vertical="top"/>
    </xf>
    <xf numFmtId="199" fontId="7" fillId="0" borderId="0" applyFill="0" applyBorder="0" applyAlignment="0" applyProtection="0"/>
    <xf numFmtId="0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0" fontId="24" fillId="0" borderId="0" applyFill="0" applyBorder="0"/>
    <xf numFmtId="201" fontId="24" fillId="0" borderId="0" applyFill="0" applyBorder="0"/>
    <xf numFmtId="195" fontId="10" fillId="0" borderId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202" fontId="7" fillId="3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10" fillId="0" borderId="0"/>
    <xf numFmtId="203" fontId="29" fillId="4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204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92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5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6" applyFont="0" applyFill="0" applyBorder="0">
      <alignment horizontal="center" vertical="justify" wrapText="1"/>
    </xf>
    <xf numFmtId="0" fontId="36" fillId="0" borderId="6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38" fontId="11" fillId="5" borderId="0" applyNumberFormat="0" applyBorder="0" applyAlignment="0" applyProtection="0"/>
    <xf numFmtId="38" fontId="19" fillId="5" borderId="0" applyNumberFormat="0" applyBorder="0" applyAlignment="0" applyProtection="0"/>
    <xf numFmtId="38" fontId="11" fillId="5" borderId="0" applyNumberFormat="0" applyBorder="0" applyAlignment="0" applyProtection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7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206" fontId="44" fillId="0" borderId="9">
      <alignment horizontal="left"/>
    </xf>
    <xf numFmtId="207" fontId="45" fillId="0" borderId="10">
      <alignment horizontal="left"/>
    </xf>
    <xf numFmtId="0" fontId="46" fillId="0" borderId="11">
      <alignment horizontal="right"/>
    </xf>
    <xf numFmtId="0" fontId="44" fillId="1" borderId="10">
      <alignment horizontal="left"/>
    </xf>
    <xf numFmtId="208" fontId="23" fillId="0" borderId="0" applyFill="0" applyBorder="0" applyAlignment="0" applyProtection="0"/>
    <xf numFmtId="10" fontId="11" fillId="6" borderId="6" applyNumberFormat="0" applyBorder="0" applyAlignment="0" applyProtection="0"/>
    <xf numFmtId="10" fontId="19" fillId="6" borderId="6" applyNumberFormat="0" applyBorder="0" applyAlignment="0" applyProtection="0"/>
    <xf numFmtId="10" fontId="11" fillId="6" borderId="6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209" fontId="9" fillId="0" borderId="0" applyFill="0" applyBorder="0">
      <alignment horizontal="center"/>
    </xf>
    <xf numFmtId="210" fontId="9" fillId="0" borderId="0" applyFont="0" applyFill="0" applyBorder="0"/>
    <xf numFmtId="211" fontId="9" fillId="0" borderId="0" applyFont="0" applyFill="0" applyBorder="0"/>
    <xf numFmtId="37" fontId="12" fillId="0" borderId="0"/>
    <xf numFmtId="194" fontId="13" fillId="0" borderId="0"/>
    <xf numFmtId="194" fontId="20" fillId="0" borderId="0"/>
    <xf numFmtId="194" fontId="13" fillId="0" borderId="0"/>
    <xf numFmtId="212" fontId="24" fillId="0" borderId="0" applyFont="0" applyFill="0" applyBorder="0"/>
    <xf numFmtId="213" fontId="9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8" fillId="0" borderId="0"/>
    <xf numFmtId="0" fontId="14" fillId="0" borderId="0"/>
    <xf numFmtId="0" fontId="6" fillId="0" borderId="0"/>
    <xf numFmtId="214" fontId="9" fillId="0" borderId="0" applyFont="0" applyFill="0" applyBorder="0"/>
    <xf numFmtId="215" fontId="9" fillId="0" borderId="0"/>
    <xf numFmtId="216" fontId="9" fillId="0" borderId="0" applyFont="0" applyFill="0" applyBorder="0">
      <alignment vertical="justify" wrapText="1"/>
    </xf>
    <xf numFmtId="0" fontId="48" fillId="0" borderId="0"/>
    <xf numFmtId="0" fontId="49" fillId="2" borderId="12"/>
    <xf numFmtId="0" fontId="50" fillId="0" borderId="0">
      <alignment horizontal="left"/>
    </xf>
    <xf numFmtId="217" fontId="7" fillId="3" borderId="0" applyFill="0" applyBorder="0" applyAlignment="0" applyProtection="0">
      <protection locked="0"/>
    </xf>
    <xf numFmtId="187" fontId="7" fillId="3" borderId="0" applyFill="0" applyBorder="0" applyAlignment="0" applyProtection="0">
      <alignment vertical="top"/>
    </xf>
    <xf numFmtId="196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1" fontId="14" fillId="0" borderId="13" applyNumberFormat="0" applyFill="0" applyAlignment="0" applyProtection="0">
      <alignment horizontal="center" vertical="center"/>
    </xf>
    <xf numFmtId="0" fontId="34" fillId="0" borderId="14">
      <alignment vertical="center"/>
    </xf>
    <xf numFmtId="0" fontId="52" fillId="0" borderId="0">
      <alignment horizontal="left"/>
    </xf>
    <xf numFmtId="0" fontId="32" fillId="0" borderId="0"/>
    <xf numFmtId="3" fontId="53" fillId="7" borderId="6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218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91" fontId="61" fillId="0" borderId="0" applyFont="0" applyFill="0" applyBorder="0" applyAlignment="0" applyProtection="0"/>
    <xf numFmtId="188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91" fontId="10" fillId="0" borderId="0" applyFont="0" applyFill="0" applyBorder="0" applyAlignment="0" applyProtection="0"/>
    <xf numFmtId="0" fontId="65" fillId="0" borderId="0"/>
    <xf numFmtId="0" fontId="1" fillId="0" borderId="0"/>
  </cellStyleXfs>
  <cellXfs count="50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4" xfId="1" applyNumberFormat="1" applyFont="1" applyFill="1" applyBorder="1" applyAlignment="1">
      <alignment vertical="center"/>
    </xf>
    <xf numFmtId="0" fontId="4" fillId="0" borderId="0" xfId="1" quotePrefix="1" applyNumberFormat="1" applyFont="1" applyFill="1" applyAlignment="1">
      <alignment horizontal="center" vertical="center"/>
    </xf>
    <xf numFmtId="0" fontId="3" fillId="0" borderId="0" xfId="1" quotePrefix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89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center" vertical="center"/>
    </xf>
    <xf numFmtId="0" fontId="3" fillId="0" borderId="1" xfId="1" quotePrefix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3" fillId="0" borderId="5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2" fillId="0" borderId="0" xfId="1" quotePrefix="1" applyNumberFormat="1" applyFont="1" applyFill="1" applyAlignment="1">
      <alignment horizontal="left" vertical="center"/>
    </xf>
    <xf numFmtId="37" fontId="3" fillId="0" borderId="0" xfId="1" quotePrefix="1" applyNumberFormat="1" applyFont="1" applyFill="1" applyAlignment="1">
      <alignment horizontal="left" vertical="center"/>
    </xf>
    <xf numFmtId="189" fontId="3" fillId="0" borderId="2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2" xfId="1" applyNumberFormat="1" applyFont="1" applyFill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10" xfId="196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ค@ฏ๋_1111D2111DQ2" xfId="181"/>
    <cellStyle name="คdคภฆ์[0]_1111D2111DQ2" xfId="182"/>
    <cellStyle name="คdคภฆ์_1111D2111DQ1" xfId="183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waporn Thungsatainpun" id="{3F5EB889-B573-4E3E-BC6A-399AA065B68F}" userId="S::Nawaporn.Thungsatainpun@th.ey.com::163c1c0a-57c6-4a6f-bca4-787473f998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30" dT="2021-07-25T15:35:57.66" personId="{3F5EB889-B573-4E3E-BC6A-399AA065B68F}" id="{5A35C6C4-CC72-42CB-8DAC-6A12F37749B8}">
    <text>ลิ้งสูตรจากคอลัมน์ 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tabSelected="1" view="pageBreakPreview" zoomScale="85" zoomScaleNormal="100" zoomScaleSheetLayoutView="85" workbookViewId="0">
      <selection activeCell="E39" sqref="E39"/>
    </sheetView>
  </sheetViews>
  <sheetFormatPr defaultColWidth="10.85546875" defaultRowHeight="21.75" customHeight="1"/>
  <cols>
    <col min="1" max="2" width="10.85546875" style="8" customWidth="1"/>
    <col min="3" max="3" width="22.42578125" style="8" customWidth="1"/>
    <col min="4" max="4" width="13.42578125" style="8" customWidth="1"/>
    <col min="5" max="5" width="7.28515625" style="8" customWidth="1"/>
    <col min="6" max="6" width="2.7109375" style="8" customWidth="1"/>
    <col min="7" max="7" width="13.85546875" style="8" customWidth="1"/>
    <col min="8" max="8" width="2.7109375" style="8" customWidth="1"/>
    <col min="9" max="9" width="14.42578125" style="8" customWidth="1"/>
    <col min="10" max="10" width="0.7109375" style="8" customWidth="1"/>
    <col min="11" max="16384" width="10.85546875" style="8"/>
  </cols>
  <sheetData>
    <row r="1" spans="1:9" ht="21.75" customHeight="1">
      <c r="A1" s="15" t="s">
        <v>61</v>
      </c>
      <c r="B1" s="16"/>
      <c r="C1" s="16"/>
      <c r="D1" s="16"/>
      <c r="E1" s="16"/>
      <c r="F1" s="16"/>
      <c r="G1" s="16"/>
      <c r="H1" s="16"/>
      <c r="I1" s="16"/>
    </row>
    <row r="2" spans="1:9" ht="21.75" customHeight="1">
      <c r="A2" s="15" t="s">
        <v>53</v>
      </c>
      <c r="B2" s="16"/>
      <c r="C2" s="16"/>
      <c r="D2" s="16"/>
      <c r="E2" s="16"/>
      <c r="F2" s="16"/>
      <c r="G2" s="16"/>
      <c r="H2" s="16"/>
      <c r="I2" s="16"/>
    </row>
    <row r="3" spans="1:9" ht="21.75" customHeight="1">
      <c r="A3" s="15" t="s">
        <v>170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22"/>
      <c r="B4" s="22"/>
      <c r="C4" s="22"/>
      <c r="D4" s="22"/>
      <c r="E4" s="22"/>
      <c r="F4" s="22"/>
      <c r="G4" s="22"/>
      <c r="H4" s="22"/>
      <c r="I4" s="23" t="s">
        <v>60</v>
      </c>
    </row>
    <row r="5" spans="1:9" ht="21.75" customHeight="1">
      <c r="A5" s="22"/>
      <c r="B5" s="22"/>
      <c r="C5" s="22"/>
      <c r="D5" s="22"/>
      <c r="E5" s="18" t="s">
        <v>0</v>
      </c>
      <c r="F5" s="22"/>
      <c r="G5" s="6" t="s">
        <v>171</v>
      </c>
      <c r="H5" s="22"/>
      <c r="I5" s="6" t="s">
        <v>172</v>
      </c>
    </row>
    <row r="6" spans="1:9" ht="21.75" customHeight="1">
      <c r="A6" s="22"/>
      <c r="B6" s="22"/>
      <c r="C6" s="22"/>
      <c r="D6" s="22"/>
      <c r="E6" s="22"/>
      <c r="F6" s="22"/>
      <c r="G6" s="17" t="s">
        <v>75</v>
      </c>
      <c r="H6" s="22"/>
      <c r="I6" s="23" t="s">
        <v>77</v>
      </c>
    </row>
    <row r="7" spans="1:9" ht="21.75" customHeight="1">
      <c r="C7" s="10"/>
      <c r="D7" s="10"/>
      <c r="F7" s="24"/>
      <c r="G7" s="5" t="s">
        <v>76</v>
      </c>
      <c r="H7" s="25"/>
      <c r="I7" s="4"/>
    </row>
    <row r="8" spans="1:9" ht="21.75" customHeight="1">
      <c r="A8" s="7" t="s">
        <v>1</v>
      </c>
      <c r="E8" s="9"/>
      <c r="F8" s="9"/>
    </row>
    <row r="9" spans="1:9" ht="21.75" customHeight="1">
      <c r="A9" s="7" t="s">
        <v>2</v>
      </c>
      <c r="D9" s="10"/>
      <c r="E9" s="9"/>
      <c r="F9" s="9"/>
    </row>
    <row r="10" spans="1:9" ht="21.75" customHeight="1">
      <c r="A10" s="8" t="s">
        <v>3</v>
      </c>
      <c r="D10" s="10"/>
      <c r="E10" s="19"/>
      <c r="F10" s="9"/>
      <c r="G10" s="11">
        <v>60543</v>
      </c>
      <c r="H10" s="11"/>
      <c r="I10" s="11">
        <v>31184</v>
      </c>
    </row>
    <row r="11" spans="1:9" ht="21.75" customHeight="1">
      <c r="A11" s="8" t="s">
        <v>52</v>
      </c>
      <c r="D11" s="10"/>
      <c r="E11" s="19" t="s">
        <v>178</v>
      </c>
      <c r="F11" s="19"/>
      <c r="G11" s="11">
        <v>102877</v>
      </c>
      <c r="H11" s="11"/>
      <c r="I11" s="11">
        <v>123636</v>
      </c>
    </row>
    <row r="12" spans="1:9" ht="21.75" customHeight="1">
      <c r="A12" s="8" t="s">
        <v>48</v>
      </c>
      <c r="D12" s="10"/>
      <c r="E12" s="19">
        <v>4</v>
      </c>
      <c r="F12" s="19"/>
      <c r="G12" s="11">
        <v>310132</v>
      </c>
      <c r="H12" s="11"/>
      <c r="I12" s="11">
        <v>301267</v>
      </c>
    </row>
    <row r="13" spans="1:9" ht="21.75" customHeight="1">
      <c r="A13" s="8" t="s">
        <v>167</v>
      </c>
      <c r="D13" s="10"/>
      <c r="E13" s="19"/>
      <c r="F13" s="19"/>
      <c r="G13" s="11"/>
      <c r="H13" s="11"/>
      <c r="I13" s="11"/>
    </row>
    <row r="14" spans="1:9" ht="21.75" customHeight="1">
      <c r="A14" s="8" t="s">
        <v>168</v>
      </c>
      <c r="E14" s="19">
        <v>6</v>
      </c>
      <c r="F14" s="19"/>
      <c r="G14" s="11">
        <v>45000</v>
      </c>
      <c r="H14" s="11"/>
      <c r="I14" s="11">
        <v>60000</v>
      </c>
    </row>
    <row r="15" spans="1:9" ht="21.75" customHeight="1">
      <c r="A15" s="8" t="s">
        <v>132</v>
      </c>
      <c r="E15" s="19">
        <v>5</v>
      </c>
      <c r="F15" s="19"/>
      <c r="G15" s="11">
        <v>324401</v>
      </c>
      <c r="H15" s="11"/>
      <c r="I15" s="11">
        <v>307084</v>
      </c>
    </row>
    <row r="16" spans="1:9" ht="21.75" customHeight="1">
      <c r="A16" s="8" t="s">
        <v>4</v>
      </c>
      <c r="E16" s="19"/>
      <c r="F16" s="19"/>
      <c r="G16" s="13">
        <v>6479</v>
      </c>
      <c r="H16" s="11"/>
      <c r="I16" s="13">
        <v>5983</v>
      </c>
    </row>
    <row r="17" spans="1:9" ht="21.75" customHeight="1">
      <c r="A17" s="7" t="s">
        <v>5</v>
      </c>
      <c r="E17" s="19"/>
      <c r="F17" s="19"/>
      <c r="G17" s="20">
        <f>SUM(G10:G16)</f>
        <v>849432</v>
      </c>
      <c r="H17" s="11"/>
      <c r="I17" s="20">
        <f>SUM(I10:I16)</f>
        <v>829154</v>
      </c>
    </row>
    <row r="18" spans="1:9" ht="21.75" customHeight="1">
      <c r="A18" s="7" t="s">
        <v>6</v>
      </c>
      <c r="E18" s="19"/>
      <c r="F18" s="19"/>
      <c r="G18" s="11"/>
      <c r="H18" s="11"/>
      <c r="I18" s="11"/>
    </row>
    <row r="19" spans="1:9" ht="21.75" customHeight="1">
      <c r="A19" s="8" t="s">
        <v>169</v>
      </c>
      <c r="E19" s="19"/>
      <c r="F19" s="19"/>
      <c r="G19" s="11"/>
      <c r="H19" s="11"/>
      <c r="I19" s="11"/>
    </row>
    <row r="20" spans="1:9" ht="21.75" customHeight="1">
      <c r="A20" s="8" t="s">
        <v>168</v>
      </c>
      <c r="E20" s="19">
        <v>6</v>
      </c>
      <c r="F20" s="19"/>
      <c r="G20" s="11">
        <v>560124</v>
      </c>
      <c r="H20" s="11"/>
      <c r="I20" s="11">
        <v>582516</v>
      </c>
    </row>
    <row r="21" spans="1:9" ht="21.75" customHeight="1">
      <c r="A21" s="8" t="s">
        <v>62</v>
      </c>
      <c r="E21" s="19">
        <v>7</v>
      </c>
      <c r="F21" s="19"/>
      <c r="G21" s="11">
        <v>387</v>
      </c>
      <c r="H21" s="11"/>
      <c r="I21" s="11">
        <v>387</v>
      </c>
    </row>
    <row r="22" spans="1:9" ht="21.75" customHeight="1">
      <c r="A22" s="8" t="s">
        <v>49</v>
      </c>
      <c r="D22" s="10"/>
      <c r="E22" s="19">
        <v>8</v>
      </c>
      <c r="G22" s="11">
        <v>145332</v>
      </c>
      <c r="H22" s="11"/>
      <c r="I22" s="11">
        <v>141932</v>
      </c>
    </row>
    <row r="23" spans="1:9" ht="21.75" customHeight="1">
      <c r="A23" s="8" t="s">
        <v>133</v>
      </c>
      <c r="D23" s="10"/>
      <c r="E23" s="19">
        <v>9</v>
      </c>
      <c r="G23" s="11">
        <v>20390</v>
      </c>
      <c r="I23" s="11">
        <v>23456</v>
      </c>
    </row>
    <row r="24" spans="1:9" ht="21.75" customHeight="1">
      <c r="A24" s="8" t="s">
        <v>63</v>
      </c>
      <c r="D24" s="10"/>
      <c r="G24" s="11">
        <v>382</v>
      </c>
      <c r="I24" s="11">
        <v>720</v>
      </c>
    </row>
    <row r="25" spans="1:9" ht="21.75" customHeight="1">
      <c r="A25" s="8" t="s">
        <v>64</v>
      </c>
      <c r="D25" s="10"/>
      <c r="G25" s="13">
        <v>1785</v>
      </c>
      <c r="I25" s="13">
        <v>1073</v>
      </c>
    </row>
    <row r="26" spans="1:9" ht="21.75" customHeight="1">
      <c r="A26" s="7" t="s">
        <v>7</v>
      </c>
      <c r="D26" s="10"/>
      <c r="G26" s="20">
        <f>SUM(G19:G25)</f>
        <v>728400</v>
      </c>
      <c r="I26" s="20">
        <f>SUM(I19:I25)</f>
        <v>750084</v>
      </c>
    </row>
    <row r="27" spans="1:9" ht="21.75" customHeight="1" thickBot="1">
      <c r="A27" s="7" t="s">
        <v>8</v>
      </c>
      <c r="D27" s="10"/>
      <c r="G27" s="14">
        <f>+G17+G26</f>
        <v>1577832</v>
      </c>
      <c r="I27" s="14">
        <f>+I17+I26</f>
        <v>1579238</v>
      </c>
    </row>
    <row r="28" spans="1:9" ht="21.75" customHeight="1" thickTop="1">
      <c r="D28" s="10"/>
    </row>
    <row r="29" spans="1:9" ht="21.75" customHeight="1">
      <c r="A29" s="8" t="s">
        <v>9</v>
      </c>
      <c r="D29" s="10"/>
    </row>
    <row r="30" spans="1:9" ht="21" customHeight="1">
      <c r="A30" s="15" t="str">
        <f>A1</f>
        <v>บริษัท ประชาอาภรณ์ จำกัด (มหาชน)</v>
      </c>
      <c r="B30" s="16"/>
      <c r="C30" s="16"/>
      <c r="D30" s="16"/>
      <c r="E30" s="16"/>
      <c r="F30" s="16"/>
      <c r="G30" s="16"/>
      <c r="H30" s="16"/>
      <c r="I30" s="16"/>
    </row>
    <row r="31" spans="1:9" ht="21" customHeight="1">
      <c r="A31" s="15" t="s">
        <v>54</v>
      </c>
      <c r="B31" s="16"/>
      <c r="C31" s="16"/>
      <c r="D31" s="16"/>
      <c r="E31" s="16"/>
      <c r="F31" s="16"/>
      <c r="G31" s="16"/>
      <c r="H31" s="16"/>
      <c r="I31" s="16"/>
    </row>
    <row r="32" spans="1:9" ht="21" customHeight="1">
      <c r="A32" s="15" t="str">
        <f>A3</f>
        <v>ณ วันที่ 30 มิถุนายน 2564</v>
      </c>
      <c r="B32" s="16"/>
      <c r="C32" s="16"/>
      <c r="D32" s="16"/>
      <c r="E32" s="16"/>
      <c r="F32" s="16"/>
      <c r="G32" s="16"/>
      <c r="H32" s="16"/>
      <c r="I32" s="16"/>
    </row>
    <row r="33" spans="1:11" ht="21" customHeight="1">
      <c r="A33" s="22"/>
      <c r="B33" s="22"/>
      <c r="C33" s="22"/>
      <c r="D33" s="22"/>
      <c r="E33" s="22"/>
      <c r="F33" s="22"/>
      <c r="G33" s="22"/>
      <c r="H33" s="22"/>
      <c r="I33" s="23" t="s">
        <v>60</v>
      </c>
    </row>
    <row r="34" spans="1:11" ht="21" customHeight="1">
      <c r="A34" s="22"/>
      <c r="B34" s="22"/>
      <c r="C34" s="22"/>
      <c r="D34" s="22"/>
      <c r="E34" s="18" t="s">
        <v>0</v>
      </c>
      <c r="F34" s="22"/>
      <c r="G34" s="6" t="s">
        <v>171</v>
      </c>
      <c r="H34" s="22"/>
      <c r="I34" s="6" t="s">
        <v>172</v>
      </c>
    </row>
    <row r="35" spans="1:11" ht="21" customHeight="1">
      <c r="A35" s="22"/>
      <c r="B35" s="22"/>
      <c r="C35" s="22"/>
      <c r="D35" s="22"/>
      <c r="E35" s="22"/>
      <c r="F35" s="22"/>
      <c r="G35" s="17" t="s">
        <v>75</v>
      </c>
      <c r="H35" s="22"/>
      <c r="I35" s="23" t="s">
        <v>77</v>
      </c>
    </row>
    <row r="36" spans="1:11" ht="21" customHeight="1">
      <c r="C36" s="10"/>
      <c r="D36" s="10"/>
      <c r="F36" s="24"/>
      <c r="G36" s="5" t="s">
        <v>76</v>
      </c>
      <c r="H36" s="25"/>
      <c r="I36" s="4"/>
    </row>
    <row r="37" spans="1:11" ht="21" customHeight="1">
      <c r="A37" s="7" t="s">
        <v>10</v>
      </c>
      <c r="E37" s="10"/>
      <c r="F37" s="10"/>
      <c r="G37" s="10"/>
      <c r="I37" s="10"/>
    </row>
    <row r="38" spans="1:11" ht="21" customHeight="1">
      <c r="A38" s="7" t="s">
        <v>11</v>
      </c>
      <c r="D38" s="10"/>
      <c r="E38" s="19"/>
      <c r="F38" s="19"/>
    </row>
    <row r="39" spans="1:11" ht="21" customHeight="1">
      <c r="A39" s="8" t="s">
        <v>50</v>
      </c>
      <c r="D39" s="10"/>
      <c r="E39" s="19" t="s">
        <v>186</v>
      </c>
      <c r="F39" s="19"/>
      <c r="G39" s="11">
        <v>73239</v>
      </c>
      <c r="H39" s="11"/>
      <c r="I39" s="11">
        <v>64074</v>
      </c>
    </row>
    <row r="40" spans="1:11" ht="21" customHeight="1">
      <c r="A40" s="8" t="s">
        <v>134</v>
      </c>
      <c r="D40" s="10"/>
      <c r="E40" s="19"/>
      <c r="F40" s="19"/>
      <c r="G40" s="11">
        <v>5923</v>
      </c>
      <c r="H40" s="11"/>
      <c r="I40" s="11">
        <v>5828</v>
      </c>
    </row>
    <row r="41" spans="1:11" ht="21" customHeight="1">
      <c r="A41" s="8" t="s">
        <v>12</v>
      </c>
      <c r="D41" s="10"/>
      <c r="E41" s="19"/>
      <c r="F41" s="19"/>
      <c r="G41" s="11">
        <v>3044</v>
      </c>
      <c r="H41" s="11"/>
      <c r="I41" s="13">
        <v>7520</v>
      </c>
    </row>
    <row r="42" spans="1:11" ht="21" customHeight="1">
      <c r="A42" s="7" t="s">
        <v>13</v>
      </c>
      <c r="D42" s="10"/>
      <c r="E42" s="19"/>
      <c r="F42" s="19"/>
      <c r="G42" s="20">
        <f>SUM(G39:G41)</f>
        <v>82206</v>
      </c>
      <c r="H42" s="12"/>
      <c r="I42" s="20">
        <f>SUM(I39:I41)</f>
        <v>77422</v>
      </c>
    </row>
    <row r="43" spans="1:11" ht="21" customHeight="1">
      <c r="A43" s="7" t="s">
        <v>14</v>
      </c>
      <c r="D43" s="10"/>
      <c r="E43" s="19"/>
      <c r="F43" s="19"/>
      <c r="G43" s="12"/>
      <c r="H43" s="11"/>
      <c r="I43" s="12"/>
    </row>
    <row r="44" spans="1:11" ht="21" customHeight="1">
      <c r="A44" s="8" t="s">
        <v>65</v>
      </c>
      <c r="D44" s="10"/>
      <c r="E44" s="19"/>
      <c r="F44" s="19"/>
      <c r="G44" s="11">
        <v>34910</v>
      </c>
      <c r="H44" s="11"/>
      <c r="I44" s="11">
        <v>34858</v>
      </c>
    </row>
    <row r="45" spans="1:11" ht="21" customHeight="1">
      <c r="A45" s="26" t="s">
        <v>135</v>
      </c>
      <c r="D45" s="10"/>
      <c r="E45" s="9"/>
      <c r="F45" s="9"/>
      <c r="G45" s="11">
        <v>15264</v>
      </c>
      <c r="H45" s="11"/>
      <c r="I45" s="11">
        <v>18234</v>
      </c>
      <c r="K45" s="21"/>
    </row>
    <row r="46" spans="1:11" ht="21" customHeight="1">
      <c r="A46" s="26" t="s">
        <v>55</v>
      </c>
      <c r="D46" s="10"/>
      <c r="E46" s="9"/>
      <c r="F46" s="9"/>
      <c r="G46" s="13">
        <v>66218</v>
      </c>
      <c r="H46" s="11"/>
      <c r="I46" s="13">
        <v>70187</v>
      </c>
    </row>
    <row r="47" spans="1:11" ht="21" customHeight="1">
      <c r="A47" s="7" t="s">
        <v>15</v>
      </c>
      <c r="D47" s="10"/>
      <c r="E47" s="9"/>
      <c r="F47" s="9"/>
      <c r="G47" s="13">
        <f>SUM(G44:G46)</f>
        <v>116392</v>
      </c>
      <c r="H47" s="11"/>
      <c r="I47" s="13">
        <f>SUM(I44:I46)</f>
        <v>123279</v>
      </c>
    </row>
    <row r="48" spans="1:11" ht="21" customHeight="1">
      <c r="A48" s="7" t="s">
        <v>16</v>
      </c>
      <c r="D48" s="10"/>
      <c r="E48" s="9"/>
      <c r="F48" s="9"/>
      <c r="G48" s="13">
        <f>SUM(G42,G47)</f>
        <v>198598</v>
      </c>
      <c r="H48" s="11"/>
      <c r="I48" s="13">
        <f>SUM(I42,I47)</f>
        <v>200701</v>
      </c>
    </row>
    <row r="49" spans="1:9" ht="21" customHeight="1">
      <c r="A49" s="7" t="s">
        <v>17</v>
      </c>
      <c r="D49" s="10"/>
      <c r="G49" s="11"/>
      <c r="H49" s="11"/>
      <c r="I49" s="11"/>
    </row>
    <row r="50" spans="1:9" ht="21" customHeight="1">
      <c r="A50" s="8" t="s">
        <v>18</v>
      </c>
      <c r="D50" s="10"/>
      <c r="G50" s="11"/>
      <c r="H50" s="11"/>
      <c r="I50" s="11"/>
    </row>
    <row r="51" spans="1:9" ht="21" customHeight="1">
      <c r="A51" s="8" t="s">
        <v>19</v>
      </c>
      <c r="D51" s="10"/>
      <c r="G51" s="11"/>
      <c r="H51" s="11"/>
      <c r="I51" s="11"/>
    </row>
    <row r="52" spans="1:9" ht="21" customHeight="1" thickBot="1">
      <c r="A52" s="8" t="s">
        <v>66</v>
      </c>
      <c r="D52" s="10"/>
      <c r="G52" s="14">
        <v>96000</v>
      </c>
      <c r="H52" s="11"/>
      <c r="I52" s="14">
        <v>96000</v>
      </c>
    </row>
    <row r="53" spans="1:9" ht="21" customHeight="1" thickTop="1">
      <c r="A53" s="8" t="s">
        <v>20</v>
      </c>
      <c r="D53" s="10"/>
      <c r="G53" s="11"/>
      <c r="H53" s="11"/>
      <c r="I53" s="11"/>
    </row>
    <row r="54" spans="1:9" ht="21" customHeight="1">
      <c r="A54" s="8" t="s">
        <v>66</v>
      </c>
      <c r="D54" s="10"/>
      <c r="E54" s="19"/>
      <c r="G54" s="11">
        <v>96000</v>
      </c>
      <c r="H54" s="11"/>
      <c r="I54" s="11">
        <v>96000</v>
      </c>
    </row>
    <row r="55" spans="1:9" ht="21" customHeight="1">
      <c r="A55" s="8" t="s">
        <v>120</v>
      </c>
      <c r="D55" s="10"/>
      <c r="E55" s="19"/>
      <c r="G55" s="11">
        <v>325200</v>
      </c>
      <c r="H55" s="11"/>
      <c r="I55" s="11">
        <v>325200</v>
      </c>
    </row>
    <row r="56" spans="1:9" ht="21" customHeight="1">
      <c r="A56" s="8" t="s">
        <v>21</v>
      </c>
      <c r="D56" s="10"/>
      <c r="E56" s="19"/>
      <c r="G56" s="11"/>
      <c r="H56" s="12"/>
      <c r="I56" s="11"/>
    </row>
    <row r="57" spans="1:9" ht="21" customHeight="1">
      <c r="A57" s="8" t="s">
        <v>22</v>
      </c>
      <c r="D57" s="10"/>
      <c r="G57" s="11">
        <v>9600</v>
      </c>
      <c r="H57" s="11"/>
      <c r="I57" s="11">
        <v>9600</v>
      </c>
    </row>
    <row r="58" spans="1:9" ht="21" customHeight="1">
      <c r="A58" s="8" t="s">
        <v>67</v>
      </c>
      <c r="D58" s="10"/>
      <c r="G58" s="11">
        <v>2500</v>
      </c>
      <c r="H58" s="11"/>
      <c r="I58" s="11">
        <v>2500</v>
      </c>
    </row>
    <row r="59" spans="1:9" ht="21" customHeight="1">
      <c r="A59" s="8" t="s">
        <v>23</v>
      </c>
      <c r="D59" s="10"/>
      <c r="G59" s="11">
        <v>744003</v>
      </c>
      <c r="H59" s="11"/>
      <c r="I59" s="11">
        <v>736481</v>
      </c>
    </row>
    <row r="60" spans="1:9" ht="21" customHeight="1">
      <c r="A60" s="8" t="s">
        <v>51</v>
      </c>
      <c r="D60" s="10"/>
      <c r="G60" s="13">
        <v>201931</v>
      </c>
      <c r="H60" s="11"/>
      <c r="I60" s="13">
        <v>208756</v>
      </c>
    </row>
    <row r="61" spans="1:9" ht="21" customHeight="1">
      <c r="A61" s="7" t="s">
        <v>24</v>
      </c>
      <c r="D61" s="10"/>
      <c r="G61" s="13">
        <f>SUM(G54:G60)</f>
        <v>1379234</v>
      </c>
      <c r="H61" s="11"/>
      <c r="I61" s="13">
        <f>SUM(I54:I60)</f>
        <v>1378537</v>
      </c>
    </row>
    <row r="62" spans="1:9" ht="21" customHeight="1" thickBot="1">
      <c r="A62" s="7" t="s">
        <v>25</v>
      </c>
      <c r="D62" s="10"/>
      <c r="G62" s="14">
        <f>G61+G48</f>
        <v>1577832</v>
      </c>
      <c r="H62" s="11"/>
      <c r="I62" s="14">
        <f>I61+I48</f>
        <v>1579238</v>
      </c>
    </row>
    <row r="63" spans="1:9" ht="21" customHeight="1" thickTop="1">
      <c r="A63" s="7"/>
      <c r="D63" s="10"/>
      <c r="G63" s="12">
        <f>SUM(G62-G27)</f>
        <v>0</v>
      </c>
      <c r="H63" s="11"/>
      <c r="I63" s="12">
        <f>SUM(I62-I27)</f>
        <v>0</v>
      </c>
    </row>
    <row r="64" spans="1:9" ht="21" customHeight="1">
      <c r="A64" s="8" t="s">
        <v>9</v>
      </c>
      <c r="D64" s="10"/>
      <c r="G64" s="11"/>
      <c r="H64" s="11"/>
      <c r="I64" s="11"/>
    </row>
    <row r="65" spans="1:4" ht="21" customHeight="1">
      <c r="D65" s="10"/>
    </row>
    <row r="66" spans="1:4" ht="21" customHeight="1">
      <c r="A66" s="3"/>
      <c r="B66" s="3"/>
      <c r="C66" s="3"/>
      <c r="D66" s="10"/>
    </row>
    <row r="67" spans="1:4" ht="21" customHeight="1">
      <c r="D67" s="10"/>
    </row>
    <row r="68" spans="1:4" ht="21" customHeight="1">
      <c r="D68" s="2" t="s">
        <v>26</v>
      </c>
    </row>
    <row r="69" spans="1:4" ht="21" customHeight="1">
      <c r="A69" s="3"/>
      <c r="B69" s="3"/>
      <c r="C69" s="3"/>
    </row>
  </sheetData>
  <printOptions gridLinesSet="0"/>
  <pageMargins left="0.78740157480314965" right="0.39370078740157483" top="0.78740157480314965" bottom="0.39370078740157483" header="0.27559055118110237" footer="0.19685039370078741"/>
  <pageSetup paperSize="9" scale="91" fitToWidth="0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view="pageBreakPreview" zoomScale="70" zoomScaleNormal="100" zoomScaleSheetLayoutView="70" workbookViewId="0">
      <selection activeCell="G30" sqref="G30:K32"/>
    </sheetView>
  </sheetViews>
  <sheetFormatPr defaultColWidth="10.85546875" defaultRowHeight="21.75" customHeight="1"/>
  <cols>
    <col min="1" max="2" width="10.85546875" style="8" customWidth="1"/>
    <col min="3" max="3" width="23.42578125" style="8" customWidth="1"/>
    <col min="4" max="4" width="2" style="8" customWidth="1"/>
    <col min="5" max="5" width="8.42578125" style="8" customWidth="1"/>
    <col min="6" max="6" width="2" style="8" customWidth="1"/>
    <col min="7" max="7" width="12.85546875" style="8" customWidth="1"/>
    <col min="8" max="8" width="2" style="8" customWidth="1"/>
    <col min="9" max="9" width="12.85546875" style="8" customWidth="1"/>
    <col min="10" max="10" width="2" style="8" customWidth="1"/>
    <col min="11" max="11" width="12.85546875" style="8" customWidth="1"/>
    <col min="12" max="12" width="2" style="8" customWidth="1"/>
    <col min="13" max="13" width="12.85546875" style="8" customWidth="1"/>
    <col min="14" max="14" width="2" style="8" customWidth="1"/>
    <col min="15" max="16384" width="10.85546875" style="8"/>
  </cols>
  <sheetData>
    <row r="1" spans="1:13" ht="21.75" customHeight="1">
      <c r="A1" s="15"/>
      <c r="B1" s="16"/>
      <c r="C1" s="16"/>
      <c r="D1" s="16"/>
      <c r="E1" s="16"/>
      <c r="F1" s="16"/>
      <c r="G1" s="16"/>
      <c r="H1" s="16"/>
      <c r="I1" s="27"/>
      <c r="M1" s="27" t="s">
        <v>89</v>
      </c>
    </row>
    <row r="2" spans="1:13" ht="21.75" customHeight="1">
      <c r="A2" s="15" t="s">
        <v>61</v>
      </c>
      <c r="B2" s="16"/>
      <c r="C2" s="16"/>
      <c r="F2" s="16"/>
      <c r="G2" s="16"/>
      <c r="H2" s="16"/>
      <c r="I2" s="16"/>
    </row>
    <row r="3" spans="1:13" ht="21.75" customHeight="1">
      <c r="A3" s="15" t="s">
        <v>56</v>
      </c>
      <c r="B3" s="16"/>
      <c r="C3" s="16"/>
      <c r="D3" s="16"/>
      <c r="E3" s="16"/>
      <c r="F3" s="16"/>
      <c r="G3" s="16"/>
      <c r="H3" s="16"/>
      <c r="I3" s="16"/>
    </row>
    <row r="4" spans="1:13" ht="21.75" customHeight="1">
      <c r="A4" s="28" t="s">
        <v>176</v>
      </c>
      <c r="B4" s="22"/>
      <c r="C4" s="22"/>
      <c r="D4" s="22"/>
      <c r="E4" s="22"/>
      <c r="F4" s="22"/>
      <c r="G4" s="22"/>
      <c r="H4" s="22"/>
      <c r="I4" s="22"/>
    </row>
    <row r="5" spans="1:13" ht="21.75" customHeight="1">
      <c r="A5" s="22"/>
      <c r="B5" s="22"/>
      <c r="C5" s="22"/>
      <c r="D5" s="22"/>
      <c r="E5" s="22"/>
      <c r="F5" s="22"/>
      <c r="G5" s="22"/>
      <c r="H5" s="22"/>
      <c r="I5" s="23"/>
      <c r="K5" s="22"/>
      <c r="L5" s="22"/>
      <c r="M5" s="23" t="s">
        <v>60</v>
      </c>
    </row>
    <row r="6" spans="1:13" ht="21.75" customHeight="1">
      <c r="A6" s="22"/>
      <c r="B6" s="22"/>
      <c r="C6" s="22"/>
      <c r="D6" s="22"/>
      <c r="E6" s="22"/>
      <c r="F6" s="22"/>
      <c r="G6" s="48" t="s">
        <v>124</v>
      </c>
      <c r="H6" s="48"/>
      <c r="I6" s="48"/>
      <c r="K6" s="48" t="s">
        <v>125</v>
      </c>
      <c r="L6" s="48"/>
      <c r="M6" s="48"/>
    </row>
    <row r="7" spans="1:13" ht="21.75" customHeight="1">
      <c r="A7" s="22"/>
      <c r="B7" s="22"/>
      <c r="C7" s="22"/>
      <c r="D7" s="22"/>
      <c r="E7" s="22"/>
      <c r="F7" s="22"/>
      <c r="G7" s="47" t="s">
        <v>123</v>
      </c>
      <c r="H7" s="47"/>
      <c r="I7" s="47"/>
      <c r="K7" s="47" t="s">
        <v>123</v>
      </c>
      <c r="L7" s="47"/>
      <c r="M7" s="47"/>
    </row>
    <row r="8" spans="1:13" ht="21.75" customHeight="1">
      <c r="C8" s="10"/>
      <c r="D8" s="10"/>
      <c r="E8" s="29" t="s">
        <v>0</v>
      </c>
      <c r="F8" s="24"/>
      <c r="G8" s="30" t="s">
        <v>177</v>
      </c>
      <c r="H8" s="25"/>
      <c r="I8" s="31">
        <v>2563</v>
      </c>
      <c r="K8" s="30" t="s">
        <v>177</v>
      </c>
      <c r="L8" s="25"/>
      <c r="M8" s="31">
        <v>2563</v>
      </c>
    </row>
    <row r="9" spans="1:13" ht="21.75" customHeight="1">
      <c r="A9" s="7" t="s">
        <v>78</v>
      </c>
      <c r="C9" s="10"/>
      <c r="D9" s="10"/>
      <c r="E9" s="24"/>
      <c r="F9" s="24"/>
      <c r="G9" s="25"/>
      <c r="H9" s="25"/>
      <c r="I9" s="25"/>
      <c r="K9" s="25"/>
      <c r="L9" s="25"/>
      <c r="M9" s="25"/>
    </row>
    <row r="10" spans="1:13" ht="21.75" customHeight="1">
      <c r="A10" s="7" t="s">
        <v>27</v>
      </c>
      <c r="D10" s="10"/>
      <c r="E10" s="19"/>
      <c r="F10" s="19"/>
    </row>
    <row r="11" spans="1:13" ht="21.75" customHeight="1">
      <c r="A11" s="8" t="s">
        <v>68</v>
      </c>
      <c r="D11" s="10"/>
      <c r="E11" s="19"/>
      <c r="F11" s="19"/>
      <c r="G11" s="11">
        <v>135413</v>
      </c>
      <c r="H11" s="11"/>
      <c r="I11" s="11">
        <v>97619</v>
      </c>
      <c r="K11" s="11">
        <v>306645</v>
      </c>
      <c r="L11" s="11"/>
      <c r="M11" s="11">
        <v>235117</v>
      </c>
    </row>
    <row r="12" spans="1:13" ht="21.75" customHeight="1">
      <c r="A12" s="8" t="s">
        <v>28</v>
      </c>
      <c r="D12" s="10"/>
      <c r="F12" s="19"/>
      <c r="G12" s="11">
        <v>15656</v>
      </c>
      <c r="H12" s="11"/>
      <c r="I12" s="11">
        <v>15715</v>
      </c>
      <c r="K12" s="11">
        <v>25235</v>
      </c>
      <c r="L12" s="11"/>
      <c r="M12" s="11">
        <v>25543</v>
      </c>
    </row>
    <row r="13" spans="1:13" ht="21.75" customHeight="1">
      <c r="A13" s="8" t="s">
        <v>150</v>
      </c>
      <c r="D13" s="10"/>
      <c r="F13" s="19"/>
      <c r="G13" s="13">
        <v>0</v>
      </c>
      <c r="H13" s="11"/>
      <c r="I13" s="13">
        <v>10609</v>
      </c>
      <c r="K13" s="13">
        <v>5814</v>
      </c>
      <c r="L13" s="11"/>
      <c r="M13" s="13">
        <v>0</v>
      </c>
    </row>
    <row r="14" spans="1:13" ht="21.75" customHeight="1">
      <c r="A14" s="7" t="s">
        <v>29</v>
      </c>
      <c r="D14" s="10"/>
      <c r="E14" s="19"/>
      <c r="F14" s="19"/>
      <c r="G14" s="13">
        <f>SUM(G11:G13)</f>
        <v>151069</v>
      </c>
      <c r="H14" s="11"/>
      <c r="I14" s="13">
        <f>SUM(I11:I13)</f>
        <v>123943</v>
      </c>
      <c r="K14" s="13">
        <f>SUM(K11:K13)</f>
        <v>337694</v>
      </c>
      <c r="L14" s="11"/>
      <c r="M14" s="13">
        <f>SUM(M11:M13)</f>
        <v>260660</v>
      </c>
    </row>
    <row r="15" spans="1:13" ht="21.75" customHeight="1">
      <c r="A15" s="7" t="s">
        <v>30</v>
      </c>
      <c r="D15" s="10"/>
      <c r="E15" s="19"/>
      <c r="F15" s="19"/>
      <c r="G15" s="11"/>
      <c r="H15" s="11"/>
      <c r="I15" s="11"/>
      <c r="K15" s="11"/>
      <c r="L15" s="11"/>
      <c r="M15" s="11"/>
    </row>
    <row r="16" spans="1:13" ht="21.75" customHeight="1">
      <c r="A16" s="8" t="s">
        <v>69</v>
      </c>
      <c r="D16" s="10"/>
      <c r="E16" s="19"/>
      <c r="F16" s="10"/>
      <c r="G16" s="11">
        <v>109187</v>
      </c>
      <c r="H16" s="11"/>
      <c r="I16" s="11">
        <v>79711</v>
      </c>
      <c r="K16" s="11">
        <v>249086</v>
      </c>
      <c r="L16" s="11"/>
      <c r="M16" s="11">
        <v>186875</v>
      </c>
    </row>
    <row r="17" spans="1:13" ht="21.75" customHeight="1">
      <c r="A17" s="8" t="s">
        <v>151</v>
      </c>
      <c r="D17" s="10"/>
      <c r="E17" s="19"/>
      <c r="F17" s="10"/>
      <c r="G17" s="11">
        <v>2330</v>
      </c>
      <c r="H17" s="11"/>
      <c r="I17" s="11">
        <v>3069</v>
      </c>
      <c r="K17" s="11">
        <v>5360</v>
      </c>
      <c r="L17" s="11"/>
      <c r="M17" s="11">
        <v>8172</v>
      </c>
    </row>
    <row r="18" spans="1:13" ht="21.75" customHeight="1">
      <c r="A18" s="8" t="s">
        <v>31</v>
      </c>
      <c r="D18" s="10"/>
      <c r="E18" s="10"/>
      <c r="F18" s="10"/>
      <c r="G18" s="32">
        <v>31394</v>
      </c>
      <c r="H18" s="11"/>
      <c r="I18" s="32">
        <v>39618</v>
      </c>
      <c r="K18" s="32">
        <v>64139</v>
      </c>
      <c r="L18" s="11"/>
      <c r="M18" s="32">
        <v>83535</v>
      </c>
    </row>
    <row r="19" spans="1:13" ht="21.75" customHeight="1">
      <c r="A19" s="8" t="s">
        <v>162</v>
      </c>
      <c r="D19" s="10"/>
      <c r="E19" s="10"/>
      <c r="F19" s="10"/>
      <c r="G19" s="33">
        <v>511</v>
      </c>
      <c r="H19" s="11"/>
      <c r="I19" s="33">
        <v>0</v>
      </c>
      <c r="K19" s="33">
        <v>0</v>
      </c>
      <c r="L19" s="11"/>
      <c r="M19" s="33">
        <v>8673</v>
      </c>
    </row>
    <row r="20" spans="1:13" ht="21.75" customHeight="1">
      <c r="A20" s="7" t="s">
        <v>32</v>
      </c>
      <c r="D20" s="10"/>
      <c r="E20" s="10"/>
      <c r="F20" s="10"/>
      <c r="G20" s="13">
        <f>SUM(G16:G19)</f>
        <v>143422</v>
      </c>
      <c r="H20" s="11"/>
      <c r="I20" s="13">
        <f>SUM(I16:I19)</f>
        <v>122398</v>
      </c>
      <c r="K20" s="13">
        <f>SUM(K16:K19)</f>
        <v>318585</v>
      </c>
      <c r="L20" s="11"/>
      <c r="M20" s="13">
        <f>SUM(M16:M19)</f>
        <v>287255</v>
      </c>
    </row>
    <row r="21" spans="1:13" ht="21.75" customHeight="1">
      <c r="A21" s="7" t="s">
        <v>136</v>
      </c>
      <c r="D21" s="10"/>
      <c r="E21" s="10"/>
      <c r="F21" s="10"/>
      <c r="G21" s="12">
        <f>SUM(G14-G20)</f>
        <v>7647</v>
      </c>
      <c r="H21" s="11"/>
      <c r="I21" s="12">
        <f>SUM(I14-I20)</f>
        <v>1545</v>
      </c>
      <c r="K21" s="12">
        <f>SUM(K14-K20)</f>
        <v>19109</v>
      </c>
      <c r="L21" s="11"/>
      <c r="M21" s="12">
        <f>SUM(M14-M20)</f>
        <v>-26595</v>
      </c>
    </row>
    <row r="22" spans="1:13" ht="21.75" customHeight="1">
      <c r="A22" s="8" t="s">
        <v>137</v>
      </c>
      <c r="D22" s="10"/>
      <c r="E22" s="10"/>
      <c r="F22" s="10"/>
      <c r="G22" s="13">
        <v>-294</v>
      </c>
      <c r="H22" s="11"/>
      <c r="I22" s="13">
        <v>-380</v>
      </c>
      <c r="K22" s="13">
        <v>-608</v>
      </c>
      <c r="L22" s="11"/>
      <c r="M22" s="13">
        <v>-770</v>
      </c>
    </row>
    <row r="23" spans="1:13" ht="21.75" customHeight="1">
      <c r="A23" s="7" t="s">
        <v>126</v>
      </c>
      <c r="D23" s="10"/>
      <c r="E23" s="10"/>
      <c r="F23" s="10"/>
      <c r="G23" s="11">
        <f>SUM(G21:G22)</f>
        <v>7353</v>
      </c>
      <c r="H23" s="11"/>
      <c r="I23" s="11">
        <f>SUM(I21:I22)</f>
        <v>1165</v>
      </c>
      <c r="K23" s="11">
        <f>SUM(K21:K22)</f>
        <v>18501</v>
      </c>
      <c r="L23" s="11"/>
      <c r="M23" s="11">
        <f>SUM(M21:M22)</f>
        <v>-27365</v>
      </c>
    </row>
    <row r="24" spans="1:13" ht="21.75" customHeight="1">
      <c r="A24" s="8" t="s">
        <v>105</v>
      </c>
      <c r="D24" s="10"/>
      <c r="E24" s="19">
        <v>11</v>
      </c>
      <c r="F24" s="10"/>
      <c r="G24" s="32">
        <v>-19</v>
      </c>
      <c r="H24" s="11"/>
      <c r="I24" s="32">
        <v>-2230</v>
      </c>
      <c r="K24" s="32">
        <v>-1783</v>
      </c>
      <c r="L24" s="11"/>
      <c r="M24" s="32">
        <v>-715</v>
      </c>
    </row>
    <row r="25" spans="1:13" ht="21.75" customHeight="1" thickBot="1">
      <c r="A25" s="7" t="s">
        <v>127</v>
      </c>
      <c r="D25" s="10"/>
      <c r="E25" s="10"/>
      <c r="F25" s="10"/>
      <c r="G25" s="34">
        <f>SUM(G23:G24)</f>
        <v>7334</v>
      </c>
      <c r="H25" s="11"/>
      <c r="I25" s="34">
        <f>SUM(I23:I24)</f>
        <v>-1065</v>
      </c>
      <c r="K25" s="34">
        <f>SUM(K23:K24)</f>
        <v>16718</v>
      </c>
      <c r="L25" s="11"/>
      <c r="M25" s="34">
        <f>SUM(M23:M24)</f>
        <v>-28080</v>
      </c>
    </row>
    <row r="26" spans="1:13" ht="21.75" customHeight="1" thickTop="1">
      <c r="A26" s="7"/>
      <c r="D26" s="10"/>
      <c r="E26" s="10"/>
      <c r="F26" s="10"/>
      <c r="G26" s="12"/>
      <c r="H26" s="11"/>
      <c r="I26" s="12"/>
      <c r="K26" s="12"/>
      <c r="L26" s="11"/>
      <c r="M26" s="12"/>
    </row>
    <row r="27" spans="1:13" ht="21.75" customHeight="1">
      <c r="A27" s="7" t="s">
        <v>94</v>
      </c>
      <c r="D27" s="10"/>
      <c r="E27" s="10"/>
      <c r="F27" s="10"/>
      <c r="G27" s="12"/>
      <c r="H27" s="11"/>
      <c r="I27" s="12"/>
      <c r="K27" s="12"/>
      <c r="L27" s="11"/>
      <c r="M27" s="12"/>
    </row>
    <row r="28" spans="1:13" ht="21.75" customHeight="1">
      <c r="A28" s="9" t="s">
        <v>138</v>
      </c>
      <c r="D28" s="10"/>
      <c r="E28" s="10"/>
      <c r="F28" s="10"/>
      <c r="G28" s="12"/>
      <c r="H28" s="11"/>
      <c r="I28" s="12"/>
      <c r="K28" s="12"/>
      <c r="L28" s="11"/>
      <c r="M28" s="12"/>
    </row>
    <row r="29" spans="1:13" ht="21.75" customHeight="1">
      <c r="A29" s="8" t="s">
        <v>139</v>
      </c>
      <c r="D29" s="10"/>
      <c r="E29" s="10"/>
      <c r="F29" s="10"/>
      <c r="G29" s="12"/>
      <c r="H29" s="11"/>
      <c r="I29" s="12"/>
      <c r="K29" s="12"/>
      <c r="L29" s="11"/>
      <c r="M29" s="12"/>
    </row>
    <row r="30" spans="1:13" ht="21.75" customHeight="1">
      <c r="A30" s="8" t="s">
        <v>140</v>
      </c>
      <c r="D30" s="10"/>
      <c r="E30" s="10"/>
      <c r="F30" s="10"/>
      <c r="G30" s="11">
        <v>0</v>
      </c>
      <c r="H30" s="11"/>
      <c r="I30" s="11">
        <v>444</v>
      </c>
      <c r="K30" s="11">
        <v>0</v>
      </c>
      <c r="L30" s="11"/>
      <c r="M30" s="11">
        <v>864</v>
      </c>
    </row>
    <row r="31" spans="1:13" ht="21.75" customHeight="1">
      <c r="A31" s="8" t="s">
        <v>141</v>
      </c>
      <c r="D31" s="10"/>
      <c r="E31" s="10"/>
      <c r="F31" s="10"/>
      <c r="G31" s="11"/>
      <c r="H31" s="11"/>
      <c r="I31" s="11"/>
      <c r="K31" s="11"/>
      <c r="L31" s="11"/>
      <c r="M31" s="11"/>
    </row>
    <row r="32" spans="1:13" ht="21.75" customHeight="1">
      <c r="A32" s="8" t="s">
        <v>142</v>
      </c>
      <c r="D32" s="10"/>
      <c r="E32" s="10"/>
      <c r="F32" s="10"/>
      <c r="G32" s="13">
        <v>-4498</v>
      </c>
      <c r="H32" s="11"/>
      <c r="I32" s="13">
        <v>1541</v>
      </c>
      <c r="K32" s="13">
        <v>-6421</v>
      </c>
      <c r="L32" s="11"/>
      <c r="M32" s="13">
        <v>-47157</v>
      </c>
    </row>
    <row r="33" spans="1:13" ht="21.75" customHeight="1">
      <c r="A33" s="7" t="s">
        <v>92</v>
      </c>
      <c r="D33" s="10"/>
      <c r="E33" s="10"/>
      <c r="F33" s="10"/>
      <c r="G33" s="12">
        <f>SUM(G28:G32)</f>
        <v>-4498</v>
      </c>
      <c r="H33" s="11"/>
      <c r="I33" s="12">
        <f>SUM(I28:I32)</f>
        <v>1985</v>
      </c>
      <c r="K33" s="12">
        <f>SUM(K28:K32)</f>
        <v>-6421</v>
      </c>
      <c r="L33" s="11"/>
      <c r="M33" s="12">
        <f>SUM(M28:M32)</f>
        <v>-46293</v>
      </c>
    </row>
    <row r="34" spans="1:13" ht="21.75" customHeight="1" thickBot="1">
      <c r="A34" s="7" t="s">
        <v>71</v>
      </c>
      <c r="D34" s="10"/>
      <c r="E34" s="10"/>
      <c r="F34" s="10"/>
      <c r="G34" s="34">
        <f>SUM(G25,G33)</f>
        <v>2836</v>
      </c>
      <c r="H34" s="11"/>
      <c r="I34" s="34">
        <f>SUM(I25,I33)</f>
        <v>920</v>
      </c>
      <c r="K34" s="34">
        <f>SUM(K25,K33)</f>
        <v>10297</v>
      </c>
      <c r="L34" s="11"/>
      <c r="M34" s="34">
        <f>SUM(M25,M33)</f>
        <v>-74373</v>
      </c>
    </row>
    <row r="35" spans="1:13" ht="21.75" customHeight="1" thickTop="1">
      <c r="A35" s="7"/>
      <c r="D35" s="10"/>
      <c r="E35" s="10"/>
      <c r="F35" s="10"/>
      <c r="G35" s="12"/>
      <c r="H35" s="11"/>
      <c r="I35" s="12"/>
      <c r="K35" s="12"/>
      <c r="L35" s="11"/>
      <c r="M35" s="12"/>
    </row>
    <row r="36" spans="1:13" ht="21.75" customHeight="1">
      <c r="A36" s="7"/>
      <c r="D36" s="10"/>
      <c r="E36" s="10"/>
      <c r="F36" s="10"/>
      <c r="G36" s="12"/>
      <c r="H36" s="11"/>
      <c r="I36" s="12"/>
      <c r="K36" s="12"/>
      <c r="L36" s="11"/>
      <c r="M36" s="35" t="s">
        <v>79</v>
      </c>
    </row>
    <row r="37" spans="1:13" ht="21.75" customHeight="1">
      <c r="A37" s="7" t="s">
        <v>59</v>
      </c>
      <c r="D37" s="10"/>
      <c r="E37" s="19"/>
      <c r="F37" s="10"/>
      <c r="G37" s="12"/>
      <c r="H37" s="11"/>
      <c r="I37" s="12"/>
      <c r="K37" s="12"/>
      <c r="L37" s="11"/>
      <c r="M37" s="12"/>
    </row>
    <row r="38" spans="1:13" ht="21.75" customHeight="1">
      <c r="A38" s="7" t="s">
        <v>128</v>
      </c>
      <c r="D38" s="10"/>
      <c r="F38" s="10"/>
      <c r="G38" s="36"/>
      <c r="I38" s="36"/>
      <c r="K38" s="36"/>
      <c r="M38" s="36"/>
    </row>
    <row r="39" spans="1:13" ht="21.75" customHeight="1" thickBot="1">
      <c r="A39" s="8" t="s">
        <v>129</v>
      </c>
      <c r="D39" s="10"/>
      <c r="E39" s="19"/>
      <c r="G39" s="37">
        <f>G25/96000</f>
        <v>7.6395833333333329E-2</v>
      </c>
      <c r="H39" s="21"/>
      <c r="I39" s="37">
        <f>I25/96000</f>
        <v>-1.1093749999999999E-2</v>
      </c>
      <c r="K39" s="37">
        <f>K25/96000</f>
        <v>0.17414583333333333</v>
      </c>
      <c r="L39" s="21"/>
      <c r="M39" s="37">
        <f>M25/96000</f>
        <v>-0.29249999999999998</v>
      </c>
    </row>
    <row r="40" spans="1:13" ht="21.75" customHeight="1" thickTop="1">
      <c r="D40" s="10"/>
      <c r="G40" s="36"/>
      <c r="I40" s="36"/>
    </row>
    <row r="41" spans="1:13" ht="21.75" customHeight="1">
      <c r="A41" s="8" t="s">
        <v>9</v>
      </c>
      <c r="D41" s="10"/>
      <c r="G41" s="36"/>
      <c r="I41" s="36"/>
    </row>
  </sheetData>
  <mergeCells count="4">
    <mergeCell ref="G7:I7"/>
    <mergeCell ref="K7:M7"/>
    <mergeCell ref="G6:I6"/>
    <mergeCell ref="K6:M6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showGridLines="0" topLeftCell="A13" zoomScale="40" zoomScaleNormal="40" zoomScaleSheetLayoutView="70" workbookViewId="0">
      <selection activeCell="E12" sqref="E12"/>
    </sheetView>
  </sheetViews>
  <sheetFormatPr defaultColWidth="10.85546875" defaultRowHeight="21.75" customHeight="1"/>
  <cols>
    <col min="1" max="2" width="10.85546875" style="8" customWidth="1"/>
    <col min="3" max="3" width="6.7109375" style="8" customWidth="1"/>
    <col min="4" max="4" width="4.5703125" style="8" customWidth="1"/>
    <col min="5" max="5" width="19.85546875" style="8" customWidth="1"/>
    <col min="6" max="6" width="1.7109375" style="8" customWidth="1"/>
    <col min="7" max="7" width="19.85546875" style="8" customWidth="1"/>
    <col min="8" max="8" width="1.7109375" style="8" customWidth="1"/>
    <col min="9" max="9" width="19.85546875" style="8" customWidth="1"/>
    <col min="10" max="10" width="1.7109375" style="8" customWidth="1"/>
    <col min="11" max="11" width="19.85546875" style="8" customWidth="1"/>
    <col min="12" max="12" width="1.7109375" style="8" customWidth="1"/>
    <col min="13" max="13" width="19.85546875" style="8" customWidth="1"/>
    <col min="14" max="14" width="1.7109375" style="8" customWidth="1"/>
    <col min="15" max="15" width="19.85546875" style="8" customWidth="1"/>
    <col min="16" max="16" width="1.85546875" style="8" customWidth="1"/>
    <col min="17" max="17" width="19.85546875" style="8" customWidth="1"/>
    <col min="18" max="18" width="1.7109375" style="8" customWidth="1"/>
    <col min="19" max="19" width="19.85546875" style="8" customWidth="1"/>
    <col min="20" max="20" width="1.7109375" style="8" customWidth="1"/>
    <col min="21" max="21" width="19.85546875" style="8" customWidth="1"/>
    <col min="22" max="22" width="1.7109375" style="8" customWidth="1"/>
    <col min="23" max="23" width="19.85546875" style="8" customWidth="1"/>
    <col min="24" max="16384" width="10.85546875" style="8"/>
  </cols>
  <sheetData>
    <row r="1" spans="1:23" ht="21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27" t="s">
        <v>89</v>
      </c>
    </row>
    <row r="2" spans="1:23" ht="21.75" customHeight="1">
      <c r="A2" s="7" t="s">
        <v>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3" ht="21.75" customHeight="1">
      <c r="A3" s="7" t="s">
        <v>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3" ht="21.75" customHeight="1">
      <c r="A4" s="7" t="s">
        <v>173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 ht="21.75" customHeight="1">
      <c r="A5" s="28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 t="s">
        <v>60</v>
      </c>
    </row>
    <row r="6" spans="1:23" ht="21.7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47" t="s">
        <v>51</v>
      </c>
      <c r="P6" s="47"/>
      <c r="Q6" s="47"/>
      <c r="R6" s="47"/>
      <c r="S6" s="47"/>
      <c r="T6" s="47"/>
      <c r="U6" s="47"/>
      <c r="V6" s="43"/>
      <c r="W6" s="43"/>
    </row>
    <row r="7" spans="1:23" ht="21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49" t="s">
        <v>88</v>
      </c>
      <c r="P7" s="49"/>
      <c r="Q7" s="49"/>
      <c r="R7" s="49"/>
      <c r="S7" s="49"/>
      <c r="T7" s="10"/>
      <c r="U7" s="16"/>
      <c r="V7" s="43"/>
      <c r="W7" s="43"/>
    </row>
    <row r="8" spans="1:23" ht="21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43"/>
      <c r="P8" s="43"/>
      <c r="Q8" s="43" t="s">
        <v>108</v>
      </c>
      <c r="R8" s="43"/>
      <c r="S8" s="43"/>
      <c r="T8" s="43"/>
      <c r="U8" s="22"/>
      <c r="V8" s="43"/>
      <c r="W8" s="43"/>
    </row>
    <row r="9" spans="1:23" ht="21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43"/>
      <c r="P9" s="43"/>
      <c r="Q9" s="10" t="s">
        <v>109</v>
      </c>
      <c r="R9" s="43"/>
      <c r="S9" s="43"/>
      <c r="T9" s="43"/>
      <c r="U9" s="22"/>
      <c r="V9" s="43"/>
      <c r="W9" s="43"/>
    </row>
    <row r="10" spans="1:23" ht="21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43"/>
      <c r="P10" s="43"/>
      <c r="Q10" s="10" t="s">
        <v>110</v>
      </c>
      <c r="R10" s="43"/>
      <c r="S10" s="43"/>
      <c r="T10" s="43"/>
      <c r="U10" s="22"/>
      <c r="V10" s="43"/>
      <c r="W10" s="43"/>
    </row>
    <row r="11" spans="1:23" ht="21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43" t="s">
        <v>143</v>
      </c>
      <c r="P11" s="43"/>
      <c r="Q11" s="10" t="s">
        <v>111</v>
      </c>
      <c r="R11" s="43"/>
      <c r="S11" s="43"/>
      <c r="T11" s="43"/>
      <c r="U11" s="22"/>
      <c r="V11" s="43"/>
      <c r="W11" s="43"/>
    </row>
    <row r="12" spans="1:23" ht="21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0" t="s">
        <v>144</v>
      </c>
      <c r="P12" s="43"/>
      <c r="Q12" s="10" t="s">
        <v>112</v>
      </c>
      <c r="R12" s="43"/>
      <c r="S12" s="43"/>
      <c r="T12" s="43"/>
      <c r="U12" s="22"/>
      <c r="V12" s="43"/>
      <c r="W12" s="43"/>
    </row>
    <row r="13" spans="1:23" ht="21.75" customHeight="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0" t="s">
        <v>145</v>
      </c>
      <c r="P13" s="10"/>
      <c r="Q13" s="10" t="s">
        <v>144</v>
      </c>
      <c r="R13" s="43"/>
      <c r="S13" s="22" t="s">
        <v>90</v>
      </c>
      <c r="T13" s="43"/>
      <c r="U13" s="10" t="s">
        <v>47</v>
      </c>
      <c r="V13" s="43"/>
      <c r="W13" s="43"/>
    </row>
    <row r="14" spans="1:23" ht="21.75" customHeight="1">
      <c r="A14" s="22"/>
      <c r="B14" s="22"/>
      <c r="C14" s="22"/>
      <c r="D14" s="22"/>
      <c r="E14" s="43" t="s">
        <v>18</v>
      </c>
      <c r="F14" s="22"/>
      <c r="G14" s="43" t="s">
        <v>98</v>
      </c>
      <c r="H14" s="22"/>
      <c r="I14" s="47" t="s">
        <v>21</v>
      </c>
      <c r="J14" s="47"/>
      <c r="K14" s="47"/>
      <c r="L14" s="47"/>
      <c r="M14" s="47"/>
      <c r="N14" s="22"/>
      <c r="O14" s="10" t="s">
        <v>146</v>
      </c>
      <c r="P14" s="10"/>
      <c r="Q14" s="10" t="s">
        <v>145</v>
      </c>
      <c r="R14" s="22"/>
      <c r="S14" s="43" t="s">
        <v>102</v>
      </c>
      <c r="T14" s="22"/>
      <c r="U14" s="43" t="s">
        <v>103</v>
      </c>
      <c r="V14" s="22"/>
      <c r="W14" s="23"/>
    </row>
    <row r="15" spans="1:23" ht="21.75" customHeight="1">
      <c r="C15" s="10"/>
      <c r="D15" s="10"/>
      <c r="E15" s="10" t="s">
        <v>96</v>
      </c>
      <c r="F15" s="10"/>
      <c r="G15" s="10" t="s">
        <v>97</v>
      </c>
      <c r="H15" s="10"/>
      <c r="I15" s="10" t="s">
        <v>100</v>
      </c>
      <c r="N15" s="38"/>
      <c r="O15" s="43" t="s">
        <v>147</v>
      </c>
      <c r="P15" s="10"/>
      <c r="Q15" s="10" t="s">
        <v>149</v>
      </c>
      <c r="R15" s="38"/>
      <c r="S15" s="22" t="s">
        <v>101</v>
      </c>
      <c r="T15" s="38"/>
      <c r="U15" s="10" t="s">
        <v>107</v>
      </c>
      <c r="V15" s="38"/>
      <c r="W15" s="38"/>
    </row>
    <row r="16" spans="1:23" ht="21.75" customHeight="1">
      <c r="D16" s="43"/>
      <c r="E16" s="42" t="s">
        <v>95</v>
      </c>
      <c r="G16" s="42" t="s">
        <v>80</v>
      </c>
      <c r="H16" s="43"/>
      <c r="I16" s="42" t="s">
        <v>99</v>
      </c>
      <c r="J16" s="43"/>
      <c r="K16" s="42" t="s">
        <v>72</v>
      </c>
      <c r="M16" s="42" t="s">
        <v>46</v>
      </c>
      <c r="O16" s="42" t="s">
        <v>148</v>
      </c>
      <c r="P16" s="43"/>
      <c r="Q16" s="42" t="s">
        <v>88</v>
      </c>
      <c r="S16" s="42" t="s">
        <v>91</v>
      </c>
      <c r="U16" s="42" t="s">
        <v>106</v>
      </c>
      <c r="W16" s="42" t="s">
        <v>47</v>
      </c>
    </row>
    <row r="17" spans="1:23" ht="21.75" customHeight="1">
      <c r="A17" s="7" t="s">
        <v>130</v>
      </c>
      <c r="D17" s="43"/>
      <c r="E17" s="11">
        <v>96000</v>
      </c>
      <c r="F17" s="11"/>
      <c r="G17" s="11">
        <v>325200</v>
      </c>
      <c r="H17" s="11"/>
      <c r="I17" s="11">
        <v>9600</v>
      </c>
      <c r="J17" s="32"/>
      <c r="K17" s="11">
        <v>2500</v>
      </c>
      <c r="L17" s="11"/>
      <c r="M17" s="11">
        <v>773192</v>
      </c>
      <c r="N17" s="11"/>
      <c r="O17" s="11">
        <v>233994</v>
      </c>
      <c r="P17" s="39"/>
      <c r="Q17" s="11">
        <v>6761</v>
      </c>
      <c r="R17" s="11"/>
      <c r="S17" s="11">
        <v>33713</v>
      </c>
      <c r="T17" s="11"/>
      <c r="U17" s="11">
        <f>SUM(O17:S17)</f>
        <v>274468</v>
      </c>
      <c r="V17" s="11"/>
      <c r="W17" s="11">
        <f>SUM(E17:M17,U17)</f>
        <v>1480960</v>
      </c>
    </row>
    <row r="18" spans="1:23" ht="21.75" customHeight="1">
      <c r="A18" s="8" t="s">
        <v>93</v>
      </c>
      <c r="D18" s="43"/>
      <c r="E18" s="11">
        <v>0</v>
      </c>
      <c r="F18" s="11"/>
      <c r="G18" s="11">
        <v>0</v>
      </c>
      <c r="H18" s="11"/>
      <c r="I18" s="32">
        <v>0</v>
      </c>
      <c r="J18" s="32"/>
      <c r="K18" s="32">
        <v>0</v>
      </c>
      <c r="L18" s="11"/>
      <c r="M18" s="32">
        <f>SUM(PL!M25)</f>
        <v>-28080</v>
      </c>
      <c r="N18" s="11"/>
      <c r="O18" s="39">
        <v>0</v>
      </c>
      <c r="P18" s="39"/>
      <c r="Q18" s="11">
        <v>0</v>
      </c>
      <c r="R18" s="11"/>
      <c r="S18" s="11">
        <v>0</v>
      </c>
      <c r="T18" s="11"/>
      <c r="U18" s="11">
        <f>SUM(O18:S18)</f>
        <v>0</v>
      </c>
      <c r="V18" s="11"/>
      <c r="W18" s="11">
        <f>SUM(E18:M18,U18)</f>
        <v>-28080</v>
      </c>
    </row>
    <row r="19" spans="1:23" ht="21.75" customHeight="1">
      <c r="A19" s="8" t="s">
        <v>92</v>
      </c>
      <c r="D19" s="43"/>
      <c r="E19" s="13">
        <v>0</v>
      </c>
      <c r="F19" s="11"/>
      <c r="G19" s="13">
        <v>0</v>
      </c>
      <c r="H19" s="11"/>
      <c r="I19" s="33">
        <v>0</v>
      </c>
      <c r="J19" s="32"/>
      <c r="K19" s="33">
        <v>0</v>
      </c>
      <c r="L19" s="11"/>
      <c r="M19" s="33">
        <v>0</v>
      </c>
      <c r="N19" s="11"/>
      <c r="O19" s="40">
        <f>SUM(PL!M33)</f>
        <v>-46293</v>
      </c>
      <c r="P19" s="39"/>
      <c r="Q19" s="13">
        <v>0</v>
      </c>
      <c r="R19" s="11"/>
      <c r="S19" s="13">
        <v>0</v>
      </c>
      <c r="T19" s="11"/>
      <c r="U19" s="13">
        <f>SUM(O19:S19)</f>
        <v>-46293</v>
      </c>
      <c r="V19" s="11"/>
      <c r="W19" s="13">
        <f>SUM(E19:M19,U19)</f>
        <v>-46293</v>
      </c>
    </row>
    <row r="20" spans="1:23" ht="21.75" customHeight="1">
      <c r="A20" s="8" t="s">
        <v>71</v>
      </c>
      <c r="D20" s="10"/>
      <c r="E20" s="39">
        <f>SUM(E18:E19)</f>
        <v>0</v>
      </c>
      <c r="F20" s="12"/>
      <c r="G20" s="39">
        <f>SUM(G18:G19)</f>
        <v>0</v>
      </c>
      <c r="H20" s="12"/>
      <c r="I20" s="39">
        <f>SUM(I18:I19)</f>
        <v>0</v>
      </c>
      <c r="J20" s="39"/>
      <c r="K20" s="39">
        <f>SUM(K18:K19)</f>
        <v>0</v>
      </c>
      <c r="L20" s="12"/>
      <c r="M20" s="39">
        <f>SUM(M18:M19)</f>
        <v>-28080</v>
      </c>
      <c r="N20" s="12"/>
      <c r="O20" s="39">
        <f>SUM(O18:O19)</f>
        <v>-46293</v>
      </c>
      <c r="P20" s="39"/>
      <c r="Q20" s="39">
        <f>SUM(Q18:Q19)</f>
        <v>0</v>
      </c>
      <c r="R20" s="12"/>
      <c r="S20" s="39">
        <f>SUM(S18:S19)</f>
        <v>0</v>
      </c>
      <c r="T20" s="12"/>
      <c r="U20" s="39">
        <f>SUM(U18:U19)</f>
        <v>-46293</v>
      </c>
      <c r="V20" s="12"/>
      <c r="W20" s="39">
        <f>SUM(W18:W19)</f>
        <v>-74373</v>
      </c>
    </row>
    <row r="21" spans="1:23" ht="21.75" customHeight="1">
      <c r="A21" s="8" t="s">
        <v>187</v>
      </c>
      <c r="D21" s="43"/>
      <c r="E21" s="13">
        <v>0</v>
      </c>
      <c r="F21" s="11"/>
      <c r="G21" s="13">
        <v>0</v>
      </c>
      <c r="H21" s="11"/>
      <c r="I21" s="33">
        <v>0</v>
      </c>
      <c r="J21" s="32"/>
      <c r="K21" s="33">
        <v>0</v>
      </c>
      <c r="L21" s="11"/>
      <c r="M21" s="33">
        <v>-19200</v>
      </c>
      <c r="N21" s="11"/>
      <c r="O21" s="40">
        <v>0</v>
      </c>
      <c r="P21" s="39"/>
      <c r="Q21" s="13">
        <v>0</v>
      </c>
      <c r="R21" s="11"/>
      <c r="S21" s="13">
        <v>0</v>
      </c>
      <c r="T21" s="11"/>
      <c r="U21" s="13">
        <f>SUM(O21:S21)</f>
        <v>0</v>
      </c>
      <c r="V21" s="11"/>
      <c r="W21" s="13">
        <f>SUM(E21:M21,U21)</f>
        <v>-19200</v>
      </c>
    </row>
    <row r="22" spans="1:23" s="36" customFormat="1" ht="21.75" customHeight="1" thickBot="1">
      <c r="A22" s="7" t="s">
        <v>131</v>
      </c>
      <c r="D22" s="43"/>
      <c r="E22" s="14">
        <f>SUM(E17,E20:E21)</f>
        <v>96000</v>
      </c>
      <c r="F22" s="12"/>
      <c r="G22" s="14">
        <f>SUM(G17,G20:G21)</f>
        <v>325200</v>
      </c>
      <c r="H22" s="12"/>
      <c r="I22" s="14">
        <f>SUM(I17,I20:I21)</f>
        <v>9600</v>
      </c>
      <c r="J22" s="12"/>
      <c r="K22" s="14">
        <f>SUM(K17,K20:K21)</f>
        <v>2500</v>
      </c>
      <c r="L22" s="12"/>
      <c r="M22" s="14">
        <f>SUM(M17,M20:M21)</f>
        <v>725912</v>
      </c>
      <c r="N22" s="12"/>
      <c r="O22" s="14">
        <f>SUM(O17,O20:O21)</f>
        <v>187701</v>
      </c>
      <c r="P22" s="12"/>
      <c r="Q22" s="14">
        <f>SUM(Q17,Q20:Q21)</f>
        <v>6761</v>
      </c>
      <c r="R22" s="12"/>
      <c r="S22" s="14">
        <f>SUM(S17,S20:S21)</f>
        <v>33713</v>
      </c>
      <c r="T22" s="12"/>
      <c r="U22" s="14">
        <f>SUM(U17,U20:U21)</f>
        <v>228175</v>
      </c>
      <c r="V22" s="12"/>
      <c r="W22" s="14">
        <f>SUM(W17,W20:W21)</f>
        <v>1387387</v>
      </c>
    </row>
    <row r="23" spans="1:23" s="36" customFormat="1" ht="21.75" customHeight="1" thickTop="1">
      <c r="A23" s="7"/>
      <c r="D23" s="4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s="36" customFormat="1" ht="21.75" customHeight="1">
      <c r="A24" s="7" t="s">
        <v>174</v>
      </c>
      <c r="D24" s="43"/>
      <c r="E24" s="11">
        <v>96000</v>
      </c>
      <c r="F24" s="11"/>
      <c r="G24" s="11">
        <v>325200</v>
      </c>
      <c r="H24" s="11"/>
      <c r="I24" s="11">
        <v>9600</v>
      </c>
      <c r="J24" s="32"/>
      <c r="K24" s="11">
        <v>2500</v>
      </c>
      <c r="L24" s="11"/>
      <c r="M24" s="11">
        <v>736481</v>
      </c>
      <c r="N24" s="11"/>
      <c r="O24" s="11">
        <v>201995</v>
      </c>
      <c r="P24" s="39"/>
      <c r="Q24" s="11">
        <v>6761</v>
      </c>
      <c r="R24" s="11"/>
      <c r="S24" s="11">
        <v>0</v>
      </c>
      <c r="T24" s="11"/>
      <c r="U24" s="11">
        <f>SUM(O24:S24)</f>
        <v>208756</v>
      </c>
      <c r="V24" s="11"/>
      <c r="W24" s="11">
        <f>SUM(E24:M24,U24)</f>
        <v>1378537</v>
      </c>
    </row>
    <row r="25" spans="1:23" ht="21.75" customHeight="1">
      <c r="A25" s="8" t="s">
        <v>119</v>
      </c>
      <c r="D25" s="43"/>
      <c r="E25" s="11">
        <v>0</v>
      </c>
      <c r="F25" s="11"/>
      <c r="G25" s="11">
        <v>0</v>
      </c>
      <c r="H25" s="11"/>
      <c r="I25" s="32">
        <v>0</v>
      </c>
      <c r="J25" s="32"/>
      <c r="K25" s="32">
        <v>0</v>
      </c>
      <c r="L25" s="11"/>
      <c r="M25" s="32">
        <f>SUM(PL!K25)</f>
        <v>16718</v>
      </c>
      <c r="N25" s="11"/>
      <c r="O25" s="39">
        <v>0</v>
      </c>
      <c r="P25" s="39"/>
      <c r="Q25" s="11">
        <v>0</v>
      </c>
      <c r="R25" s="11"/>
      <c r="S25" s="11">
        <v>0</v>
      </c>
      <c r="T25" s="11"/>
      <c r="U25" s="11">
        <f>SUM(O25:S25)</f>
        <v>0</v>
      </c>
      <c r="V25" s="11"/>
      <c r="W25" s="11">
        <f>SUM(E25:M25,U25)</f>
        <v>16718</v>
      </c>
    </row>
    <row r="26" spans="1:23" ht="21.75" customHeight="1">
      <c r="A26" s="8" t="s">
        <v>92</v>
      </c>
      <c r="D26" s="43"/>
      <c r="E26" s="13">
        <v>0</v>
      </c>
      <c r="F26" s="11"/>
      <c r="G26" s="13">
        <v>0</v>
      </c>
      <c r="H26" s="11"/>
      <c r="I26" s="33">
        <v>0</v>
      </c>
      <c r="J26" s="32"/>
      <c r="K26" s="33">
        <v>0</v>
      </c>
      <c r="L26" s="11"/>
      <c r="M26" s="33">
        <v>0</v>
      </c>
      <c r="N26" s="11"/>
      <c r="O26" s="40">
        <f>SUM(PL!K33)</f>
        <v>-6421</v>
      </c>
      <c r="P26" s="39"/>
      <c r="Q26" s="13">
        <v>0</v>
      </c>
      <c r="R26" s="11"/>
      <c r="S26" s="13">
        <v>0</v>
      </c>
      <c r="T26" s="11"/>
      <c r="U26" s="13">
        <f>SUM(O26:S26)</f>
        <v>-6421</v>
      </c>
      <c r="V26" s="11"/>
      <c r="W26" s="13">
        <f>SUM(E26:M26,U26)</f>
        <v>-6421</v>
      </c>
    </row>
    <row r="27" spans="1:23" ht="21.75" customHeight="1">
      <c r="A27" s="8" t="s">
        <v>71</v>
      </c>
      <c r="D27" s="10"/>
      <c r="E27" s="39">
        <f>SUM(E25:E26)</f>
        <v>0</v>
      </c>
      <c r="F27" s="12"/>
      <c r="G27" s="39">
        <f>SUM(G25:G26)</f>
        <v>0</v>
      </c>
      <c r="H27" s="12"/>
      <c r="I27" s="39">
        <f>SUM(I25:I26)</f>
        <v>0</v>
      </c>
      <c r="J27" s="39"/>
      <c r="K27" s="39">
        <f>SUM(K25:K26)</f>
        <v>0</v>
      </c>
      <c r="L27" s="12"/>
      <c r="M27" s="39">
        <f>SUM(M25:M26)</f>
        <v>16718</v>
      </c>
      <c r="N27" s="12"/>
      <c r="O27" s="39">
        <f>SUM(O25:O26)</f>
        <v>-6421</v>
      </c>
      <c r="P27" s="39"/>
      <c r="Q27" s="39">
        <f>SUM(Q25:Q26)</f>
        <v>0</v>
      </c>
      <c r="R27" s="12"/>
      <c r="S27" s="39">
        <f>SUM(S25:S26)</f>
        <v>0</v>
      </c>
      <c r="T27" s="12"/>
      <c r="U27" s="39">
        <f>SUM(U25:U26)</f>
        <v>-6421</v>
      </c>
      <c r="V27" s="12"/>
      <c r="W27" s="39">
        <f>SUM(W25:W26)</f>
        <v>10297</v>
      </c>
    </row>
    <row r="28" spans="1:23" ht="21.75" customHeight="1">
      <c r="A28" s="8" t="s">
        <v>183</v>
      </c>
      <c r="D28" s="10"/>
      <c r="E28" s="41"/>
      <c r="F28" s="11"/>
      <c r="G28" s="41"/>
      <c r="H28" s="11"/>
      <c r="I28" s="41"/>
      <c r="J28" s="41"/>
      <c r="K28" s="41"/>
      <c r="L28" s="11"/>
      <c r="M28" s="41"/>
      <c r="N28" s="12"/>
      <c r="O28" s="39"/>
      <c r="P28" s="39"/>
      <c r="Q28" s="39"/>
      <c r="R28" s="12"/>
      <c r="S28" s="39"/>
      <c r="T28" s="12"/>
      <c r="U28" s="39"/>
      <c r="V28" s="12"/>
      <c r="W28" s="39"/>
    </row>
    <row r="29" spans="1:23" ht="21.75" customHeight="1">
      <c r="A29" s="8" t="s">
        <v>184</v>
      </c>
      <c r="D29" s="10"/>
      <c r="E29" s="41"/>
      <c r="F29" s="11"/>
      <c r="G29" s="41"/>
      <c r="H29" s="11"/>
      <c r="I29" s="41"/>
      <c r="J29" s="41"/>
      <c r="K29" s="41"/>
      <c r="L29" s="11"/>
      <c r="M29" s="41"/>
      <c r="N29" s="12"/>
      <c r="O29" s="39"/>
      <c r="P29" s="39"/>
      <c r="Q29" s="39"/>
      <c r="R29" s="12"/>
      <c r="S29" s="39"/>
      <c r="T29" s="12"/>
      <c r="U29" s="39"/>
      <c r="V29" s="12"/>
      <c r="W29" s="39"/>
    </row>
    <row r="30" spans="1:23" ht="21.75" customHeight="1">
      <c r="A30" s="8" t="s">
        <v>185</v>
      </c>
      <c r="D30" s="10"/>
      <c r="E30" s="41">
        <v>0</v>
      </c>
      <c r="F30" s="11"/>
      <c r="G30" s="41">
        <v>0</v>
      </c>
      <c r="H30" s="11"/>
      <c r="I30" s="41">
        <v>0</v>
      </c>
      <c r="J30" s="41"/>
      <c r="K30" s="41">
        <v>0</v>
      </c>
      <c r="L30" s="11"/>
      <c r="M30" s="41">
        <v>404</v>
      </c>
      <c r="N30" s="12"/>
      <c r="O30" s="39">
        <f>-M30</f>
        <v>-404</v>
      </c>
      <c r="P30" s="39"/>
      <c r="Q30" s="41">
        <v>0</v>
      </c>
      <c r="R30" s="11"/>
      <c r="S30" s="41">
        <v>0</v>
      </c>
      <c r="T30" s="12"/>
      <c r="U30" s="11">
        <f>SUM(O30:S30)</f>
        <v>-404</v>
      </c>
      <c r="V30" s="11"/>
      <c r="W30" s="11">
        <f>SUM(E30:M30,U30)</f>
        <v>0</v>
      </c>
    </row>
    <row r="31" spans="1:23" ht="21.75" customHeight="1">
      <c r="A31" s="8" t="s">
        <v>187</v>
      </c>
      <c r="D31" s="43"/>
      <c r="E31" s="13">
        <v>0</v>
      </c>
      <c r="F31" s="11"/>
      <c r="G31" s="13">
        <v>0</v>
      </c>
      <c r="H31" s="11"/>
      <c r="I31" s="33">
        <v>0</v>
      </c>
      <c r="J31" s="32"/>
      <c r="K31" s="33">
        <v>0</v>
      </c>
      <c r="L31" s="11"/>
      <c r="M31" s="33">
        <v>-9600</v>
      </c>
      <c r="N31" s="11"/>
      <c r="O31" s="40">
        <v>0</v>
      </c>
      <c r="P31" s="39"/>
      <c r="Q31" s="13">
        <v>0</v>
      </c>
      <c r="R31" s="11"/>
      <c r="S31" s="13">
        <v>0</v>
      </c>
      <c r="T31" s="11"/>
      <c r="U31" s="13">
        <f>SUM(O31:S31)</f>
        <v>0</v>
      </c>
      <c r="V31" s="11"/>
      <c r="W31" s="13">
        <f>SUM(E31:M31,U31)</f>
        <v>-9600</v>
      </c>
    </row>
    <row r="32" spans="1:23" ht="21.75" customHeight="1" thickBot="1">
      <c r="A32" s="7" t="s">
        <v>175</v>
      </c>
      <c r="D32" s="10"/>
      <c r="E32" s="14">
        <f>SUM(E24,E27:E31)</f>
        <v>96000</v>
      </c>
      <c r="F32" s="12"/>
      <c r="G32" s="14">
        <f>SUM(G24,G27:G31)</f>
        <v>325200</v>
      </c>
      <c r="H32" s="12"/>
      <c r="I32" s="14">
        <f>SUM(I24,I27:I31)</f>
        <v>9600</v>
      </c>
      <c r="J32" s="12"/>
      <c r="K32" s="14">
        <f>SUM(K24,K27:K31)</f>
        <v>2500</v>
      </c>
      <c r="L32" s="12"/>
      <c r="M32" s="14">
        <f>SUM(M24,M27:M31)</f>
        <v>744003</v>
      </c>
      <c r="N32" s="12"/>
      <c r="O32" s="14">
        <f>SUM(O24,O27:O31)</f>
        <v>195170</v>
      </c>
      <c r="P32" s="12"/>
      <c r="Q32" s="14">
        <f>SUM(Q24,Q27:Q31)</f>
        <v>6761</v>
      </c>
      <c r="R32" s="12"/>
      <c r="S32" s="14">
        <f>SUM(S24,S27:S31)</f>
        <v>0</v>
      </c>
      <c r="T32" s="12"/>
      <c r="U32" s="14">
        <f>SUM(U24,U27:U31)</f>
        <v>201931</v>
      </c>
      <c r="V32" s="12"/>
      <c r="W32" s="14">
        <f>SUM(W24,W27:W31)</f>
        <v>1379234</v>
      </c>
    </row>
    <row r="33" spans="1:23" ht="21.75" customHeight="1" thickTop="1">
      <c r="D33" s="10"/>
      <c r="E33" s="11">
        <f>E24-BS!I54</f>
        <v>0</v>
      </c>
      <c r="F33" s="11"/>
      <c r="G33" s="11">
        <f>G24-BS!I55</f>
        <v>0</v>
      </c>
      <c r="H33" s="11"/>
      <c r="I33" s="11">
        <f>I24-BS!I57</f>
        <v>0</v>
      </c>
      <c r="J33" s="11"/>
      <c r="K33" s="11">
        <f>K24-BS!I58</f>
        <v>0</v>
      </c>
      <c r="L33" s="11"/>
      <c r="M33" s="11">
        <f>M24-BS!I59</f>
        <v>0</v>
      </c>
      <c r="N33" s="11"/>
      <c r="O33" s="11"/>
      <c r="P33" s="11"/>
      <c r="Q33" s="11"/>
      <c r="R33" s="11"/>
      <c r="S33" s="11"/>
      <c r="T33" s="11"/>
      <c r="U33" s="11">
        <f>SUM(U24-BS!I60)</f>
        <v>0</v>
      </c>
      <c r="V33" s="11"/>
      <c r="W33" s="11">
        <f>SUM(W24-BS!I61)</f>
        <v>0</v>
      </c>
    </row>
    <row r="34" spans="1:23" ht="21.75" customHeight="1">
      <c r="D34" s="10"/>
      <c r="E34" s="11">
        <f>E32-BS!G54</f>
        <v>0</v>
      </c>
      <c r="F34" s="11"/>
      <c r="G34" s="11">
        <f>G32-BS!G55</f>
        <v>0</v>
      </c>
      <c r="H34" s="11"/>
      <c r="I34" s="11">
        <f>I32-BS!G57</f>
        <v>0</v>
      </c>
      <c r="J34" s="11"/>
      <c r="K34" s="11">
        <f>K32-BS!G58</f>
        <v>0</v>
      </c>
      <c r="L34" s="11"/>
      <c r="M34" s="11">
        <f>M32-BS!G59</f>
        <v>0</v>
      </c>
      <c r="N34" s="11"/>
      <c r="O34" s="11"/>
      <c r="P34" s="11"/>
      <c r="Q34" s="11"/>
      <c r="R34" s="11"/>
      <c r="S34" s="11"/>
      <c r="T34" s="11"/>
      <c r="U34" s="11">
        <f>U32-BS!G60</f>
        <v>0</v>
      </c>
      <c r="V34" s="11"/>
      <c r="W34" s="11">
        <f>W32-BS!G61</f>
        <v>0</v>
      </c>
    </row>
    <row r="35" spans="1:23" ht="21.75" customHeight="1">
      <c r="A35" s="8" t="s">
        <v>9</v>
      </c>
      <c r="D35" s="10"/>
    </row>
  </sheetData>
  <mergeCells count="3">
    <mergeCell ref="I14:M14"/>
    <mergeCell ref="O7:S7"/>
    <mergeCell ref="O6:U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6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view="pageBreakPreview" zoomScale="85" zoomScaleNormal="100" zoomScaleSheetLayoutView="85" workbookViewId="0">
      <selection activeCell="C35" sqref="C35"/>
    </sheetView>
  </sheetViews>
  <sheetFormatPr defaultColWidth="10.85546875" defaultRowHeight="21.75" customHeight="1"/>
  <cols>
    <col min="1" max="2" width="10.85546875" style="8" customWidth="1"/>
    <col min="3" max="3" width="38.7109375" style="8" customWidth="1"/>
    <col min="4" max="4" width="2" style="8" customWidth="1"/>
    <col min="5" max="5" width="11.7109375" style="8" customWidth="1"/>
    <col min="6" max="6" width="2" style="8" customWidth="1"/>
    <col min="7" max="7" width="15.7109375" style="8" customWidth="1"/>
    <col min="8" max="8" width="2" style="8" customWidth="1"/>
    <col min="9" max="9" width="15.7109375" style="8" customWidth="1"/>
    <col min="10" max="11" width="2" style="8" customWidth="1"/>
    <col min="12" max="16384" width="10.85546875" style="8"/>
  </cols>
  <sheetData>
    <row r="1" spans="1:9" ht="21.75" customHeight="1">
      <c r="A1" s="15"/>
      <c r="B1" s="16"/>
      <c r="C1" s="16"/>
      <c r="D1" s="16"/>
      <c r="E1" s="16"/>
      <c r="F1" s="16"/>
      <c r="G1" s="16"/>
      <c r="H1" s="16"/>
      <c r="I1" s="27" t="s">
        <v>89</v>
      </c>
    </row>
    <row r="2" spans="1:9" ht="21.75" customHeight="1">
      <c r="A2" s="15" t="s">
        <v>61</v>
      </c>
      <c r="B2" s="16"/>
      <c r="C2" s="16"/>
      <c r="F2" s="16"/>
      <c r="G2" s="16"/>
      <c r="H2" s="16"/>
      <c r="I2" s="16"/>
    </row>
    <row r="3" spans="1:9" ht="21.75" customHeight="1">
      <c r="A3" s="15" t="s">
        <v>33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28" t="s">
        <v>173</v>
      </c>
      <c r="B4" s="22"/>
      <c r="C4" s="22"/>
      <c r="D4" s="22"/>
      <c r="E4" s="22"/>
      <c r="F4" s="22"/>
      <c r="G4" s="22"/>
      <c r="H4" s="22"/>
      <c r="I4" s="22"/>
    </row>
    <row r="5" spans="1:9" ht="21.75" customHeight="1">
      <c r="A5" s="22"/>
      <c r="B5" s="22"/>
      <c r="C5" s="22"/>
      <c r="D5" s="22"/>
      <c r="E5" s="22"/>
      <c r="F5" s="22"/>
      <c r="G5" s="22"/>
      <c r="H5" s="22"/>
      <c r="I5" s="23" t="s">
        <v>60</v>
      </c>
    </row>
    <row r="6" spans="1:9" ht="21.75" customHeight="1">
      <c r="C6" s="10"/>
      <c r="D6" s="10"/>
      <c r="E6" s="24"/>
      <c r="F6" s="24"/>
      <c r="G6" s="31">
        <v>2564</v>
      </c>
      <c r="H6" s="25"/>
      <c r="I6" s="31">
        <v>2563</v>
      </c>
    </row>
    <row r="7" spans="1:9" ht="21.75" customHeight="1">
      <c r="A7" s="44" t="s">
        <v>34</v>
      </c>
    </row>
    <row r="8" spans="1:9" ht="21.75" customHeight="1">
      <c r="A8" s="2" t="s">
        <v>113</v>
      </c>
      <c r="G8" s="11">
        <f>SUM(PL!K23)</f>
        <v>18501</v>
      </c>
      <c r="H8" s="11"/>
      <c r="I8" s="11">
        <f>SUM(PL!M23)</f>
        <v>-27365</v>
      </c>
    </row>
    <row r="9" spans="1:9" ht="21.75" customHeight="1">
      <c r="A9" s="45" t="s">
        <v>114</v>
      </c>
      <c r="G9" s="11"/>
      <c r="H9" s="11"/>
      <c r="I9" s="11"/>
    </row>
    <row r="10" spans="1:9" ht="21.75" customHeight="1">
      <c r="A10" s="2" t="s">
        <v>115</v>
      </c>
      <c r="G10" s="11"/>
      <c r="H10" s="11"/>
      <c r="I10" s="11"/>
    </row>
    <row r="11" spans="1:9" ht="21.75" customHeight="1">
      <c r="A11" s="2" t="s">
        <v>73</v>
      </c>
      <c r="G11" s="32">
        <v>9786</v>
      </c>
      <c r="H11" s="11"/>
      <c r="I11" s="32">
        <v>9179</v>
      </c>
    </row>
    <row r="12" spans="1:9" ht="21.75" customHeight="1">
      <c r="A12" s="2" t="s">
        <v>194</v>
      </c>
      <c r="G12" s="32">
        <v>-7</v>
      </c>
      <c r="H12" s="11"/>
      <c r="I12" s="32">
        <v>291</v>
      </c>
    </row>
    <row r="13" spans="1:9" ht="21.75" customHeight="1">
      <c r="A13" s="2" t="s">
        <v>188</v>
      </c>
      <c r="G13" s="32">
        <v>956</v>
      </c>
      <c r="H13" s="11"/>
      <c r="I13" s="32">
        <v>-1564</v>
      </c>
    </row>
    <row r="14" spans="1:9" ht="21.75" customHeight="1">
      <c r="A14" s="2" t="s">
        <v>189</v>
      </c>
      <c r="G14" s="32">
        <v>-5814</v>
      </c>
      <c r="H14" s="11"/>
      <c r="I14" s="32">
        <v>5006</v>
      </c>
    </row>
    <row r="15" spans="1:9" ht="21.75" customHeight="1">
      <c r="A15" s="2" t="s">
        <v>190</v>
      </c>
      <c r="G15" s="32">
        <v>-3483</v>
      </c>
      <c r="H15" s="11"/>
      <c r="I15" s="32">
        <v>3667</v>
      </c>
    </row>
    <row r="16" spans="1:9" ht="21.75" customHeight="1">
      <c r="A16" s="2" t="s">
        <v>35</v>
      </c>
      <c r="G16" s="32">
        <v>-3346</v>
      </c>
      <c r="H16" s="11"/>
      <c r="I16" s="32">
        <v>-3399</v>
      </c>
    </row>
    <row r="17" spans="1:9" ht="21.75" customHeight="1">
      <c r="A17" s="2" t="s">
        <v>152</v>
      </c>
      <c r="G17" s="32">
        <v>608</v>
      </c>
      <c r="H17" s="11"/>
      <c r="I17" s="32">
        <v>770</v>
      </c>
    </row>
    <row r="18" spans="1:9" ht="21.75" customHeight="1">
      <c r="A18" s="2" t="s">
        <v>160</v>
      </c>
      <c r="G18" s="32">
        <v>-8757</v>
      </c>
      <c r="H18" s="11"/>
      <c r="I18" s="32">
        <v>-11709</v>
      </c>
    </row>
    <row r="19" spans="1:9" ht="21.75" customHeight="1">
      <c r="A19" s="2" t="s">
        <v>81</v>
      </c>
      <c r="G19" s="32">
        <v>-74</v>
      </c>
      <c r="H19" s="11"/>
      <c r="I19" s="32">
        <v>-32</v>
      </c>
    </row>
    <row r="20" spans="1:9" ht="21.75" customHeight="1">
      <c r="A20" s="2" t="s">
        <v>191</v>
      </c>
      <c r="G20" s="39">
        <v>-243</v>
      </c>
      <c r="H20" s="11"/>
      <c r="I20" s="39">
        <v>-84</v>
      </c>
    </row>
    <row r="21" spans="1:9" ht="21.75" customHeight="1">
      <c r="A21" s="2" t="s">
        <v>82</v>
      </c>
      <c r="G21" s="40">
        <v>2056</v>
      </c>
      <c r="H21" s="11"/>
      <c r="I21" s="40">
        <v>1566</v>
      </c>
    </row>
    <row r="22" spans="1:9" ht="21.75" customHeight="1">
      <c r="A22" s="2" t="s">
        <v>192</v>
      </c>
      <c r="G22" s="12"/>
      <c r="H22" s="11"/>
      <c r="I22" s="12"/>
    </row>
    <row r="23" spans="1:9" ht="21.75" customHeight="1">
      <c r="A23" s="2" t="s">
        <v>36</v>
      </c>
      <c r="G23" s="11">
        <f>SUM(G8:G21)</f>
        <v>10183</v>
      </c>
      <c r="H23" s="11"/>
      <c r="I23" s="11">
        <f>SUM(I8:I21)</f>
        <v>-23674</v>
      </c>
    </row>
    <row r="24" spans="1:9" ht="21.75" customHeight="1">
      <c r="A24" s="2" t="s">
        <v>37</v>
      </c>
      <c r="G24" s="11"/>
      <c r="H24" s="11"/>
      <c r="I24" s="11"/>
    </row>
    <row r="25" spans="1:9" ht="21.75" customHeight="1">
      <c r="A25" s="2" t="s">
        <v>57</v>
      </c>
      <c r="G25" s="11">
        <v>22275</v>
      </c>
      <c r="H25" s="11"/>
      <c r="I25" s="11">
        <v>53006</v>
      </c>
    </row>
    <row r="26" spans="1:9" ht="21.75" customHeight="1">
      <c r="A26" s="2" t="s">
        <v>38</v>
      </c>
      <c r="G26" s="12">
        <v>-9820</v>
      </c>
      <c r="H26" s="11"/>
      <c r="I26" s="12">
        <v>-18256</v>
      </c>
    </row>
    <row r="27" spans="1:9" ht="21.75" customHeight="1">
      <c r="A27" s="2" t="s">
        <v>39</v>
      </c>
      <c r="G27" s="11">
        <v>-246</v>
      </c>
      <c r="H27" s="11"/>
      <c r="I27" s="11">
        <v>-786</v>
      </c>
    </row>
    <row r="28" spans="1:9" ht="21.75" customHeight="1">
      <c r="A28" s="2" t="s">
        <v>104</v>
      </c>
      <c r="G28" s="11">
        <v>-827</v>
      </c>
      <c r="H28" s="11"/>
      <c r="I28" s="11">
        <v>416</v>
      </c>
    </row>
    <row r="29" spans="1:9" ht="21.75" customHeight="1">
      <c r="A29" s="2" t="s">
        <v>40</v>
      </c>
      <c r="G29" s="41"/>
      <c r="H29" s="11"/>
      <c r="I29" s="41"/>
    </row>
    <row r="30" spans="1:9" ht="21.75" customHeight="1">
      <c r="A30" s="2" t="s">
        <v>58</v>
      </c>
      <c r="G30" s="11">
        <v>4328</v>
      </c>
      <c r="H30" s="11"/>
      <c r="I30" s="11">
        <v>-13129</v>
      </c>
    </row>
    <row r="31" spans="1:9" ht="21.75" customHeight="1">
      <c r="A31" s="2" t="s">
        <v>41</v>
      </c>
      <c r="G31" s="12">
        <v>-4476</v>
      </c>
      <c r="H31" s="12"/>
      <c r="I31" s="12">
        <v>-3149</v>
      </c>
    </row>
    <row r="32" spans="1:9" ht="21.75" customHeight="1">
      <c r="A32" s="1" t="s">
        <v>122</v>
      </c>
      <c r="G32" s="13">
        <v>-6025</v>
      </c>
      <c r="H32" s="12"/>
      <c r="I32" s="13">
        <v>-7107</v>
      </c>
    </row>
    <row r="33" spans="1:9" ht="21.75" customHeight="1">
      <c r="A33" s="2" t="s">
        <v>196</v>
      </c>
      <c r="G33" s="12">
        <f>SUM(G23:G32)</f>
        <v>15392</v>
      </c>
      <c r="H33" s="12"/>
      <c r="I33" s="12">
        <f>SUM(I23:I32)</f>
        <v>-12679</v>
      </c>
    </row>
    <row r="34" spans="1:9" ht="21.75" customHeight="1">
      <c r="A34" s="1" t="s">
        <v>70</v>
      </c>
      <c r="G34" s="13">
        <v>-252</v>
      </c>
      <c r="H34" s="12"/>
      <c r="I34" s="13">
        <v>-334</v>
      </c>
    </row>
    <row r="35" spans="1:9" ht="21.75" customHeight="1">
      <c r="A35" s="15" t="s">
        <v>195</v>
      </c>
      <c r="G35" s="13">
        <f>SUM(G33:G34)</f>
        <v>15140</v>
      </c>
      <c r="H35" s="32"/>
      <c r="I35" s="13">
        <f>SUM(I33:I34)</f>
        <v>-13013</v>
      </c>
    </row>
    <row r="36" spans="1:9" ht="21.75" customHeight="1">
      <c r="A36" s="45"/>
    </row>
    <row r="37" spans="1:9" ht="21.75" customHeight="1">
      <c r="A37" s="8" t="s">
        <v>9</v>
      </c>
      <c r="D37" s="10"/>
    </row>
    <row r="38" spans="1:9" ht="21.75" customHeight="1">
      <c r="A38" s="15"/>
      <c r="B38" s="16"/>
      <c r="C38" s="16"/>
      <c r="D38" s="16"/>
      <c r="E38" s="16"/>
      <c r="F38" s="16"/>
      <c r="G38" s="16"/>
      <c r="H38" s="16"/>
      <c r="I38" s="27" t="s">
        <v>89</v>
      </c>
    </row>
    <row r="39" spans="1:9" ht="21.75" customHeight="1">
      <c r="A39" s="15" t="s">
        <v>61</v>
      </c>
      <c r="B39" s="16"/>
      <c r="C39" s="16"/>
      <c r="F39" s="16"/>
      <c r="G39" s="16"/>
      <c r="H39" s="16"/>
      <c r="I39" s="16"/>
    </row>
    <row r="40" spans="1:9" ht="21.75" customHeight="1">
      <c r="A40" s="15" t="s">
        <v>42</v>
      </c>
      <c r="B40" s="16"/>
      <c r="C40" s="16"/>
      <c r="D40" s="16"/>
      <c r="E40" s="16"/>
      <c r="F40" s="16"/>
      <c r="G40" s="16"/>
      <c r="H40" s="16"/>
      <c r="I40" s="16"/>
    </row>
    <row r="41" spans="1:9" ht="21.75" customHeight="1">
      <c r="A41" s="28" t="s">
        <v>173</v>
      </c>
      <c r="B41" s="22"/>
      <c r="C41" s="22"/>
      <c r="D41" s="22"/>
      <c r="E41" s="22"/>
      <c r="F41" s="22"/>
      <c r="G41" s="22"/>
      <c r="H41" s="22"/>
      <c r="I41" s="22"/>
    </row>
    <row r="42" spans="1:9" ht="21.75" customHeight="1">
      <c r="A42" s="22"/>
      <c r="B42" s="22"/>
      <c r="C42" s="22"/>
      <c r="D42" s="22"/>
      <c r="E42" s="22"/>
      <c r="F42" s="22"/>
      <c r="G42" s="22"/>
      <c r="H42" s="22"/>
      <c r="I42" s="23" t="str">
        <f>I5</f>
        <v>(หน่วย: พันบาท)</v>
      </c>
    </row>
    <row r="43" spans="1:9" ht="21.75" customHeight="1">
      <c r="C43" s="10"/>
      <c r="D43" s="10"/>
      <c r="E43" s="24"/>
      <c r="F43" s="24"/>
      <c r="G43" s="31">
        <f>G6</f>
        <v>2564</v>
      </c>
      <c r="H43" s="25"/>
      <c r="I43" s="31">
        <f>I6</f>
        <v>2563</v>
      </c>
    </row>
    <row r="44" spans="1:9" ht="21.75" customHeight="1">
      <c r="A44" s="44" t="s">
        <v>43</v>
      </c>
    </row>
    <row r="45" spans="1:9" ht="21.75" customHeight="1">
      <c r="A45" s="2" t="s">
        <v>166</v>
      </c>
      <c r="G45" s="32">
        <v>-233879</v>
      </c>
      <c r="H45" s="11"/>
      <c r="I45" s="32">
        <v>-160525</v>
      </c>
    </row>
    <row r="46" spans="1:9" ht="21.75" customHeight="1">
      <c r="A46" s="2" t="s">
        <v>165</v>
      </c>
      <c r="G46" s="32">
        <v>229228</v>
      </c>
      <c r="H46" s="11"/>
      <c r="I46" s="32">
        <v>188352</v>
      </c>
    </row>
    <row r="47" spans="1:9" ht="21.75" customHeight="1">
      <c r="A47" s="2" t="s">
        <v>121</v>
      </c>
      <c r="G47" s="32">
        <v>40000</v>
      </c>
      <c r="H47" s="11"/>
      <c r="I47" s="32">
        <v>0</v>
      </c>
    </row>
    <row r="48" spans="1:9" ht="21.75" customHeight="1">
      <c r="A48" s="2" t="s">
        <v>153</v>
      </c>
      <c r="G48" s="32">
        <v>-26978</v>
      </c>
      <c r="H48" s="11"/>
      <c r="I48" s="32">
        <v>-19953</v>
      </c>
    </row>
    <row r="49" spans="1:9" ht="21.75" customHeight="1">
      <c r="A49" s="2" t="s">
        <v>154</v>
      </c>
      <c r="G49" s="32">
        <v>15607</v>
      </c>
      <c r="H49" s="11"/>
      <c r="I49" s="32">
        <v>6871</v>
      </c>
    </row>
    <row r="50" spans="1:9" ht="21.75" customHeight="1">
      <c r="A50" s="2" t="s">
        <v>193</v>
      </c>
      <c r="G50" s="32">
        <v>612</v>
      </c>
      <c r="H50" s="11"/>
      <c r="I50" s="32">
        <v>0</v>
      </c>
    </row>
    <row r="51" spans="1:9" ht="21.75" customHeight="1">
      <c r="A51" s="2" t="s">
        <v>74</v>
      </c>
      <c r="G51" s="32">
        <v>8765</v>
      </c>
      <c r="H51" s="11"/>
      <c r="I51" s="32">
        <v>11801</v>
      </c>
    </row>
    <row r="52" spans="1:9" ht="21.75" customHeight="1">
      <c r="A52" s="2" t="s">
        <v>44</v>
      </c>
      <c r="G52" s="32">
        <v>3542</v>
      </c>
      <c r="H52" s="11"/>
      <c r="I52" s="32">
        <v>3950</v>
      </c>
    </row>
    <row r="53" spans="1:9" ht="21.75" customHeight="1">
      <c r="A53" s="2" t="s">
        <v>116</v>
      </c>
      <c r="G53" s="32">
        <v>-10181</v>
      </c>
      <c r="H53" s="11"/>
      <c r="I53" s="32">
        <v>-15429</v>
      </c>
    </row>
    <row r="54" spans="1:9" ht="21.75" customHeight="1">
      <c r="A54" s="2" t="s">
        <v>83</v>
      </c>
      <c r="G54" s="11">
        <v>586</v>
      </c>
      <c r="H54" s="11"/>
      <c r="I54" s="11">
        <v>265</v>
      </c>
    </row>
    <row r="55" spans="1:9" ht="21.75" customHeight="1">
      <c r="A55" s="44" t="s">
        <v>161</v>
      </c>
      <c r="G55" s="46">
        <f>SUM(G45:G54)</f>
        <v>27302</v>
      </c>
      <c r="H55" s="11"/>
      <c r="I55" s="46">
        <f>SUM(I45:I54)</f>
        <v>15332</v>
      </c>
    </row>
    <row r="56" spans="1:9" ht="21.75" customHeight="1">
      <c r="A56" s="44" t="s">
        <v>117</v>
      </c>
      <c r="G56" s="35"/>
      <c r="H56" s="11"/>
      <c r="I56" s="35"/>
    </row>
    <row r="57" spans="1:9" ht="21.75" customHeight="1">
      <c r="A57" s="45" t="s">
        <v>155</v>
      </c>
      <c r="G57" s="35">
        <v>0</v>
      </c>
      <c r="H57" s="11"/>
      <c r="I57" s="35">
        <v>9000</v>
      </c>
    </row>
    <row r="58" spans="1:9" ht="21.75" customHeight="1">
      <c r="A58" s="45" t="s">
        <v>156</v>
      </c>
      <c r="G58" s="35">
        <v>-2875</v>
      </c>
      <c r="H58" s="11"/>
      <c r="I58" s="35">
        <v>-2727</v>
      </c>
    </row>
    <row r="59" spans="1:9" ht="21.75" customHeight="1">
      <c r="A59" s="45" t="s">
        <v>157</v>
      </c>
      <c r="G59" s="35">
        <v>-608</v>
      </c>
      <c r="H59" s="11"/>
      <c r="I59" s="35">
        <v>-756</v>
      </c>
    </row>
    <row r="60" spans="1:9" ht="21.75" customHeight="1">
      <c r="A60" s="45" t="s">
        <v>163</v>
      </c>
      <c r="G60" s="35">
        <v>0</v>
      </c>
      <c r="H60" s="11"/>
      <c r="I60" s="35">
        <v>-14</v>
      </c>
    </row>
    <row r="61" spans="1:9" ht="21.75" customHeight="1">
      <c r="A61" s="45" t="s">
        <v>164</v>
      </c>
      <c r="G61" s="33">
        <v>-9600</v>
      </c>
      <c r="H61" s="11"/>
      <c r="I61" s="33">
        <v>-19200</v>
      </c>
    </row>
    <row r="62" spans="1:9" ht="21.75" customHeight="1">
      <c r="A62" s="44" t="s">
        <v>118</v>
      </c>
      <c r="G62" s="33">
        <f>SUM(G57:G61)</f>
        <v>-13083</v>
      </c>
      <c r="H62" s="11"/>
      <c r="I62" s="33">
        <f>SUM(I57:I61)</f>
        <v>-13697</v>
      </c>
    </row>
    <row r="63" spans="1:9" ht="21.75" customHeight="1">
      <c r="A63" s="2" t="s">
        <v>158</v>
      </c>
      <c r="G63" s="11">
        <f>SUM(G35,G55,G62)</f>
        <v>29359</v>
      </c>
      <c r="H63" s="11"/>
      <c r="I63" s="11">
        <f>SUM(I35,I55,I62)</f>
        <v>-11378</v>
      </c>
    </row>
    <row r="64" spans="1:9" ht="21.75" customHeight="1">
      <c r="A64" s="2" t="s">
        <v>84</v>
      </c>
      <c r="G64" s="13">
        <v>31184</v>
      </c>
      <c r="H64" s="11"/>
      <c r="I64" s="13">
        <v>30103</v>
      </c>
    </row>
    <row r="65" spans="1:9" ht="21.75" customHeight="1" thickBot="1">
      <c r="A65" s="44" t="s">
        <v>85</v>
      </c>
      <c r="G65" s="14">
        <f>SUM(G63:G64)</f>
        <v>60543</v>
      </c>
      <c r="H65" s="11"/>
      <c r="I65" s="14">
        <f>SUM(I63:I64)</f>
        <v>18725</v>
      </c>
    </row>
    <row r="66" spans="1:9" ht="21.75" customHeight="1" thickTop="1">
      <c r="A66" s="44"/>
      <c r="G66" s="12">
        <f>SUM(G65-BS!G10)</f>
        <v>0</v>
      </c>
      <c r="H66" s="11"/>
      <c r="I66" s="12"/>
    </row>
    <row r="67" spans="1:9" ht="21.75" customHeight="1">
      <c r="A67" s="44" t="s">
        <v>87</v>
      </c>
      <c r="G67" s="12"/>
      <c r="H67" s="11"/>
      <c r="I67" s="12"/>
    </row>
    <row r="68" spans="1:9" ht="21.75" customHeight="1">
      <c r="A68" s="45" t="s">
        <v>86</v>
      </c>
      <c r="G68" s="12"/>
      <c r="H68" s="11"/>
      <c r="I68" s="12"/>
    </row>
    <row r="69" spans="1:9" ht="21.75" customHeight="1">
      <c r="A69" s="45" t="s">
        <v>159</v>
      </c>
      <c r="G69" s="12"/>
      <c r="H69" s="11"/>
      <c r="I69" s="12"/>
    </row>
    <row r="70" spans="1:9" ht="21.75" customHeight="1">
      <c r="A70" s="45" t="s">
        <v>182</v>
      </c>
      <c r="G70" s="12">
        <v>6421</v>
      </c>
      <c r="H70" s="11"/>
      <c r="I70" s="12">
        <v>46293</v>
      </c>
    </row>
    <row r="71" spans="1:9" ht="21.75" customHeight="1">
      <c r="A71" s="45" t="s">
        <v>180</v>
      </c>
      <c r="G71" s="12">
        <v>5092</v>
      </c>
      <c r="H71" s="11"/>
      <c r="I71" s="12">
        <v>1571</v>
      </c>
    </row>
    <row r="72" spans="1:9" ht="21.75" customHeight="1">
      <c r="A72" s="45" t="s">
        <v>181</v>
      </c>
      <c r="G72" s="12">
        <v>1328</v>
      </c>
      <c r="H72" s="11"/>
      <c r="I72" s="12">
        <v>93</v>
      </c>
    </row>
    <row r="73" spans="1:9" ht="21.75" customHeight="1">
      <c r="A73" s="45" t="s">
        <v>179</v>
      </c>
      <c r="G73" s="12"/>
      <c r="H73" s="11"/>
    </row>
    <row r="74" spans="1:9" ht="21.75" customHeight="1">
      <c r="A74" s="8" t="s">
        <v>9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Cashflow</vt:lpstr>
      <vt:lpstr>BS!Print_Area</vt:lpstr>
      <vt:lpstr>Cashflow!Print_Area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regis1</cp:lastModifiedBy>
  <cp:lastPrinted>2021-07-29T02:05:26Z</cp:lastPrinted>
  <dcterms:created xsi:type="dcterms:W3CDTF">2012-01-25T06:44:18Z</dcterms:created>
  <dcterms:modified xsi:type="dcterms:W3CDTF">2021-08-09T10:03:16Z</dcterms:modified>
</cp:coreProperties>
</file>