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ttapat jindapraser\Desktop\New folder\"/>
    </mc:Choice>
  </mc:AlternateContent>
  <xr:revisionPtr revIDLastSave="0" documentId="13_ncr:1_{EF693415-DDA7-4B9E-9938-8686DDAAB1B2}" xr6:coauthVersionLast="45" xr6:coauthVersionMax="45" xr10:uidLastSave="{00000000-0000-0000-0000-000000000000}"/>
  <bookViews>
    <workbookView xWindow="-120" yWindow="-120" windowWidth="29040" windowHeight="15225" activeTab="4" xr2:uid="{00000000-000D-0000-FFFF-FFFF00000000}"/>
  </bookViews>
  <sheets>
    <sheet name="eng2-4" sheetId="1" r:id="rId1"/>
    <sheet name="eng 5 (3M)" sheetId="15" r:id="rId2"/>
    <sheet name="Eng 6 (6M)" sheetId="19" r:id="rId3"/>
    <sheet name="P 7" sheetId="17" r:id="rId4"/>
    <sheet name="CF 8-9" sheetId="18" r:id="rId5"/>
  </sheets>
  <definedNames>
    <definedName name="_xlnm.Print_Area" localSheetId="0">'eng2-4'!$A$1:$J$147</definedName>
    <definedName name="_xlnm.Print_Area" localSheetId="3">'P 7'!$A$1:$R$33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8" l="1"/>
  <c r="H40" i="19"/>
  <c r="H43" i="19" s="1"/>
  <c r="A3" i="17" l="1"/>
  <c r="J40" i="19"/>
  <c r="J43" i="19" s="1"/>
  <c r="J25" i="19"/>
  <c r="H25" i="19"/>
  <c r="J15" i="19"/>
  <c r="H15" i="19"/>
  <c r="A1" i="19"/>
  <c r="J40" i="15"/>
  <c r="J43" i="15" s="1"/>
  <c r="H27" i="19" l="1"/>
  <c r="H30" i="19" s="1"/>
  <c r="H45" i="19" s="1"/>
  <c r="J27" i="19"/>
  <c r="J30" i="19" s="1"/>
  <c r="J45" i="19" s="1"/>
  <c r="I65" i="18"/>
  <c r="G65" i="18"/>
  <c r="R23" i="17"/>
  <c r="R24" i="17" l="1"/>
  <c r="P26" i="17"/>
  <c r="N26" i="17"/>
  <c r="L26" i="17"/>
  <c r="J26" i="17"/>
  <c r="H26" i="17"/>
  <c r="R26" i="17" l="1"/>
  <c r="H32" i="1" l="1"/>
  <c r="H21" i="1"/>
  <c r="P21" i="17" l="1"/>
  <c r="N21" i="17"/>
  <c r="L21" i="17"/>
  <c r="J21" i="17"/>
  <c r="H21" i="17"/>
  <c r="R14" i="17" l="1"/>
  <c r="R12" i="17"/>
  <c r="R21" i="17" l="1"/>
  <c r="H40" i="15"/>
  <c r="H43" i="15" s="1"/>
  <c r="J127" i="1" l="1"/>
  <c r="H127" i="1"/>
  <c r="A1" i="15" l="1"/>
  <c r="I81" i="18"/>
  <c r="G81" i="18"/>
  <c r="A50" i="18"/>
  <c r="A98" i="18"/>
  <c r="A3" i="18"/>
  <c r="A52" i="18" s="1"/>
  <c r="J25" i="15"/>
  <c r="H25" i="15"/>
  <c r="J15" i="15"/>
  <c r="H15" i="15"/>
  <c r="J27" i="15" l="1"/>
  <c r="J30" i="15" s="1"/>
  <c r="J45" i="15" s="1"/>
  <c r="H27" i="15"/>
  <c r="A1" i="17"/>
  <c r="H30" i="15"/>
  <c r="H45" i="15" s="1"/>
  <c r="G22" i="18"/>
  <c r="G38" i="18" s="1"/>
  <c r="G83" i="18" s="1"/>
  <c r="G86" i="18" s="1"/>
  <c r="I22" i="18" l="1"/>
  <c r="I33" i="18" l="1"/>
  <c r="I38" i="18" s="1"/>
  <c r="I83" i="18" s="1"/>
  <c r="I86" i="18" s="1"/>
  <c r="J72" i="1" l="1"/>
  <c r="J82" i="1"/>
  <c r="J21" i="1"/>
  <c r="J32" i="1"/>
  <c r="H82" i="1"/>
  <c r="H72" i="1"/>
  <c r="A50" i="1"/>
  <c r="A99" i="1" s="1"/>
  <c r="A147" i="1"/>
  <c r="A52" i="1"/>
  <c r="A101" i="1" s="1"/>
  <c r="H84" i="1" l="1"/>
  <c r="J84" i="1"/>
  <c r="J129" i="1" s="1"/>
  <c r="J34" i="1"/>
  <c r="H34" i="1"/>
  <c r="H129" i="1" l="1"/>
</calcChain>
</file>

<file path=xl/sharedStrings.xml><?xml version="1.0" encoding="utf-8"?>
<sst xmlns="http://schemas.openxmlformats.org/spreadsheetml/2006/main" count="275" uniqueCount="166">
  <si>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</si>
  <si>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</si>
  <si>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</si>
  <si>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</si>
  <si>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</si>
  <si>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</si>
  <si>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</si>
  <si>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</si>
  <si>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</si>
  <si>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</si>
  <si>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</si>
  <si>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</si>
  <si>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</si>
  <si>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</si>
  <si>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</si>
  <si>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</si>
  <si>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</si>
  <si>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</si>
  <si>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</si>
  <si>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</si>
  <si>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</si>
  <si>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</si>
  <si>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</si>
  <si>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</si>
  <si>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</si>
  <si>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</si>
  <si>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</si>
  <si>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</si>
  <si>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</si>
  <si>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Authorised share capital</t>
  </si>
  <si>
    <t>Issued and paid-up share capital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</si>
  <si>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</si>
  <si>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</si>
  <si>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</si>
  <si>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</si>
  <si>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</si>
  <si>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</si>
  <si>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</si>
  <si>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</si>
  <si>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</si>
  <si>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</si>
  <si>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</si>
  <si>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>Cash flows from investing activities</t>
  </si>
  <si>
    <t>Net cash used in investing activities</t>
  </si>
  <si>
    <t>Cash and cash equivalents at the beginning of the period</t>
  </si>
  <si>
    <t>Cash and cash equivalents at the end of the period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</si>
  <si>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</si>
  <si>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</si>
  <si>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</si>
  <si>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</si>
  <si>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</si>
  <si>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</si>
  <si>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</si>
  <si>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</si>
  <si>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Total comprehensive income for the period</t>
  </si>
  <si>
    <t>(Unaudited)</t>
  </si>
  <si>
    <t>31 December</t>
  </si>
  <si>
    <t>(Audited)</t>
  </si>
  <si>
    <t xml:space="preserve">Current portion of long-term borrowings </t>
  </si>
  <si>
    <t>Share premium</t>
  </si>
  <si>
    <t xml:space="preserve">Other income </t>
  </si>
  <si>
    <t>Statement of Changes in Equity</t>
  </si>
  <si>
    <t>Premium on</t>
  </si>
  <si>
    <t>capital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</si>
  <si>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</si>
  <si>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</si>
  <si>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</si>
  <si>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</si>
  <si>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</si>
  <si>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</si>
  <si>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</si>
  <si>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</si>
  <si>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</si>
  <si>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r>
      <t>Statement of Cash Flows</t>
    </r>
    <r>
      <rPr>
        <sz val="10"/>
        <rFont val="Arial"/>
        <family val="2"/>
      </rPr>
      <t xml:space="preserve"> (Cont'd)</t>
    </r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</si>
  <si>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</si>
  <si>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</si>
  <si>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</si>
  <si>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</si>
  <si>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</si>
  <si>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of foreclosed assets</t>
  </si>
  <si>
    <t>Profit before income tax expense</t>
  </si>
  <si>
    <t>Changes in working capital:</t>
  </si>
  <si>
    <r>
      <t>Statement of Financial Position</t>
    </r>
    <r>
      <rPr>
        <sz val="10"/>
        <color theme="1"/>
        <rFont val="Arial"/>
        <family val="2"/>
      </rPr>
      <t xml:space="preserve"> (Cont'd)</t>
    </r>
  </si>
  <si>
    <t>Provision for decommissioning costs</t>
  </si>
  <si>
    <t>Profit for the period</t>
  </si>
  <si>
    <t>Interest received</t>
  </si>
  <si>
    <t>Selling and administrative expenses</t>
  </si>
  <si>
    <t>Employee benefit expense</t>
  </si>
  <si>
    <t>from related companies</t>
  </si>
  <si>
    <t xml:space="preserve">Adjustments: </t>
  </si>
  <si>
    <t>Director ___________________________________       Director ___________________________________</t>
  </si>
  <si>
    <t>2020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</si>
  <si>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</si>
  <si>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</si>
  <si>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</si>
  <si>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</si>
  <si>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</si>
  <si>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 xml:space="preserve">Ordinary shares, 900,000,000 shares at par value </t>
  </si>
  <si>
    <t>The accompanying notes form part of this interim financial information.</t>
  </si>
  <si>
    <t>Other comprehensive income:</t>
  </si>
  <si>
    <t>to profit or loss</t>
  </si>
  <si>
    <t>Cash flow hedges</t>
  </si>
  <si>
    <t xml:space="preserve">Total items that will be reclassified </t>
  </si>
  <si>
    <t>- previously reported</t>
  </si>
  <si>
    <t>Dividends</t>
  </si>
  <si>
    <t>Distribution to legal reserve</t>
  </si>
  <si>
    <t xml:space="preserve">Proceeds from short-term borrowing from </t>
  </si>
  <si>
    <t>financial institutions</t>
  </si>
  <si>
    <t>Proceeds from long-term borrowing from</t>
  </si>
  <si>
    <t>Payments on lease liabilities</t>
  </si>
  <si>
    <t>Non-cash items</t>
  </si>
  <si>
    <t>Other</t>
  </si>
  <si>
    <t>of Baht 0.50 each</t>
  </si>
  <si>
    <t>Baht 0.50 each</t>
  </si>
  <si>
    <t>the period, net of tax</t>
  </si>
  <si>
    <t>Opening balance at 1 January 2020 - restated</t>
  </si>
  <si>
    <t>Other component of equity</t>
  </si>
  <si>
    <t xml:space="preserve">Income tax on item that will be reclassified </t>
  </si>
  <si>
    <t>Note</t>
  </si>
  <si>
    <t>Gain on disposals and write-off of equipment</t>
  </si>
  <si>
    <t>Net cash generated from (used in) operating activities</t>
  </si>
  <si>
    <t>Payments for purchases of equipment</t>
  </si>
  <si>
    <t>Payments for purchases of intangible assets</t>
  </si>
  <si>
    <t>Proceeds from disposals of equipment</t>
  </si>
  <si>
    <t>Balance at 31 December 2019</t>
  </si>
  <si>
    <t xml:space="preserve">                         (Mr. Pruttipang Tayarachkul)                                              (Mrs. Wassana Pongsangluk)</t>
  </si>
  <si>
    <t>Loss on diminution in value of foreclosed assets</t>
  </si>
  <si>
    <t>Items that will be reclassified to profit or loss</t>
  </si>
  <si>
    <t>Acquisition of right-of-use assets</t>
  </si>
  <si>
    <t>Expected credit loss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</si>
  <si>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</si>
  <si>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new financial reporting standards</t>
  </si>
  <si>
    <t>Retrospective adjustments from adoption of</t>
  </si>
  <si>
    <t>Right-of-use assets</t>
  </si>
  <si>
    <t>Building improvements and equipment</t>
  </si>
  <si>
    <t>Intangible assets</t>
  </si>
  <si>
    <t>Deferred taxes assets</t>
  </si>
  <si>
    <t>2021</t>
  </si>
  <si>
    <t>Opening balance at 1 January 2021</t>
  </si>
  <si>
    <t>Proceeds from disposals of intangible asset</t>
  </si>
  <si>
    <t>Payables from equipment purchased</t>
  </si>
  <si>
    <t xml:space="preserve">Ordinary shares, 900,000,000 shares of paid-up at </t>
  </si>
  <si>
    <t>Gain on disposals and diminution in value</t>
  </si>
  <si>
    <t>of equity - cash</t>
  </si>
  <si>
    <t>flow hedges</t>
  </si>
  <si>
    <t xml:space="preserve"> component</t>
  </si>
  <si>
    <t>Net cash used in financing activities</t>
  </si>
  <si>
    <t>Income tax paid</t>
  </si>
  <si>
    <t>Loss from operating activities before changes</t>
  </si>
  <si>
    <t>As at 30 June 2021</t>
  </si>
  <si>
    <t>30 June</t>
  </si>
  <si>
    <t>For the three-month period ended 30 June 2021</t>
  </si>
  <si>
    <t>For the six-month period ended 30 June 2021</t>
  </si>
  <si>
    <t>Closing balance at 30 June 2020 (unaudited)</t>
  </si>
  <si>
    <t>Closing balance at 30 June 2021 (unaudited)</t>
  </si>
  <si>
    <t>Payments on short-term borrowings from</t>
  </si>
  <si>
    <t>Payments on long-term borrowings from</t>
  </si>
  <si>
    <t>Dividend paid</t>
  </si>
  <si>
    <t>Payables from intangible assets purchased</t>
  </si>
  <si>
    <t>Deposits transferred to intangible assets</t>
  </si>
  <si>
    <t>Other comprehensive income (expense) for</t>
  </si>
  <si>
    <t>6</t>
  </si>
  <si>
    <t>-</t>
  </si>
  <si>
    <t>Net decrease in cash and cash equivalents</t>
  </si>
  <si>
    <t>(Gain) Loss on disposals and diminution in value</t>
  </si>
  <si>
    <t>Cash generated from (used in)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</si>
</sst>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  <numFmt numFmtId="170" formatCode="#,##0.00;\(#,##0.00\);&quot;-&quot;;@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83">
    <xf numFmtId="0" fontId="0" fillId="0" borderId="0" xfId="0"/>
    <xf numFmtId="168" fontId="11" fillId="0" borderId="0" xfId="20" quotePrefix="1" applyNumberFormat="1" applyFont="1" applyFill="1" applyAlignment="1">
      <alignment horizontal="right" vertical="center"/>
    </xf>
    <xf numFmtId="168" fontId="11" fillId="0" borderId="1" xfId="20" applyNumberFormat="1" applyFont="1" applyFill="1" applyBorder="1" applyAlignment="1">
      <alignment horizontal="right" vertical="center"/>
    </xf>
    <xf numFmtId="168" fontId="12" fillId="0" borderId="0" xfId="0" applyNumberFormat="1" applyFont="1" applyFill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2" fillId="0" borderId="1" xfId="0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" xfId="1" quotePrefix="1" applyNumberFormat="1" applyFont="1" applyFill="1" applyBorder="1" applyAlignment="1">
      <alignment horizontal="right" vertical="center"/>
    </xf>
    <xf numFmtId="0" fontId="11" fillId="0" borderId="0" xfId="2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167" fontId="13" fillId="0" borderId="0" xfId="21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8" fontId="13" fillId="0" borderId="0" xfId="20" quotePrefix="1" applyNumberFormat="1" applyFont="1" applyFill="1" applyAlignment="1">
      <alignment horizontal="right" vertical="center"/>
    </xf>
    <xf numFmtId="168" fontId="13" fillId="0" borderId="0" xfId="20" quotePrefix="1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168" fontId="13" fillId="0" borderId="1" xfId="20" applyNumberFormat="1" applyFont="1" applyFill="1" applyBorder="1" applyAlignment="1">
      <alignment horizontal="right" vertical="center"/>
    </xf>
    <xf numFmtId="168" fontId="13" fillId="0" borderId="0" xfId="2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165" fontId="12" fillId="0" borderId="0" xfId="1" applyFont="1" applyFill="1" applyAlignment="1">
      <alignment vertical="center"/>
    </xf>
    <xf numFmtId="168" fontId="12" fillId="0" borderId="2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12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8" fontId="11" fillId="0" borderId="0" xfId="20" applyNumberFormat="1" applyFont="1" applyAlignment="1">
      <alignment horizontal="right" vertical="center"/>
    </xf>
    <xf numFmtId="168" fontId="11" fillId="0" borderId="0" xfId="20" applyNumberFormat="1" applyFont="1" applyAlignment="1">
      <alignment horizontal="right" vertical="center" wrapText="1"/>
    </xf>
    <xf numFmtId="168" fontId="7" fillId="0" borderId="0" xfId="1" applyNumberFormat="1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vertical="center"/>
    </xf>
    <xf numFmtId="0" fontId="11" fillId="0" borderId="0" xfId="23" applyFont="1" applyFill="1" applyBorder="1" applyAlignment="1">
      <alignment horizontal="center" vertical="center"/>
    </xf>
    <xf numFmtId="168" fontId="11" fillId="0" borderId="0" xfId="24" applyNumberFormat="1" applyFont="1" applyFill="1" applyBorder="1" applyAlignment="1">
      <alignment vertical="center"/>
    </xf>
    <xf numFmtId="0" fontId="7" fillId="0" borderId="0" xfId="23" applyFont="1" applyFill="1" applyAlignment="1">
      <alignment vertical="center"/>
    </xf>
    <xf numFmtId="0" fontId="11" fillId="0" borderId="1" xfId="23" applyFont="1" applyFill="1" applyBorder="1" applyAlignment="1">
      <alignment vertical="center"/>
    </xf>
    <xf numFmtId="0" fontId="11" fillId="0" borderId="1" xfId="23" applyFont="1" applyFill="1" applyBorder="1" applyAlignment="1">
      <alignment horizontal="center" vertical="center"/>
    </xf>
    <xf numFmtId="168" fontId="11" fillId="0" borderId="1" xfId="24" applyNumberFormat="1" applyFont="1" applyFill="1" applyBorder="1" applyAlignment="1">
      <alignment vertical="center"/>
    </xf>
    <xf numFmtId="168" fontId="11" fillId="0" borderId="1" xfId="23" applyNumberFormat="1" applyFont="1" applyFill="1" applyBorder="1" applyAlignment="1">
      <alignment vertical="center"/>
    </xf>
    <xf numFmtId="166" fontId="11" fillId="0" borderId="0" xfId="24" applyNumberFormat="1" applyFont="1" applyFill="1" applyAlignment="1">
      <alignment horizontal="center" vertical="center"/>
    </xf>
    <xf numFmtId="0" fontId="7" fillId="0" borderId="0" xfId="23" applyFont="1" applyFill="1" applyAlignment="1">
      <alignment horizontal="center" vertical="center"/>
    </xf>
    <xf numFmtId="166" fontId="7" fillId="0" borderId="0" xfId="24" applyNumberFormat="1" applyFont="1" applyFill="1" applyBorder="1" applyAlignment="1">
      <alignment vertical="center"/>
    </xf>
    <xf numFmtId="168" fontId="11" fillId="0" borderId="1" xfId="23" applyNumberFormat="1" applyFont="1" applyFill="1" applyBorder="1" applyAlignment="1">
      <alignment horizontal="right" vertical="center"/>
    </xf>
    <xf numFmtId="168" fontId="11" fillId="0" borderId="0" xfId="23" applyNumberFormat="1" applyFont="1" applyFill="1" applyBorder="1" applyAlignment="1">
      <alignment horizontal="right" vertical="center"/>
    </xf>
    <xf numFmtId="0" fontId="11" fillId="0" borderId="0" xfId="23" applyFont="1" applyFill="1" applyAlignment="1">
      <alignment vertical="center"/>
    </xf>
    <xf numFmtId="166" fontId="7" fillId="0" borderId="0" xfId="24" applyNumberFormat="1" applyFont="1" applyFill="1" applyAlignment="1">
      <alignment vertical="center"/>
    </xf>
    <xf numFmtId="168" fontId="7" fillId="0" borderId="0" xfId="24" applyNumberFormat="1" applyFont="1" applyFill="1" applyAlignment="1">
      <alignment vertical="center"/>
    </xf>
    <xf numFmtId="0" fontId="7" fillId="0" borderId="0" xfId="23" quotePrefix="1" applyFont="1" applyFill="1" applyAlignment="1">
      <alignment vertical="center"/>
    </xf>
    <xf numFmtId="0" fontId="7" fillId="0" borderId="0" xfId="26" quotePrefix="1" applyFont="1" applyFill="1" applyAlignment="1">
      <alignment vertical="center"/>
    </xf>
    <xf numFmtId="0" fontId="7" fillId="0" borderId="0" xfId="23" applyFont="1" applyFill="1" applyBorder="1" applyAlignment="1">
      <alignment horizontal="center" vertical="center"/>
    </xf>
    <xf numFmtId="168" fontId="7" fillId="0" borderId="1" xfId="24" applyNumberFormat="1" applyFont="1" applyFill="1" applyBorder="1" applyAlignment="1">
      <alignment vertical="center"/>
    </xf>
    <xf numFmtId="168" fontId="7" fillId="0" borderId="0" xfId="23" applyNumberFormat="1" applyFont="1" applyFill="1" applyAlignment="1">
      <alignment vertical="center"/>
    </xf>
    <xf numFmtId="0" fontId="11" fillId="0" borderId="0" xfId="23" applyFont="1" applyFill="1" applyAlignment="1">
      <alignment horizontal="center" vertical="center"/>
    </xf>
    <xf numFmtId="0" fontId="7" fillId="0" borderId="0" xfId="23" applyFont="1" applyFill="1" applyBorder="1" applyAlignment="1">
      <alignment vertical="center"/>
    </xf>
    <xf numFmtId="0" fontId="7" fillId="0" borderId="1" xfId="23" applyFont="1" applyFill="1" applyBorder="1" applyAlignment="1">
      <alignment vertical="center"/>
    </xf>
    <xf numFmtId="166" fontId="7" fillId="0" borderId="1" xfId="24" applyNumberFormat="1" applyFont="1" applyFill="1" applyBorder="1" applyAlignment="1">
      <alignment vertical="center"/>
    </xf>
    <xf numFmtId="0" fontId="7" fillId="0" borderId="1" xfId="23" applyFont="1" applyFill="1" applyBorder="1" applyAlignment="1">
      <alignment horizontal="center" vertical="center"/>
    </xf>
    <xf numFmtId="168" fontId="7" fillId="0" borderId="1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2" xfId="24" applyNumberFormat="1" applyFont="1" applyFill="1" applyBorder="1" applyAlignment="1">
      <alignment vertical="center"/>
    </xf>
    <xf numFmtId="0" fontId="11" fillId="0" borderId="0" xfId="26" applyFont="1" applyFill="1" applyBorder="1" applyAlignment="1" applyProtection="1">
      <alignment vertical="center"/>
    </xf>
    <xf numFmtId="168" fontId="7" fillId="0" borderId="0" xfId="24" applyNumberFormat="1" applyFont="1" applyFill="1" applyAlignment="1">
      <alignment horizontal="right" vertical="center"/>
    </xf>
    <xf numFmtId="0" fontId="7" fillId="0" borderId="1" xfId="26" applyFont="1" applyFill="1" applyBorder="1" applyAlignment="1">
      <alignment horizontal="left" vertical="center"/>
    </xf>
    <xf numFmtId="0" fontId="7" fillId="0" borderId="1" xfId="26" applyFont="1" applyFill="1" applyBorder="1" applyAlignment="1">
      <alignment horizontal="justify" vertical="center"/>
    </xf>
    <xf numFmtId="0" fontId="7" fillId="0" borderId="1" xfId="26" applyFont="1" applyFill="1" applyBorder="1" applyAlignment="1">
      <alignment horizontal="center" vertical="center"/>
    </xf>
    <xf numFmtId="168" fontId="7" fillId="0" borderId="1" xfId="26" applyNumberFormat="1" applyFont="1" applyFill="1" applyBorder="1" applyAlignment="1">
      <alignment horizontal="justify" vertical="center"/>
    </xf>
    <xf numFmtId="168" fontId="7" fillId="0" borderId="0" xfId="26" applyNumberFormat="1" applyFont="1" applyFill="1" applyAlignment="1">
      <alignment vertical="center"/>
    </xf>
    <xf numFmtId="0" fontId="7" fillId="0" borderId="0" xfId="26" applyFont="1" applyFill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11" fillId="0" borderId="1" xfId="27" applyFont="1" applyFill="1" applyBorder="1" applyAlignment="1">
      <alignment vertical="center"/>
    </xf>
    <xf numFmtId="0" fontId="11" fillId="0" borderId="0" xfId="27" applyFont="1" applyFill="1" applyBorder="1" applyAlignment="1">
      <alignment vertical="center"/>
    </xf>
    <xf numFmtId="168" fontId="7" fillId="0" borderId="0" xfId="26" applyNumberFormat="1" applyFont="1" applyFill="1" applyBorder="1" applyAlignment="1">
      <alignment horizontal="center" vertical="center"/>
    </xf>
    <xf numFmtId="0" fontId="7" fillId="0" borderId="0" xfId="26" applyFont="1" applyFill="1" applyBorder="1" applyAlignment="1" applyProtection="1">
      <alignment vertical="center"/>
    </xf>
    <xf numFmtId="49" fontId="7" fillId="0" borderId="0" xfId="26" applyNumberFormat="1" applyFont="1" applyFill="1" applyBorder="1" applyAlignment="1" applyProtection="1">
      <alignment vertical="center"/>
    </xf>
    <xf numFmtId="0" fontId="7" fillId="0" borderId="0" xfId="26" applyFont="1" applyFill="1" applyBorder="1" applyAlignment="1">
      <alignment horizontal="center" vertical="center"/>
    </xf>
    <xf numFmtId="0" fontId="7" fillId="0" borderId="0" xfId="26" applyFont="1" applyFill="1" applyBorder="1" applyAlignment="1">
      <alignment vertical="center"/>
    </xf>
    <xf numFmtId="168" fontId="7" fillId="0" borderId="0" xfId="26" applyNumberFormat="1" applyFont="1" applyFill="1" applyBorder="1" applyAlignment="1">
      <alignment horizontal="right" vertical="center"/>
    </xf>
    <xf numFmtId="0" fontId="11" fillId="0" borderId="0" xfId="26" applyFont="1" applyFill="1" applyAlignment="1">
      <alignment vertical="center"/>
    </xf>
    <xf numFmtId="168" fontId="7" fillId="0" borderId="0" xfId="26" applyNumberFormat="1" applyFont="1" applyFill="1" applyAlignment="1">
      <alignment horizontal="center" vertical="center"/>
    </xf>
    <xf numFmtId="168" fontId="7" fillId="0" borderId="0" xfId="26" applyNumberFormat="1" applyFont="1" applyFill="1" applyAlignment="1">
      <alignment horizontal="right" vertical="center"/>
    </xf>
    <xf numFmtId="0" fontId="11" fillId="0" borderId="1" xfId="26" applyFont="1" applyFill="1" applyBorder="1" applyAlignment="1">
      <alignment vertical="center"/>
    </xf>
    <xf numFmtId="0" fontId="7" fillId="0" borderId="1" xfId="26" applyFont="1" applyFill="1" applyBorder="1" applyAlignment="1">
      <alignment vertical="center"/>
    </xf>
    <xf numFmtId="168" fontId="7" fillId="0" borderId="1" xfId="26" applyNumberFormat="1" applyFont="1" applyFill="1" applyBorder="1" applyAlignment="1">
      <alignment horizontal="center" vertical="center"/>
    </xf>
    <xf numFmtId="168" fontId="7" fillId="0" borderId="1" xfId="26" applyNumberFormat="1" applyFont="1" applyFill="1" applyBorder="1" applyAlignment="1">
      <alignment horizontal="right" vertical="center"/>
    </xf>
    <xf numFmtId="0" fontId="11" fillId="0" borderId="0" xfId="26" applyFont="1" applyFill="1" applyBorder="1" applyAlignment="1">
      <alignment vertical="center"/>
    </xf>
    <xf numFmtId="168" fontId="11" fillId="0" borderId="0" xfId="26" applyNumberFormat="1" applyFont="1" applyFill="1" applyBorder="1" applyAlignment="1">
      <alignment horizontal="center" vertical="center"/>
    </xf>
    <xf numFmtId="168" fontId="11" fillId="0" borderId="0" xfId="26" applyNumberFormat="1" applyFont="1" applyFill="1" applyAlignment="1">
      <alignment horizontal="right" vertical="center"/>
    </xf>
    <xf numFmtId="168" fontId="11" fillId="0" borderId="0" xfId="26" applyNumberFormat="1" applyFont="1" applyFill="1" applyBorder="1" applyAlignment="1">
      <alignment horizontal="right" vertical="center"/>
    </xf>
    <xf numFmtId="37" fontId="11" fillId="0" borderId="0" xfId="26" applyNumberFormat="1" applyFont="1" applyFill="1" applyAlignment="1">
      <alignment horizontal="right" vertical="center"/>
    </xf>
    <xf numFmtId="168" fontId="11" fillId="0" borderId="1" xfId="26" applyNumberFormat="1" applyFont="1" applyFill="1" applyBorder="1" applyAlignment="1">
      <alignment horizontal="right" vertical="center"/>
    </xf>
    <xf numFmtId="0" fontId="11" fillId="0" borderId="0" xfId="26" applyFont="1" applyAlignment="1">
      <alignment vertical="center"/>
    </xf>
    <xf numFmtId="168" fontId="7" fillId="0" borderId="0" xfId="1" quotePrefix="1" applyNumberFormat="1" applyFont="1" applyFill="1" applyBorder="1" applyAlignment="1">
      <alignment horizontal="right" vertical="center"/>
    </xf>
    <xf numFmtId="168" fontId="7" fillId="0" borderId="2" xfId="26" applyNumberFormat="1" applyFont="1" applyFill="1" applyBorder="1" applyAlignment="1">
      <alignment horizontal="right" vertical="center"/>
    </xf>
    <xf numFmtId="0" fontId="11" fillId="0" borderId="1" xfId="26" applyFont="1" applyFill="1" applyBorder="1" applyAlignment="1">
      <alignment horizontal="center" vertical="center"/>
    </xf>
    <xf numFmtId="0" fontId="11" fillId="0" borderId="0" xfId="26" applyFont="1" applyFill="1" applyBorder="1" applyAlignment="1">
      <alignment horizontal="center" vertical="center"/>
    </xf>
    <xf numFmtId="3" fontId="7" fillId="0" borderId="0" xfId="26" applyNumberFormat="1" applyFont="1" applyFill="1" applyAlignment="1">
      <alignment horizontal="right" vertical="center"/>
    </xf>
    <xf numFmtId="3" fontId="7" fillId="0" borderId="1" xfId="26" applyNumberFormat="1" applyFont="1" applyFill="1" applyBorder="1" applyAlignment="1">
      <alignment horizontal="right" vertical="center"/>
    </xf>
    <xf numFmtId="2" fontId="7" fillId="0" borderId="2" xfId="26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2" borderId="1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13" fillId="2" borderId="0" xfId="20" applyNumberFormat="1" applyFont="1" applyFill="1" applyBorder="1" applyAlignment="1">
      <alignment horizontal="right" vertical="center"/>
    </xf>
    <xf numFmtId="168" fontId="12" fillId="2" borderId="2" xfId="0" applyNumberFormat="1" applyFont="1" applyFill="1" applyBorder="1" applyAlignment="1">
      <alignment horizontal="right" vertical="center"/>
    </xf>
    <xf numFmtId="164" fontId="12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7" fillId="2" borderId="0" xfId="26" applyFont="1" applyFill="1" applyAlignment="1">
      <alignment horizontal="center" vertical="center"/>
    </xf>
    <xf numFmtId="168" fontId="7" fillId="2" borderId="1" xfId="26" applyNumberFormat="1" applyFont="1" applyFill="1" applyBorder="1" applyAlignment="1">
      <alignment horizontal="right" vertical="center"/>
    </xf>
    <xf numFmtId="168" fontId="7" fillId="2" borderId="0" xfId="26" applyNumberFormat="1" applyFont="1" applyFill="1" applyBorder="1" applyAlignment="1">
      <alignment horizontal="right" vertical="center"/>
    </xf>
    <xf numFmtId="0" fontId="7" fillId="2" borderId="0" xfId="26" applyFont="1" applyFill="1" applyAlignment="1">
      <alignment vertical="center"/>
    </xf>
    <xf numFmtId="168" fontId="7" fillId="2" borderId="0" xfId="26" applyNumberFormat="1" applyFont="1" applyFill="1" applyAlignment="1">
      <alignment horizontal="right" vertical="center"/>
    </xf>
    <xf numFmtId="168" fontId="7" fillId="2" borderId="2" xfId="26" applyNumberFormat="1" applyFont="1" applyFill="1" applyBorder="1" applyAlignment="1">
      <alignment horizontal="right" vertical="center"/>
    </xf>
    <xf numFmtId="168" fontId="7" fillId="2" borderId="0" xfId="1" applyNumberFormat="1" applyFont="1" applyFill="1" applyBorder="1" applyAlignment="1">
      <alignment horizontal="right" vertical="center"/>
    </xf>
    <xf numFmtId="168" fontId="7" fillId="2" borderId="0" xfId="1" quotePrefix="1" applyNumberFormat="1" applyFont="1" applyFill="1" applyBorder="1" applyAlignment="1">
      <alignment horizontal="right" vertical="center"/>
    </xf>
    <xf numFmtId="168" fontId="11" fillId="2" borderId="0" xfId="23" applyNumberFormat="1" applyFont="1" applyFill="1" applyBorder="1" applyAlignment="1">
      <alignment horizontal="right" vertical="center"/>
    </xf>
    <xf numFmtId="168" fontId="7" fillId="2" borderId="0" xfId="24" applyNumberFormat="1" applyFont="1" applyFill="1" applyAlignment="1">
      <alignment vertical="center"/>
    </xf>
    <xf numFmtId="168" fontId="7" fillId="2" borderId="0" xfId="24" applyNumberFormat="1" applyFont="1" applyFill="1" applyBorder="1" applyAlignment="1">
      <alignment vertical="center"/>
    </xf>
    <xf numFmtId="168" fontId="7" fillId="2" borderId="1" xfId="24" applyNumberFormat="1" applyFont="1" applyFill="1" applyBorder="1" applyAlignment="1">
      <alignment vertical="center"/>
    </xf>
    <xf numFmtId="168" fontId="7" fillId="2" borderId="0" xfId="26" applyNumberFormat="1" applyFont="1" applyFill="1" applyAlignment="1">
      <alignment vertical="center"/>
    </xf>
    <xf numFmtId="168" fontId="7" fillId="2" borderId="0" xfId="1" applyNumberFormat="1" applyFont="1" applyFill="1" applyAlignment="1">
      <alignment vertical="center"/>
    </xf>
    <xf numFmtId="168" fontId="7" fillId="2" borderId="0" xfId="1" applyNumberFormat="1" applyFont="1" applyFill="1" applyBorder="1" applyAlignment="1">
      <alignment vertical="center"/>
    </xf>
    <xf numFmtId="168" fontId="7" fillId="2" borderId="2" xfId="24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8" fontId="7" fillId="2" borderId="0" xfId="0" applyNumberFormat="1" applyFont="1" applyFill="1" applyBorder="1" applyAlignment="1">
      <alignment horizontal="right" vertical="center"/>
    </xf>
    <xf numFmtId="168" fontId="7" fillId="2" borderId="2" xfId="0" applyNumberFormat="1" applyFont="1" applyFill="1" applyBorder="1" applyAlignment="1">
      <alignment horizontal="right" vertical="center"/>
    </xf>
    <xf numFmtId="168" fontId="7" fillId="0" borderId="2" xfId="0" applyNumberFormat="1" applyFont="1" applyFill="1" applyBorder="1" applyAlignment="1">
      <alignment horizontal="right" vertical="center"/>
    </xf>
    <xf numFmtId="0" fontId="11" fillId="0" borderId="0" xfId="26" quotePrefix="1" applyFont="1" applyFill="1" applyAlignment="1">
      <alignment vertical="center"/>
    </xf>
    <xf numFmtId="0" fontId="7" fillId="0" borderId="0" xfId="26" applyNumberFormat="1" applyFont="1" applyFill="1" applyBorder="1" applyAlignment="1">
      <alignment horizontal="center" vertical="center"/>
    </xf>
    <xf numFmtId="2" fontId="7" fillId="0" borderId="0" xfId="26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/>
    </xf>
    <xf numFmtId="49" fontId="15" fillId="0" borderId="0" xfId="15" applyNumberFormat="1" applyFont="1" applyAlignment="1">
      <alignment horizontal="center" vertical="center"/>
    </xf>
    <xf numFmtId="166" fontId="7" fillId="2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0" fontId="7" fillId="0" borderId="0" xfId="23" applyFont="1" applyFill="1" applyAlignment="1">
      <alignment horizontal="center" vertical="center"/>
    </xf>
    <xf numFmtId="0" fontId="11" fillId="0" borderId="0" xfId="23" applyFont="1" applyFill="1" applyBorder="1" applyAlignment="1">
      <alignment horizontal="center" vertical="center"/>
    </xf>
    <xf numFmtId="0" fontId="11" fillId="0" borderId="0" xfId="23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right" vertical="center"/>
    </xf>
    <xf numFmtId="0" fontId="7" fillId="0" borderId="0" xfId="23" applyFont="1" applyFill="1" applyAlignment="1">
      <alignment vertical="center"/>
    </xf>
    <xf numFmtId="0" fontId="11" fillId="0" borderId="0" xfId="23" applyFont="1" applyFill="1" applyAlignment="1">
      <alignment vertical="center"/>
    </xf>
    <xf numFmtId="168" fontId="11" fillId="0" borderId="0" xfId="23" applyNumberFormat="1" applyFont="1" applyFill="1" applyBorder="1" applyAlignment="1">
      <alignment vertical="center"/>
    </xf>
    <xf numFmtId="166" fontId="7" fillId="0" borderId="0" xfId="24" applyNumberFormat="1" applyFont="1" applyFill="1" applyAlignment="1">
      <alignment vertical="center"/>
    </xf>
    <xf numFmtId="168" fontId="7" fillId="0" borderId="0" xfId="24" applyNumberFormat="1" applyFont="1" applyFill="1" applyBorder="1" applyAlignment="1">
      <alignment vertical="center"/>
    </xf>
    <xf numFmtId="0" fontId="7" fillId="0" borderId="0" xfId="23" quotePrefix="1" applyFont="1" applyAlignment="1">
      <alignment vertical="center"/>
    </xf>
    <xf numFmtId="167" fontId="13" fillId="0" borderId="1" xfId="21" applyNumberFormat="1" applyFont="1" applyBorder="1" applyAlignment="1">
      <alignment horizontal="left" vertical="center"/>
    </xf>
    <xf numFmtId="168" fontId="13" fillId="0" borderId="0" xfId="20" quotePrefix="1" applyNumberFormat="1" applyFont="1" applyAlignment="1">
      <alignment horizontal="right" vertical="center"/>
    </xf>
    <xf numFmtId="0" fontId="11" fillId="0" borderId="1" xfId="22" applyFont="1" applyBorder="1" applyAlignment="1">
      <alignment vertical="center"/>
    </xf>
    <xf numFmtId="3" fontId="7" fillId="2" borderId="0" xfId="38" applyNumberFormat="1" applyFont="1" applyFill="1" applyAlignment="1">
      <alignment horizontal="right" vertical="center"/>
    </xf>
    <xf numFmtId="168" fontId="7" fillId="2" borderId="1" xfId="38" applyNumberFormat="1" applyFont="1" applyFill="1" applyBorder="1" applyAlignment="1">
      <alignment horizontal="right" vertical="center"/>
    </xf>
    <xf numFmtId="3" fontId="7" fillId="2" borderId="1" xfId="38" applyNumberFormat="1" applyFont="1" applyFill="1" applyBorder="1" applyAlignment="1">
      <alignment horizontal="right" vertical="center"/>
    </xf>
    <xf numFmtId="166" fontId="7" fillId="2" borderId="0" xfId="1" applyNumberFormat="1" applyFont="1" applyFill="1" applyAlignment="1">
      <alignment vertical="center"/>
    </xf>
    <xf numFmtId="170" fontId="12" fillId="2" borderId="2" xfId="0" applyNumberFormat="1" applyFont="1" applyFill="1" applyBorder="1" applyAlignment="1">
      <alignment horizontal="right" vertical="center"/>
    </xf>
    <xf numFmtId="168" fontId="12" fillId="2" borderId="1" xfId="38" applyNumberFormat="1" applyFont="1" applyFill="1" applyBorder="1" applyAlignment="1">
      <alignment horizontal="right" vertical="center"/>
    </xf>
    <xf numFmtId="168" fontId="7" fillId="2" borderId="0" xfId="28" applyNumberFormat="1" applyFont="1" applyFill="1" applyBorder="1"/>
    <xf numFmtId="168" fontId="7" fillId="2" borderId="1" xfId="28" applyNumberFormat="1" applyFont="1" applyFill="1" applyBorder="1"/>
    <xf numFmtId="168" fontId="7" fillId="3" borderId="1" xfId="24" applyNumberFormat="1" applyFont="1" applyFill="1" applyBorder="1" applyAlignment="1">
      <alignment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8" fontId="7" fillId="2" borderId="0" xfId="28" applyNumberFormat="1" applyFont="1" applyFill="1" applyAlignment="1">
      <alignment vertical="top"/>
    </xf>
    <xf numFmtId="168" fontId="7" fillId="2" borderId="0" xfId="28" applyNumberFormat="1" applyFont="1" applyFill="1" applyBorder="1" applyAlignment="1">
      <alignment vertical="top"/>
    </xf>
    <xf numFmtId="168" fontId="7" fillId="2" borderId="1" xfId="28" applyNumberFormat="1" applyFont="1" applyFill="1" applyBorder="1" applyAlignment="1">
      <alignment vertical="top"/>
    </xf>
    <xf numFmtId="0" fontId="12" fillId="0" borderId="1" xfId="0" applyFont="1" applyFill="1" applyBorder="1" applyAlignment="1">
      <alignment horizontal="left" vertical="center"/>
    </xf>
    <xf numFmtId="168" fontId="11" fillId="0" borderId="1" xfId="26" applyNumberFormat="1" applyFont="1" applyFill="1" applyBorder="1" applyAlignment="1">
      <alignment horizontal="center" vertical="center"/>
    </xf>
  </cellXfs>
  <cellStyles count="42">
    <cellStyle name="Comma" xfId="1" builtinId="3"/>
    <cellStyle name="Comma 2" xfId="2" xr:uid="{00000000-0005-0000-0000-000001000000}"/>
    <cellStyle name="Comma 2 2" xfId="28" xr:uid="{27E5B79C-8EE7-4A3A-BF78-5AE24F326FF6}"/>
    <cellStyle name="Comma 2 60" xfId="3" xr:uid="{00000000-0005-0000-0000-000002000000}"/>
    <cellStyle name="Comma 2 60 2" xfId="24" xr:uid="{00000000-0005-0000-0000-000003000000}"/>
    <cellStyle name="Comma 2 60 2 2" xfId="41" xr:uid="{865EFE09-0628-4446-A677-E58D2A0569E1}"/>
    <cellStyle name="Comma 2 60 3" xfId="29" xr:uid="{4A498484-2FF5-435B-AD76-4C6CFF840FA1}"/>
    <cellStyle name="Comma 3" xfId="4" xr:uid="{00000000-0005-0000-0000-000004000000}"/>
    <cellStyle name="Comma 3 2" xfId="30" xr:uid="{087F0B6E-B8E0-4874-A91D-B67DAF3C2166}"/>
    <cellStyle name="Comma 4" xfId="5" xr:uid="{00000000-0005-0000-0000-000005000000}"/>
    <cellStyle name="Comma 4 2" xfId="6" xr:uid="{00000000-0005-0000-0000-000006000000}"/>
    <cellStyle name="Comma 4 2 2" xfId="32" xr:uid="{4E66084E-E769-4D5D-86D2-12F42714C40B}"/>
    <cellStyle name="Comma 4 3" xfId="31" xr:uid="{4159E5F2-0342-480E-89D5-949520850660}"/>
    <cellStyle name="Comma 5" xfId="7" xr:uid="{00000000-0005-0000-0000-000007000000}"/>
    <cellStyle name="Comma 5 2" xfId="33" xr:uid="{62806526-8EE3-4902-8894-5A06562510CA}"/>
    <cellStyle name="Comma 62" xfId="8" xr:uid="{00000000-0005-0000-0000-000008000000}"/>
    <cellStyle name="Comma 62 2" xfId="34" xr:uid="{88C10563-36D2-4CF7-9675-01F6B01CEB90}"/>
    <cellStyle name="Excel Built-in Comma" xfId="9" xr:uid="{00000000-0005-0000-0000-000009000000}"/>
    <cellStyle name="Excel Built-in Comma 2" xfId="35" xr:uid="{18796FD5-9F4A-434F-AB0D-14E6944B0660}"/>
    <cellStyle name="Normal" xfId="0" builtinId="0"/>
    <cellStyle name="Normal 10 2 3" xfId="10" xr:uid="{00000000-0005-0000-0000-00000B000000}"/>
    <cellStyle name="Normal 10 2 3 2" xfId="26" xr:uid="{00000000-0005-0000-0000-00000C000000}"/>
    <cellStyle name="Normal 19" xfId="11" xr:uid="{00000000-0005-0000-0000-00000D000000}"/>
    <cellStyle name="Normal 19 2" xfId="25" xr:uid="{00000000-0005-0000-0000-00000E000000}"/>
    <cellStyle name="Normal 19 3" xfId="27" xr:uid="{00000000-0005-0000-0000-00000F000000}"/>
    <cellStyle name="Normal 19 4" xfId="36" xr:uid="{DE6E97FB-36DA-4D34-A2CB-D86608972AD7}"/>
    <cellStyle name="Normal 2" xfId="12" xr:uid="{00000000-0005-0000-0000-000010000000}"/>
    <cellStyle name="Normal 2 10" xfId="13" xr:uid="{00000000-0005-0000-0000-000011000000}"/>
    <cellStyle name="Normal 2 10 2" xfId="23" xr:uid="{00000000-0005-0000-0000-000012000000}"/>
    <cellStyle name="Normal 2 10 4" xfId="14" xr:uid="{00000000-0005-0000-0000-000013000000}"/>
    <cellStyle name="Normal 2 10 4 2" xfId="37" xr:uid="{C6626FE3-1985-4569-9D2F-E4FE5C9B4EF7}"/>
    <cellStyle name="Normal 2 2" xfId="15" xr:uid="{00000000-0005-0000-0000-000014000000}"/>
    <cellStyle name="Normal 2 2 2" xfId="38" xr:uid="{BF433132-8654-4956-AB6D-144A7CDB0C03}"/>
    <cellStyle name="Normal 2 7" xfId="16" xr:uid="{00000000-0005-0000-0000-000015000000}"/>
    <cellStyle name="Normal 2 7 2" xfId="39" xr:uid="{5682EB77-03C6-40BF-8403-955BAA90EC69}"/>
    <cellStyle name="Normal 3" xfId="17" xr:uid="{00000000-0005-0000-0000-000016000000}"/>
    <cellStyle name="Normal 4" xfId="22" xr:uid="{00000000-0005-0000-0000-000017000000}"/>
    <cellStyle name="Normal 5" xfId="18" xr:uid="{00000000-0005-0000-0000-000018000000}"/>
    <cellStyle name="Normal 7" xfId="19" xr:uid="{00000000-0005-0000-0000-000019000000}"/>
    <cellStyle name="Normal 7 2" xfId="40" xr:uid="{7A643D7E-322E-47B3-AC6E-3F51927FE8BF}"/>
    <cellStyle name="Normal_ACAP AMC Q2'08" xfId="20" xr:uid="{00000000-0005-0000-0000-00001A000000}"/>
    <cellStyle name="Normal_Thai Shibaura Jun10" xfId="21" xr:uid="{00000000-0005-0000-0000-00001B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opLeftCell="B76" zoomScaleNormal="100" zoomScaleSheetLayoutView="90" workbookViewId="0">
      <selection activeCell="J17" sqref="J17"/>
    </sheetView>
  </sheetViews>
  <sheetFormatPr defaultColWidth="13" defaultRowHeight="16.5" customHeight="1"/>
  <cols>
    <col min="1" max="4" width="1.85546875" style="10" customWidth="1"/>
    <col min="5" max="5" width="44.7109375" style="10" customWidth="1"/>
    <col min="6" max="6" width="7.5703125" style="36" customWidth="1"/>
    <col min="7" max="7" width="1.42578125" style="11" customWidth="1"/>
    <col min="8" max="8" width="14.7109375" style="12" customWidth="1"/>
    <col min="9" max="9" width="1.140625" style="13" customWidth="1"/>
    <col min="10" max="10" width="14.7109375" style="12" customWidth="1"/>
    <col min="11" max="11" width="14" style="12" bestFit="1" customWidth="1"/>
    <col min="12" max="12" width="16.42578125" style="10" bestFit="1" customWidth="1"/>
    <col min="13" max="13" width="13.140625" style="10" bestFit="1" customWidth="1"/>
    <col min="14" max="16384" width="13" style="10"/>
  </cols>
  <sheetData>
    <row r="1" spans="1:10" ht="16.5" customHeight="1">
      <c r="A1" s="9" t="s">
        <v>92</v>
      </c>
    </row>
    <row r="2" spans="1:10" ht="16.5" customHeight="1">
      <c r="A2" s="9" t="s">
        <v>47</v>
      </c>
    </row>
    <row r="3" spans="1:10" ht="16.5" customHeight="1">
      <c r="A3" s="164" t="s">
        <v>149</v>
      </c>
      <c r="B3" s="14"/>
      <c r="C3" s="14"/>
      <c r="D3" s="14"/>
      <c r="E3" s="14"/>
      <c r="F3" s="15"/>
      <c r="G3" s="15"/>
      <c r="H3" s="15"/>
      <c r="I3" s="15"/>
      <c r="J3" s="15"/>
    </row>
    <row r="4" spans="1:10" ht="16.5" customHeight="1">
      <c r="A4" s="16"/>
      <c r="B4" s="17"/>
      <c r="C4" s="17"/>
      <c r="D4" s="17"/>
      <c r="E4" s="17"/>
      <c r="F4" s="18"/>
      <c r="G4" s="18"/>
      <c r="H4" s="18"/>
      <c r="I4" s="18"/>
      <c r="J4" s="18"/>
    </row>
    <row r="5" spans="1:10" ht="16.5" customHeight="1">
      <c r="A5" s="16"/>
      <c r="B5" s="17"/>
      <c r="C5" s="17"/>
      <c r="D5" s="17"/>
      <c r="E5" s="17"/>
      <c r="F5" s="18"/>
      <c r="G5" s="18"/>
      <c r="H5" s="18"/>
      <c r="I5" s="18"/>
      <c r="J5" s="18"/>
    </row>
    <row r="6" spans="1:10" ht="16.5" customHeight="1">
      <c r="A6" s="19"/>
      <c r="B6" s="17"/>
      <c r="C6" s="17"/>
      <c r="D6" s="17"/>
      <c r="E6" s="17"/>
      <c r="F6" s="18"/>
      <c r="G6" s="20"/>
      <c r="H6" s="21" t="s">
        <v>55</v>
      </c>
      <c r="I6" s="22"/>
      <c r="J6" s="21" t="s">
        <v>57</v>
      </c>
    </row>
    <row r="7" spans="1:10" ht="16.5" customHeight="1">
      <c r="A7" s="19"/>
      <c r="B7" s="17"/>
      <c r="C7" s="17"/>
      <c r="D7" s="17"/>
      <c r="E7" s="17"/>
      <c r="F7" s="18"/>
      <c r="G7" s="20"/>
      <c r="H7" s="165" t="s">
        <v>150</v>
      </c>
      <c r="I7" s="22"/>
      <c r="J7" s="21" t="s">
        <v>56</v>
      </c>
    </row>
    <row r="8" spans="1:10" ht="16.5" customHeight="1">
      <c r="A8" s="19"/>
      <c r="B8" s="17"/>
      <c r="C8" s="17"/>
      <c r="D8" s="17"/>
      <c r="E8" s="17"/>
      <c r="F8" s="18"/>
      <c r="G8" s="20"/>
      <c r="H8" s="21" t="s">
        <v>137</v>
      </c>
      <c r="I8" s="22"/>
      <c r="J8" s="21" t="s">
        <v>91</v>
      </c>
    </row>
    <row r="9" spans="1:10" ht="16.5" customHeight="1">
      <c r="F9" s="23" t="s">
        <v>0</v>
      </c>
      <c r="G9" s="24"/>
      <c r="H9" s="25" t="s">
        <v>1</v>
      </c>
      <c r="I9" s="26"/>
      <c r="J9" s="25" t="s">
        <v>1</v>
      </c>
    </row>
    <row r="10" spans="1:10" ht="16.5" customHeight="1">
      <c r="F10" s="27"/>
      <c r="G10" s="24"/>
      <c r="H10" s="121"/>
      <c r="I10" s="26"/>
      <c r="J10" s="26"/>
    </row>
    <row r="11" spans="1:10" ht="16.5" customHeight="1">
      <c r="A11" s="9" t="s">
        <v>18</v>
      </c>
      <c r="B11" s="9"/>
      <c r="C11" s="9"/>
      <c r="D11" s="9"/>
      <c r="H11" s="117"/>
      <c r="I11" s="4"/>
      <c r="J11" s="3"/>
    </row>
    <row r="12" spans="1:10" ht="16.5" customHeight="1">
      <c r="H12" s="117"/>
      <c r="I12" s="4"/>
      <c r="J12" s="3"/>
    </row>
    <row r="13" spans="1:10" ht="16.5" customHeight="1">
      <c r="A13" s="9" t="s">
        <v>5</v>
      </c>
      <c r="H13" s="117"/>
      <c r="I13" s="4"/>
      <c r="J13" s="3"/>
    </row>
    <row r="14" spans="1:10" ht="16.5" customHeight="1">
      <c r="A14" s="9"/>
      <c r="H14" s="117"/>
      <c r="I14" s="4"/>
      <c r="J14" s="3"/>
    </row>
    <row r="15" spans="1:10" ht="16.5" customHeight="1">
      <c r="A15" s="10" t="s">
        <v>19</v>
      </c>
      <c r="F15" s="36">
        <v>5</v>
      </c>
      <c r="H15" s="176">
        <v>14495742</v>
      </c>
      <c r="I15" s="4"/>
      <c r="J15" s="3">
        <v>698331144</v>
      </c>
    </row>
    <row r="16" spans="1:10" ht="16.5" customHeight="1">
      <c r="A16" s="10" t="s">
        <v>77</v>
      </c>
      <c r="F16" s="36">
        <v>6</v>
      </c>
      <c r="H16" s="176">
        <v>1917058340</v>
      </c>
      <c r="I16" s="4"/>
      <c r="J16" s="3">
        <v>1788610718</v>
      </c>
    </row>
    <row r="17" spans="1:13" ht="16.5" customHeight="1">
      <c r="A17" s="10" t="s">
        <v>32</v>
      </c>
      <c r="F17" s="36">
        <v>8</v>
      </c>
      <c r="H17" s="176">
        <v>52823971</v>
      </c>
      <c r="I17" s="4"/>
      <c r="J17" s="3">
        <v>64979949</v>
      </c>
    </row>
    <row r="18" spans="1:13" ht="16.5" customHeight="1">
      <c r="A18" s="10" t="s">
        <v>34</v>
      </c>
      <c r="F18" s="36">
        <v>9</v>
      </c>
      <c r="H18" s="176">
        <v>18633719</v>
      </c>
      <c r="I18" s="4"/>
      <c r="J18" s="3">
        <v>12683719</v>
      </c>
    </row>
    <row r="19" spans="1:13" ht="16.5" customHeight="1">
      <c r="A19" s="10" t="s">
        <v>31</v>
      </c>
      <c r="F19" s="36">
        <v>10</v>
      </c>
      <c r="H19" s="177">
        <v>33550120</v>
      </c>
      <c r="I19" s="4"/>
      <c r="J19" s="5">
        <v>22592494</v>
      </c>
    </row>
    <row r="20" spans="1:13" ht="16.5" customHeight="1">
      <c r="H20" s="117"/>
      <c r="I20" s="4"/>
      <c r="J20" s="3"/>
    </row>
    <row r="21" spans="1:13" ht="16.5" customHeight="1">
      <c r="A21" s="9" t="s">
        <v>7</v>
      </c>
      <c r="H21" s="118">
        <f>SUM(H15:H19)</f>
        <v>2036561892</v>
      </c>
      <c r="I21" s="4"/>
      <c r="J21" s="5">
        <f>SUM(J15:J19)</f>
        <v>2587198024</v>
      </c>
    </row>
    <row r="22" spans="1:13" ht="16.5" customHeight="1">
      <c r="H22" s="117"/>
      <c r="I22" s="4"/>
      <c r="J22" s="3"/>
    </row>
    <row r="23" spans="1:13" ht="16.5" customHeight="1">
      <c r="A23" s="9" t="s">
        <v>6</v>
      </c>
      <c r="H23" s="117"/>
      <c r="I23" s="4"/>
      <c r="J23" s="3"/>
    </row>
    <row r="24" spans="1:13" ht="16.5" customHeight="1">
      <c r="A24" s="9"/>
      <c r="F24" s="28"/>
      <c r="H24" s="117"/>
      <c r="I24" s="4"/>
      <c r="J24" s="3"/>
    </row>
    <row r="25" spans="1:13" ht="16.5" customHeight="1">
      <c r="A25" s="10" t="s">
        <v>78</v>
      </c>
      <c r="F25" s="28" t="s">
        <v>161</v>
      </c>
      <c r="H25" s="176">
        <v>2314962530</v>
      </c>
      <c r="I25" s="4"/>
      <c r="J25" s="3">
        <v>1951018726</v>
      </c>
      <c r="L25" s="29"/>
      <c r="M25" s="30"/>
    </row>
    <row r="26" spans="1:13" ht="16.5" customHeight="1">
      <c r="A26" s="10" t="s">
        <v>134</v>
      </c>
      <c r="F26" s="36">
        <v>11</v>
      </c>
      <c r="H26" s="176">
        <v>10027623</v>
      </c>
      <c r="I26" s="4"/>
      <c r="J26" s="3">
        <v>8484883</v>
      </c>
      <c r="L26" s="29"/>
      <c r="M26" s="30"/>
    </row>
    <row r="27" spans="1:13" ht="16.5" customHeight="1">
      <c r="A27" s="10" t="s">
        <v>133</v>
      </c>
      <c r="H27" s="176">
        <v>38088358</v>
      </c>
      <c r="I27" s="4"/>
      <c r="J27" s="3">
        <v>37186151</v>
      </c>
      <c r="L27" s="29"/>
      <c r="M27" s="30"/>
    </row>
    <row r="28" spans="1:13" ht="16.5" customHeight="1">
      <c r="A28" s="10" t="s">
        <v>135</v>
      </c>
      <c r="F28" s="36">
        <v>12</v>
      </c>
      <c r="H28" s="176">
        <v>34538090</v>
      </c>
      <c r="I28" s="4"/>
      <c r="J28" s="3">
        <v>32596831</v>
      </c>
      <c r="L28" s="29"/>
      <c r="M28" s="30"/>
    </row>
    <row r="29" spans="1:13" ht="16.5" customHeight="1">
      <c r="A29" s="10" t="s">
        <v>136</v>
      </c>
      <c r="H29" s="176">
        <v>32450219</v>
      </c>
      <c r="I29" s="4"/>
      <c r="J29" s="3">
        <v>37229016</v>
      </c>
    </row>
    <row r="30" spans="1:13" ht="16.5" customHeight="1">
      <c r="A30" s="10" t="s">
        <v>24</v>
      </c>
      <c r="H30" s="177">
        <v>2970760</v>
      </c>
      <c r="I30" s="4"/>
      <c r="J30" s="5">
        <v>2970860</v>
      </c>
    </row>
    <row r="31" spans="1:13" ht="16.5" customHeight="1">
      <c r="H31" s="117"/>
      <c r="I31" s="4"/>
      <c r="J31" s="3"/>
    </row>
    <row r="32" spans="1:13" ht="16.5" customHeight="1">
      <c r="A32" s="9" t="s">
        <v>8</v>
      </c>
      <c r="H32" s="118">
        <f>SUM(H25:H30)</f>
        <v>2433037580</v>
      </c>
      <c r="I32" s="4"/>
      <c r="J32" s="5">
        <f>SUM(J25:J30)</f>
        <v>2069486467</v>
      </c>
    </row>
    <row r="33" spans="1:12" ht="16.5" customHeight="1">
      <c r="H33" s="119"/>
      <c r="I33" s="4"/>
      <c r="J33" s="4"/>
    </row>
    <row r="34" spans="1:12" ht="16.5" customHeight="1" thickBot="1">
      <c r="A34" s="9" t="s">
        <v>9</v>
      </c>
      <c r="H34" s="122">
        <f>SUM(H21+H32)</f>
        <v>4469599472</v>
      </c>
      <c r="I34" s="4"/>
      <c r="J34" s="31">
        <f>SUM(J21+J32)</f>
        <v>4656684491</v>
      </c>
    </row>
    <row r="35" spans="1:12" ht="16.5" customHeight="1" thickTop="1">
      <c r="H35" s="3"/>
      <c r="I35" s="4"/>
      <c r="J35" s="3"/>
    </row>
    <row r="36" spans="1:12" ht="16.5" customHeight="1">
      <c r="H36" s="3"/>
      <c r="I36" s="4"/>
      <c r="J36" s="3"/>
    </row>
    <row r="37" spans="1:12" ht="16.5" customHeight="1">
      <c r="H37" s="3"/>
      <c r="I37" s="4"/>
      <c r="J37" s="3"/>
    </row>
    <row r="38" spans="1:12" ht="16.5" customHeight="1">
      <c r="H38" s="3"/>
      <c r="I38" s="4"/>
      <c r="J38" s="3"/>
    </row>
    <row r="39" spans="1:12" ht="16.5" customHeight="1">
      <c r="H39" s="3"/>
      <c r="I39" s="4"/>
      <c r="J39" s="3"/>
    </row>
    <row r="40" spans="1:12" ht="16.5" customHeight="1">
      <c r="H40" s="3"/>
      <c r="I40" s="4"/>
      <c r="J40" s="3"/>
    </row>
    <row r="43" spans="1:12" ht="16.5" customHeight="1">
      <c r="H43" s="3"/>
      <c r="I43" s="4"/>
      <c r="J43" s="3"/>
    </row>
    <row r="44" spans="1:12" s="110" customFormat="1" ht="16.5" customHeight="1">
      <c r="A44" s="110" t="s">
        <v>90</v>
      </c>
      <c r="I44" s="111"/>
      <c r="J44" s="112"/>
      <c r="K44" s="111"/>
      <c r="L44" s="112"/>
    </row>
    <row r="45" spans="1:12" s="110" customFormat="1" ht="16.5" customHeight="1">
      <c r="A45" s="110" t="s">
        <v>125</v>
      </c>
      <c r="F45" s="112"/>
      <c r="G45" s="113"/>
      <c r="H45" s="114"/>
      <c r="I45" s="115"/>
      <c r="J45" s="114"/>
      <c r="K45" s="115"/>
      <c r="L45" s="114"/>
    </row>
    <row r="46" spans="1:12" ht="16.5" customHeight="1">
      <c r="A46" s="9"/>
    </row>
    <row r="47" spans="1:12" ht="16.5" customHeight="1">
      <c r="A47" s="36"/>
      <c r="B47" s="36"/>
      <c r="C47" s="36"/>
      <c r="D47" s="36"/>
      <c r="E47" s="36"/>
      <c r="G47" s="36"/>
      <c r="H47" s="36"/>
      <c r="I47" s="18"/>
      <c r="J47" s="36"/>
    </row>
    <row r="48" spans="1:12" ht="14.85" customHeight="1">
      <c r="A48" s="36"/>
      <c r="B48" s="36"/>
      <c r="C48" s="36"/>
      <c r="D48" s="36"/>
      <c r="E48" s="36"/>
      <c r="G48" s="36"/>
      <c r="H48" s="36"/>
      <c r="I48" s="18"/>
      <c r="J48" s="36"/>
    </row>
    <row r="49" spans="1:10" ht="21.95" customHeight="1">
      <c r="A49" s="181" t="s">
        <v>98</v>
      </c>
      <c r="B49" s="181"/>
      <c r="C49" s="181"/>
      <c r="D49" s="181"/>
      <c r="E49" s="181"/>
      <c r="F49" s="181"/>
      <c r="G49" s="181"/>
      <c r="H49" s="181"/>
      <c r="I49" s="149"/>
      <c r="J49" s="149"/>
    </row>
    <row r="50" spans="1:10" ht="16.5" customHeight="1">
      <c r="A50" s="9" t="str">
        <f>A1</f>
        <v>Next Capital Public Company Limited</v>
      </c>
    </row>
    <row r="51" spans="1:10" ht="16.5" customHeight="1">
      <c r="A51" s="9" t="s">
        <v>82</v>
      </c>
    </row>
    <row r="52" spans="1:10" ht="16.5" customHeight="1">
      <c r="A52" s="32" t="str">
        <f>+A3</f>
        <v>As at 30 June 2021</v>
      </c>
      <c r="B52" s="14"/>
      <c r="C52" s="14"/>
      <c r="D52" s="14"/>
      <c r="E52" s="14"/>
      <c r="F52" s="15"/>
      <c r="G52" s="15"/>
      <c r="H52" s="15"/>
      <c r="I52" s="15"/>
      <c r="J52" s="15"/>
    </row>
    <row r="53" spans="1:10" ht="16.5" customHeight="1">
      <c r="A53" s="19"/>
      <c r="B53" s="17"/>
      <c r="C53" s="17"/>
      <c r="D53" s="17"/>
      <c r="E53" s="17"/>
      <c r="F53" s="18"/>
      <c r="G53" s="18"/>
      <c r="H53" s="18"/>
      <c r="I53" s="18"/>
      <c r="J53" s="18"/>
    </row>
    <row r="54" spans="1:10" ht="16.5" customHeight="1">
      <c r="A54" s="19"/>
      <c r="B54" s="17"/>
      <c r="C54" s="17"/>
      <c r="D54" s="17"/>
      <c r="E54" s="17"/>
      <c r="F54" s="18"/>
      <c r="G54" s="18"/>
      <c r="H54" s="18"/>
      <c r="I54" s="18"/>
      <c r="J54" s="18"/>
    </row>
    <row r="55" spans="1:10" ht="16.5" customHeight="1">
      <c r="H55" s="21" t="s">
        <v>55</v>
      </c>
      <c r="I55" s="22"/>
      <c r="J55" s="21" t="s">
        <v>57</v>
      </c>
    </row>
    <row r="56" spans="1:10" ht="16.5" customHeight="1">
      <c r="H56" s="165" t="s">
        <v>150</v>
      </c>
      <c r="I56" s="22"/>
      <c r="J56" s="21" t="s">
        <v>56</v>
      </c>
    </row>
    <row r="57" spans="1:10" ht="16.5" customHeight="1">
      <c r="F57" s="18"/>
      <c r="G57" s="20"/>
      <c r="H57" s="21" t="s">
        <v>137</v>
      </c>
      <c r="I57" s="22"/>
      <c r="J57" s="21" t="s">
        <v>91</v>
      </c>
    </row>
    <row r="58" spans="1:10" ht="16.5" customHeight="1">
      <c r="F58" s="23" t="s">
        <v>0</v>
      </c>
      <c r="G58" s="24"/>
      <c r="H58" s="25" t="s">
        <v>1</v>
      </c>
      <c r="I58" s="26"/>
      <c r="J58" s="25" t="s">
        <v>1</v>
      </c>
    </row>
    <row r="59" spans="1:10" ht="16.5" customHeight="1">
      <c r="A59" s="9" t="s">
        <v>67</v>
      </c>
      <c r="H59" s="123"/>
    </row>
    <row r="60" spans="1:10" ht="16.5" customHeight="1">
      <c r="H60" s="123"/>
    </row>
    <row r="61" spans="1:10" ht="16.5" customHeight="1">
      <c r="A61" s="9" t="s">
        <v>10</v>
      </c>
      <c r="H61" s="123"/>
    </row>
    <row r="62" spans="1:10" ht="16.5" customHeight="1">
      <c r="A62" s="9"/>
      <c r="H62" s="123"/>
    </row>
    <row r="63" spans="1:10" ht="16.5" customHeight="1">
      <c r="A63" s="10" t="s">
        <v>69</v>
      </c>
      <c r="F63" s="36">
        <v>13</v>
      </c>
      <c r="H63" s="176">
        <v>240000000</v>
      </c>
      <c r="I63" s="4"/>
      <c r="J63" s="3">
        <v>250000000</v>
      </c>
    </row>
    <row r="64" spans="1:10" ht="16.5" customHeight="1">
      <c r="A64" s="10" t="s">
        <v>28</v>
      </c>
      <c r="F64" s="36">
        <v>14</v>
      </c>
      <c r="H64" s="176">
        <v>164030869</v>
      </c>
      <c r="I64" s="4"/>
      <c r="J64" s="3">
        <v>141996425</v>
      </c>
    </row>
    <row r="65" spans="1:13" ht="16.5" customHeight="1">
      <c r="A65" s="10" t="s">
        <v>58</v>
      </c>
      <c r="H65" s="117"/>
      <c r="I65" s="4"/>
      <c r="J65" s="3"/>
      <c r="L65" s="33"/>
      <c r="M65" s="33"/>
    </row>
    <row r="66" spans="1:13" ht="16.5" customHeight="1">
      <c r="B66" s="10" t="s">
        <v>33</v>
      </c>
      <c r="F66" s="36">
        <v>13</v>
      </c>
      <c r="H66" s="176">
        <v>886388889</v>
      </c>
      <c r="I66" s="4"/>
      <c r="J66" s="3">
        <v>876571701</v>
      </c>
      <c r="L66" s="33"/>
      <c r="M66" s="33"/>
    </row>
    <row r="67" spans="1:13" ht="16.5" customHeight="1">
      <c r="A67" s="10" t="s">
        <v>93</v>
      </c>
      <c r="F67" s="36">
        <v>15</v>
      </c>
      <c r="H67" s="176">
        <v>19106857</v>
      </c>
      <c r="I67" s="4"/>
      <c r="J67" s="3">
        <v>22755011</v>
      </c>
      <c r="L67" s="33"/>
      <c r="M67" s="33"/>
    </row>
    <row r="68" spans="1:13" ht="16.5" customHeight="1">
      <c r="A68" s="10" t="s">
        <v>49</v>
      </c>
      <c r="H68" s="176">
        <v>34131934</v>
      </c>
      <c r="I68" s="4"/>
      <c r="J68" s="3">
        <v>22080075</v>
      </c>
      <c r="L68" s="33"/>
      <c r="M68" s="33"/>
    </row>
    <row r="69" spans="1:13" ht="16.5" customHeight="1">
      <c r="A69" s="10" t="s">
        <v>94</v>
      </c>
      <c r="H69" s="176">
        <v>15545697</v>
      </c>
      <c r="I69" s="4"/>
      <c r="J69" s="3">
        <v>14082482</v>
      </c>
      <c r="L69" s="33"/>
      <c r="M69" s="33"/>
    </row>
    <row r="70" spans="1:13" ht="16.5" customHeight="1">
      <c r="A70" s="10" t="s">
        <v>2</v>
      </c>
      <c r="H70" s="177">
        <v>4742026</v>
      </c>
      <c r="I70" s="4"/>
      <c r="J70" s="5">
        <v>3318780</v>
      </c>
    </row>
    <row r="71" spans="1:13" ht="16.5" customHeight="1">
      <c r="H71" s="119"/>
      <c r="I71" s="4"/>
      <c r="J71" s="4"/>
    </row>
    <row r="72" spans="1:13" ht="16.5" customHeight="1">
      <c r="A72" s="9" t="s">
        <v>11</v>
      </c>
      <c r="H72" s="118">
        <f>SUM(H63:H70)</f>
        <v>1363946272</v>
      </c>
      <c r="I72" s="4"/>
      <c r="J72" s="5">
        <f>SUM(J63:J70)</f>
        <v>1330804474</v>
      </c>
    </row>
    <row r="73" spans="1:13" ht="16.5" customHeight="1">
      <c r="H73" s="117"/>
      <c r="I73" s="4"/>
      <c r="J73" s="3"/>
    </row>
    <row r="74" spans="1:13" ht="16.5" customHeight="1">
      <c r="A74" s="9" t="s">
        <v>21</v>
      </c>
      <c r="H74" s="123"/>
    </row>
    <row r="75" spans="1:13" ht="16.5" customHeight="1">
      <c r="A75" s="9"/>
      <c r="H75" s="123"/>
    </row>
    <row r="76" spans="1:13" ht="16.5" customHeight="1">
      <c r="A76" s="10" t="s">
        <v>68</v>
      </c>
      <c r="F76" s="36">
        <v>13</v>
      </c>
      <c r="H76" s="176">
        <v>1218611111</v>
      </c>
      <c r="I76" s="4"/>
      <c r="J76" s="4">
        <v>1590561754</v>
      </c>
    </row>
    <row r="77" spans="1:13" ht="16.5" customHeight="1">
      <c r="A77" s="10" t="s">
        <v>95</v>
      </c>
      <c r="F77" s="36">
        <v>15</v>
      </c>
      <c r="H77" s="176">
        <v>15132955</v>
      </c>
      <c r="I77" s="4"/>
      <c r="J77" s="4">
        <v>23043413</v>
      </c>
    </row>
    <row r="78" spans="1:13" ht="16.5" customHeight="1">
      <c r="A78" s="10" t="s">
        <v>96</v>
      </c>
      <c r="H78" s="176">
        <v>22246438</v>
      </c>
      <c r="I78" s="4"/>
      <c r="J78" s="4">
        <v>22486566</v>
      </c>
    </row>
    <row r="79" spans="1:13" ht="16.5" customHeight="1">
      <c r="A79" s="10" t="s">
        <v>22</v>
      </c>
      <c r="H79" s="176">
        <v>12187354</v>
      </c>
      <c r="I79" s="4"/>
      <c r="J79" s="4">
        <v>10993920</v>
      </c>
    </row>
    <row r="80" spans="1:13" ht="16.5" customHeight="1">
      <c r="A80" s="10" t="s">
        <v>83</v>
      </c>
      <c r="H80" s="177">
        <v>2502000</v>
      </c>
      <c r="I80" s="4"/>
      <c r="J80" s="5">
        <v>2502000</v>
      </c>
    </row>
    <row r="81" spans="1:10" ht="16.5" customHeight="1">
      <c r="H81" s="119"/>
      <c r="I81" s="4"/>
      <c r="J81" s="4"/>
    </row>
    <row r="82" spans="1:10" ht="16.5" customHeight="1">
      <c r="A82" s="9" t="s">
        <v>23</v>
      </c>
      <c r="H82" s="118">
        <f>SUM(H73:H80)</f>
        <v>1270679858</v>
      </c>
      <c r="I82" s="4"/>
      <c r="J82" s="5">
        <f>SUM(J73:J80)</f>
        <v>1649587653</v>
      </c>
    </row>
    <row r="83" spans="1:10" ht="16.5" customHeight="1">
      <c r="H83" s="117"/>
      <c r="I83" s="4"/>
      <c r="J83" s="3"/>
    </row>
    <row r="84" spans="1:10" ht="16.5" customHeight="1">
      <c r="A84" s="9" t="s">
        <v>12</v>
      </c>
      <c r="H84" s="118">
        <f>SUM(H72,H82)</f>
        <v>2634626130</v>
      </c>
      <c r="I84" s="4"/>
      <c r="J84" s="5">
        <f>SUM(J72,J82)</f>
        <v>2980392127</v>
      </c>
    </row>
    <row r="85" spans="1:10" ht="16.5" customHeight="1">
      <c r="A85" s="9"/>
      <c r="H85" s="4"/>
      <c r="I85" s="4"/>
      <c r="J85" s="4"/>
    </row>
    <row r="86" spans="1:10" ht="16.5" customHeight="1">
      <c r="A86" s="9"/>
      <c r="H86" s="4"/>
      <c r="I86" s="4"/>
      <c r="J86" s="4"/>
    </row>
    <row r="87" spans="1:10" ht="16.5" customHeight="1">
      <c r="A87" s="9"/>
      <c r="H87" s="4"/>
      <c r="I87" s="4"/>
      <c r="J87" s="4"/>
    </row>
    <row r="88" spans="1:10" ht="16.5" customHeight="1">
      <c r="A88" s="9"/>
      <c r="H88" s="4"/>
      <c r="I88" s="4"/>
      <c r="J88" s="4"/>
    </row>
    <row r="89" spans="1:10" ht="16.5" customHeight="1">
      <c r="A89" s="9"/>
      <c r="H89" s="4"/>
      <c r="I89" s="4"/>
      <c r="J89" s="4"/>
    </row>
    <row r="90" spans="1:10" ht="16.5" customHeight="1">
      <c r="A90" s="9"/>
      <c r="H90" s="4"/>
      <c r="I90" s="4"/>
      <c r="J90" s="4"/>
    </row>
    <row r="91" spans="1:10" ht="16.5" customHeight="1">
      <c r="A91" s="9"/>
      <c r="H91" s="4"/>
      <c r="I91" s="4"/>
      <c r="J91" s="4"/>
    </row>
    <row r="92" spans="1:10" ht="16.5" customHeight="1">
      <c r="A92" s="9"/>
      <c r="H92" s="4"/>
      <c r="I92" s="4"/>
      <c r="J92" s="4"/>
    </row>
    <row r="93" spans="1:10" ht="16.5" customHeight="1">
      <c r="A93" s="9"/>
      <c r="H93" s="4"/>
      <c r="I93" s="4"/>
      <c r="J93" s="4"/>
    </row>
    <row r="94" spans="1:10" ht="16.5" customHeight="1">
      <c r="A94" s="9"/>
      <c r="H94" s="4"/>
      <c r="I94" s="4"/>
      <c r="J94" s="4"/>
    </row>
    <row r="95" spans="1:10" ht="16.5" customHeight="1">
      <c r="A95" s="9"/>
      <c r="H95" s="4"/>
      <c r="I95" s="4"/>
      <c r="J95" s="4"/>
    </row>
    <row r="96" spans="1:10" ht="16.5" customHeight="1">
      <c r="A96" s="9"/>
      <c r="H96" s="4"/>
      <c r="I96" s="4"/>
      <c r="J96" s="4"/>
    </row>
    <row r="97" spans="1:10" ht="14.85" customHeight="1">
      <c r="A97" s="9"/>
      <c r="H97" s="4"/>
      <c r="I97" s="4"/>
      <c r="J97" s="4"/>
    </row>
    <row r="98" spans="1:10" ht="21.95" customHeight="1">
      <c r="A98" s="181" t="s">
        <v>98</v>
      </c>
      <c r="B98" s="181"/>
      <c r="C98" s="181"/>
      <c r="D98" s="181"/>
      <c r="E98" s="181"/>
      <c r="F98" s="181"/>
      <c r="G98" s="181"/>
      <c r="H98" s="181"/>
      <c r="I98" s="149"/>
      <c r="J98" s="149"/>
    </row>
    <row r="99" spans="1:10" ht="16.5" customHeight="1">
      <c r="A99" s="9" t="str">
        <f>A50</f>
        <v>Next Capital Public Company Limited</v>
      </c>
    </row>
    <row r="100" spans="1:10" ht="16.5" customHeight="1">
      <c r="A100" s="9" t="s">
        <v>82</v>
      </c>
    </row>
    <row r="101" spans="1:10" ht="16.5" customHeight="1">
      <c r="A101" s="32" t="str">
        <f>+A52</f>
        <v>As at 30 June 2021</v>
      </c>
      <c r="B101" s="14"/>
      <c r="C101" s="14"/>
      <c r="D101" s="14"/>
      <c r="E101" s="14"/>
      <c r="F101" s="15"/>
      <c r="G101" s="15"/>
      <c r="H101" s="15"/>
      <c r="I101" s="15"/>
      <c r="J101" s="15"/>
    </row>
    <row r="102" spans="1:10" ht="16.5" customHeight="1">
      <c r="A102" s="19"/>
      <c r="B102" s="17"/>
      <c r="C102" s="17"/>
      <c r="D102" s="17"/>
      <c r="E102" s="17"/>
      <c r="F102" s="18"/>
      <c r="G102" s="18"/>
      <c r="H102" s="18"/>
      <c r="I102" s="18"/>
      <c r="J102" s="18"/>
    </row>
    <row r="103" spans="1:10" ht="16.5" customHeight="1">
      <c r="A103" s="19"/>
      <c r="B103" s="17"/>
      <c r="C103" s="17"/>
      <c r="D103" s="17"/>
      <c r="E103" s="17"/>
      <c r="F103" s="18"/>
      <c r="G103" s="18"/>
      <c r="H103" s="18"/>
      <c r="I103" s="18"/>
      <c r="J103" s="18"/>
    </row>
    <row r="104" spans="1:10" ht="16.5" customHeight="1">
      <c r="H104" s="21" t="s">
        <v>55</v>
      </c>
      <c r="I104" s="22"/>
      <c r="J104" s="21" t="s">
        <v>57</v>
      </c>
    </row>
    <row r="105" spans="1:10" ht="16.5" customHeight="1">
      <c r="H105" s="165" t="s">
        <v>150</v>
      </c>
      <c r="I105" s="22"/>
      <c r="J105" s="21" t="s">
        <v>56</v>
      </c>
    </row>
    <row r="106" spans="1:10" ht="16.5" customHeight="1">
      <c r="F106" s="18"/>
      <c r="G106" s="20"/>
      <c r="H106" s="21" t="s">
        <v>137</v>
      </c>
      <c r="I106" s="22"/>
      <c r="J106" s="21" t="s">
        <v>91</v>
      </c>
    </row>
    <row r="107" spans="1:10" ht="16.5" customHeight="1">
      <c r="F107" s="23" t="s">
        <v>118</v>
      </c>
      <c r="G107" s="24"/>
      <c r="H107" s="25" t="s">
        <v>1</v>
      </c>
      <c r="I107" s="26"/>
      <c r="J107" s="25" t="s">
        <v>1</v>
      </c>
    </row>
    <row r="108" spans="1:10" ht="16.5" customHeight="1">
      <c r="A108" s="9" t="s">
        <v>130</v>
      </c>
      <c r="H108" s="119"/>
      <c r="I108" s="4"/>
      <c r="J108" s="4"/>
    </row>
    <row r="109" spans="1:10" ht="16.5" customHeight="1">
      <c r="A109" s="9"/>
      <c r="H109" s="119"/>
      <c r="I109" s="4"/>
      <c r="J109" s="4"/>
    </row>
    <row r="110" spans="1:10" ht="16.5" customHeight="1">
      <c r="A110" s="9" t="s">
        <v>66</v>
      </c>
      <c r="H110" s="117"/>
      <c r="I110" s="4"/>
      <c r="J110" s="3"/>
    </row>
    <row r="111" spans="1:10" ht="16.5" customHeight="1">
      <c r="A111" s="9"/>
      <c r="H111" s="117"/>
      <c r="I111" s="4"/>
      <c r="J111" s="3"/>
    </row>
    <row r="112" spans="1:10" ht="16.5" customHeight="1">
      <c r="A112" s="10" t="s">
        <v>3</v>
      </c>
      <c r="H112" s="117"/>
      <c r="I112" s="4"/>
      <c r="J112" s="3"/>
    </row>
    <row r="113" spans="1:10" ht="16.5" customHeight="1">
      <c r="B113" s="10" t="s">
        <v>29</v>
      </c>
      <c r="H113" s="117"/>
      <c r="I113" s="4"/>
      <c r="J113" s="3"/>
    </row>
    <row r="114" spans="1:10" ht="16.5" customHeight="1">
      <c r="C114" s="10" t="s">
        <v>97</v>
      </c>
      <c r="H114" s="117"/>
    </row>
    <row r="115" spans="1:10" ht="16.5" customHeight="1" thickBot="1">
      <c r="D115" s="10" t="s">
        <v>112</v>
      </c>
      <c r="H115" s="122">
        <v>450000000</v>
      </c>
      <c r="I115" s="4"/>
      <c r="J115" s="31">
        <v>450000000</v>
      </c>
    </row>
    <row r="116" spans="1:10" ht="16.5" customHeight="1" thickTop="1">
      <c r="H116" s="117"/>
      <c r="I116" s="4"/>
      <c r="J116" s="3"/>
    </row>
    <row r="117" spans="1:10" ht="16.5" customHeight="1">
      <c r="B117" s="10" t="s">
        <v>30</v>
      </c>
      <c r="H117" s="117"/>
      <c r="I117" s="4"/>
    </row>
    <row r="118" spans="1:10" ht="16.5" customHeight="1">
      <c r="C118" s="10" t="s">
        <v>141</v>
      </c>
      <c r="H118" s="117"/>
      <c r="I118" s="4"/>
      <c r="J118" s="3"/>
    </row>
    <row r="119" spans="1:10" ht="16.5" customHeight="1">
      <c r="D119" s="10" t="s">
        <v>113</v>
      </c>
      <c r="H119" s="117">
        <v>450000000</v>
      </c>
      <c r="I119" s="4"/>
      <c r="J119" s="3">
        <v>450000000</v>
      </c>
    </row>
    <row r="120" spans="1:10" ht="16.5" customHeight="1">
      <c r="A120" s="10" t="s">
        <v>59</v>
      </c>
      <c r="H120" s="117">
        <v>666980000</v>
      </c>
      <c r="I120" s="4"/>
      <c r="J120" s="120">
        <v>666980000</v>
      </c>
    </row>
    <row r="121" spans="1:10" ht="16.5" customHeight="1">
      <c r="A121" s="34" t="s">
        <v>26</v>
      </c>
      <c r="H121" s="119"/>
      <c r="I121" s="4"/>
      <c r="J121" s="4"/>
    </row>
    <row r="122" spans="1:10" ht="16.5" customHeight="1">
      <c r="B122" s="10" t="s">
        <v>38</v>
      </c>
      <c r="F122" s="10"/>
      <c r="H122" s="124"/>
      <c r="I122" s="17"/>
      <c r="J122" s="10"/>
    </row>
    <row r="123" spans="1:10" ht="16.5" customHeight="1">
      <c r="C123" s="10" t="s">
        <v>39</v>
      </c>
      <c r="H123" s="176">
        <v>30000000</v>
      </c>
      <c r="I123" s="4"/>
      <c r="J123" s="4">
        <v>30000000</v>
      </c>
    </row>
    <row r="124" spans="1:10" ht="16.5" customHeight="1">
      <c r="B124" s="35" t="s">
        <v>35</v>
      </c>
      <c r="H124" s="176">
        <v>715385192</v>
      </c>
      <c r="I124" s="4"/>
      <c r="J124" s="4">
        <v>565951104</v>
      </c>
    </row>
    <row r="125" spans="1:10" ht="16.5" customHeight="1">
      <c r="A125" s="10" t="s">
        <v>116</v>
      </c>
      <c r="B125" s="35"/>
      <c r="F125" s="36">
        <v>16</v>
      </c>
      <c r="H125" s="177">
        <v>-27391850</v>
      </c>
      <c r="I125" s="4"/>
      <c r="J125" s="5">
        <v>-36638740</v>
      </c>
    </row>
    <row r="126" spans="1:10" ht="16.5" customHeight="1">
      <c r="H126" s="117"/>
      <c r="I126" s="4"/>
      <c r="J126" s="3"/>
    </row>
    <row r="127" spans="1:10" ht="16.5" customHeight="1">
      <c r="A127" s="9" t="s">
        <v>65</v>
      </c>
      <c r="H127" s="118">
        <f>SUM(H117:H125)</f>
        <v>1834973342</v>
      </c>
      <c r="I127" s="4"/>
      <c r="J127" s="5">
        <f>SUM(J118:J125)</f>
        <v>1676292364</v>
      </c>
    </row>
    <row r="128" spans="1:10" ht="16.5" customHeight="1">
      <c r="C128" s="9"/>
      <c r="H128" s="119"/>
      <c r="I128" s="4"/>
      <c r="J128" s="4"/>
    </row>
    <row r="129" spans="1:10" ht="16.5" customHeight="1" thickBot="1">
      <c r="A129" s="9" t="s">
        <v>64</v>
      </c>
      <c r="B129" s="9"/>
      <c r="H129" s="122">
        <f>SUM(H84+H127)</f>
        <v>4469599472</v>
      </c>
      <c r="I129" s="4"/>
      <c r="J129" s="31">
        <f>SUM(J84+J127)</f>
        <v>4656684491</v>
      </c>
    </row>
    <row r="130" spans="1:10" ht="16.5" customHeight="1" thickTop="1">
      <c r="A130" s="9"/>
      <c r="B130" s="9"/>
      <c r="H130" s="4"/>
      <c r="I130" s="4"/>
      <c r="J130" s="4"/>
    </row>
    <row r="131" spans="1:10" ht="16.5" customHeight="1">
      <c r="A131" s="9"/>
      <c r="B131" s="9"/>
      <c r="H131" s="4"/>
      <c r="I131" s="4"/>
      <c r="J131" s="4"/>
    </row>
    <row r="132" spans="1:10" ht="16.5" customHeight="1">
      <c r="A132" s="9"/>
      <c r="B132" s="9"/>
      <c r="H132" s="4"/>
      <c r="I132" s="4"/>
      <c r="J132" s="4"/>
    </row>
    <row r="133" spans="1:10" ht="16.5" customHeight="1">
      <c r="A133" s="9"/>
      <c r="B133" s="9"/>
      <c r="H133" s="4"/>
      <c r="I133" s="4"/>
      <c r="J133" s="4"/>
    </row>
    <row r="134" spans="1:10" ht="16.5" customHeight="1">
      <c r="A134" s="9"/>
      <c r="B134" s="9"/>
      <c r="H134" s="4"/>
      <c r="I134" s="4"/>
      <c r="J134" s="4"/>
    </row>
    <row r="135" spans="1:10" ht="16.5" customHeight="1">
      <c r="A135" s="9"/>
      <c r="B135" s="9"/>
      <c r="H135" s="4"/>
      <c r="I135" s="4"/>
      <c r="J135" s="4"/>
    </row>
    <row r="136" spans="1:10" ht="16.5" customHeight="1">
      <c r="A136" s="9"/>
      <c r="B136" s="9"/>
      <c r="H136" s="4"/>
      <c r="I136" s="4"/>
      <c r="J136" s="4"/>
    </row>
    <row r="137" spans="1:10" ht="16.5" customHeight="1">
      <c r="A137" s="9"/>
      <c r="B137" s="9"/>
      <c r="H137" s="4"/>
      <c r="I137" s="4"/>
      <c r="J137" s="4"/>
    </row>
    <row r="138" spans="1:10" ht="16.5" customHeight="1">
      <c r="A138" s="9"/>
      <c r="B138" s="9"/>
      <c r="H138" s="4"/>
      <c r="I138" s="4"/>
      <c r="J138" s="4"/>
    </row>
    <row r="139" spans="1:10" ht="16.5" customHeight="1">
      <c r="A139" s="9"/>
      <c r="B139" s="9"/>
      <c r="H139" s="4"/>
      <c r="I139" s="4"/>
      <c r="J139" s="4"/>
    </row>
    <row r="140" spans="1:10" ht="16.5" customHeight="1">
      <c r="A140" s="9"/>
      <c r="B140" s="9"/>
      <c r="H140" s="4"/>
      <c r="I140" s="4"/>
      <c r="J140" s="4"/>
    </row>
    <row r="141" spans="1:10" ht="16.5" customHeight="1">
      <c r="A141" s="9"/>
      <c r="B141" s="9"/>
      <c r="H141" s="4"/>
      <c r="I141" s="4"/>
      <c r="J141" s="4"/>
    </row>
    <row r="142" spans="1:10" ht="16.5" customHeight="1">
      <c r="A142" s="9"/>
      <c r="B142" s="9"/>
      <c r="H142" s="4"/>
      <c r="I142" s="4"/>
      <c r="J142" s="4"/>
    </row>
    <row r="143" spans="1:10" ht="16.5" customHeight="1">
      <c r="A143" s="9"/>
      <c r="B143" s="9"/>
      <c r="H143" s="4"/>
      <c r="I143" s="4"/>
      <c r="J143" s="4"/>
    </row>
    <row r="144" spans="1:10" ht="16.5" customHeight="1">
      <c r="A144" s="9"/>
      <c r="B144" s="9"/>
      <c r="H144" s="4"/>
      <c r="I144" s="4"/>
      <c r="J144" s="4"/>
    </row>
    <row r="145" spans="1:10" ht="16.5" customHeight="1">
      <c r="A145" s="9"/>
      <c r="B145" s="9"/>
      <c r="H145" s="4"/>
      <c r="I145" s="4"/>
      <c r="J145" s="4"/>
    </row>
    <row r="146" spans="1:10" ht="15.75" customHeight="1">
      <c r="A146" s="9"/>
      <c r="B146" s="9"/>
      <c r="H146" s="4"/>
      <c r="I146" s="4"/>
      <c r="J146" s="4"/>
    </row>
    <row r="147" spans="1:10" ht="21.95" customHeight="1">
      <c r="A147" s="181" t="str">
        <f>A49</f>
        <v>The accompanying notes form part of this interim financial information.</v>
      </c>
      <c r="B147" s="181"/>
      <c r="C147" s="181"/>
      <c r="D147" s="181"/>
      <c r="E147" s="181"/>
      <c r="F147" s="181"/>
      <c r="G147" s="181"/>
      <c r="H147" s="181"/>
      <c r="I147" s="181"/>
      <c r="J147" s="181"/>
    </row>
  </sheetData>
  <mergeCells count="3">
    <mergeCell ref="A49:H49"/>
    <mergeCell ref="A147:J147"/>
    <mergeCell ref="A98:H98"/>
  </mergeCells>
  <phoneticPr fontId="0" type="noConversion"/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9" max="9" man="1"/>
    <brk id="98" max="9" man="1"/>
  </rowBreaks>
  <ignoredErrors>
    <ignoredError sqref="H9:J9 I8 F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zoomScaleNormal="100" zoomScaleSheetLayoutView="90" workbookViewId="0">
      <selection activeCell="A22" sqref="A22"/>
    </sheetView>
  </sheetViews>
  <sheetFormatPr defaultColWidth="13" defaultRowHeight="16.5" customHeight="1"/>
  <cols>
    <col min="1" max="1" width="1.7109375" style="79" customWidth="1"/>
    <col min="2" max="2" width="1.85546875" style="79" customWidth="1"/>
    <col min="3" max="4" width="2.85546875" style="79" customWidth="1"/>
    <col min="5" max="5" width="38" style="79" customWidth="1"/>
    <col min="6" max="6" width="7.5703125" style="80" customWidth="1"/>
    <col min="7" max="7" width="1.140625" style="80" customWidth="1"/>
    <col min="8" max="8" width="15.7109375" style="80" customWidth="1"/>
    <col min="9" max="9" width="1.140625" style="80" customWidth="1"/>
    <col min="10" max="10" width="15.7109375" style="80" customWidth="1"/>
    <col min="11" max="256" width="13" style="79"/>
    <col min="257" max="257" width="1.7109375" style="79" customWidth="1"/>
    <col min="258" max="258" width="1.85546875" style="79" customWidth="1"/>
    <col min="259" max="260" width="2.85546875" style="79" customWidth="1"/>
    <col min="261" max="261" width="38" style="79" customWidth="1"/>
    <col min="262" max="262" width="7.5703125" style="79" customWidth="1"/>
    <col min="263" max="263" width="1.140625" style="79" customWidth="1"/>
    <col min="264" max="264" width="15.7109375" style="79" customWidth="1"/>
    <col min="265" max="265" width="1.140625" style="79" customWidth="1"/>
    <col min="266" max="266" width="15.7109375" style="79" customWidth="1"/>
    <col min="267" max="512" width="13" style="79"/>
    <col min="513" max="513" width="1.7109375" style="79" customWidth="1"/>
    <col min="514" max="514" width="1.85546875" style="79" customWidth="1"/>
    <col min="515" max="516" width="2.85546875" style="79" customWidth="1"/>
    <col min="517" max="517" width="38" style="79" customWidth="1"/>
    <col min="518" max="518" width="7.5703125" style="79" customWidth="1"/>
    <col min="519" max="519" width="1.140625" style="79" customWidth="1"/>
    <col min="520" max="520" width="15.7109375" style="79" customWidth="1"/>
    <col min="521" max="521" width="1.140625" style="79" customWidth="1"/>
    <col min="522" max="522" width="15.7109375" style="79" customWidth="1"/>
    <col min="523" max="768" width="13" style="79"/>
    <col min="769" max="769" width="1.7109375" style="79" customWidth="1"/>
    <col min="770" max="770" width="1.85546875" style="79" customWidth="1"/>
    <col min="771" max="772" width="2.85546875" style="79" customWidth="1"/>
    <col min="773" max="773" width="38" style="79" customWidth="1"/>
    <col min="774" max="774" width="7.5703125" style="79" customWidth="1"/>
    <col min="775" max="775" width="1.140625" style="79" customWidth="1"/>
    <col min="776" max="776" width="15.7109375" style="79" customWidth="1"/>
    <col min="777" max="777" width="1.140625" style="79" customWidth="1"/>
    <col min="778" max="778" width="15.7109375" style="79" customWidth="1"/>
    <col min="779" max="1024" width="13" style="79"/>
    <col min="1025" max="1025" width="1.7109375" style="79" customWidth="1"/>
    <col min="1026" max="1026" width="1.85546875" style="79" customWidth="1"/>
    <col min="1027" max="1028" width="2.85546875" style="79" customWidth="1"/>
    <col min="1029" max="1029" width="38" style="79" customWidth="1"/>
    <col min="1030" max="1030" width="7.5703125" style="79" customWidth="1"/>
    <col min="1031" max="1031" width="1.140625" style="79" customWidth="1"/>
    <col min="1032" max="1032" width="15.7109375" style="79" customWidth="1"/>
    <col min="1033" max="1033" width="1.140625" style="79" customWidth="1"/>
    <col min="1034" max="1034" width="15.7109375" style="79" customWidth="1"/>
    <col min="1035" max="1280" width="13" style="79"/>
    <col min="1281" max="1281" width="1.7109375" style="79" customWidth="1"/>
    <col min="1282" max="1282" width="1.85546875" style="79" customWidth="1"/>
    <col min="1283" max="1284" width="2.85546875" style="79" customWidth="1"/>
    <col min="1285" max="1285" width="38" style="79" customWidth="1"/>
    <col min="1286" max="1286" width="7.5703125" style="79" customWidth="1"/>
    <col min="1287" max="1287" width="1.140625" style="79" customWidth="1"/>
    <col min="1288" max="1288" width="15.7109375" style="79" customWidth="1"/>
    <col min="1289" max="1289" width="1.140625" style="79" customWidth="1"/>
    <col min="1290" max="1290" width="15.7109375" style="79" customWidth="1"/>
    <col min="1291" max="1536" width="13" style="79"/>
    <col min="1537" max="1537" width="1.7109375" style="79" customWidth="1"/>
    <col min="1538" max="1538" width="1.85546875" style="79" customWidth="1"/>
    <col min="1539" max="1540" width="2.85546875" style="79" customWidth="1"/>
    <col min="1541" max="1541" width="38" style="79" customWidth="1"/>
    <col min="1542" max="1542" width="7.5703125" style="79" customWidth="1"/>
    <col min="1543" max="1543" width="1.140625" style="79" customWidth="1"/>
    <col min="1544" max="1544" width="15.7109375" style="79" customWidth="1"/>
    <col min="1545" max="1545" width="1.140625" style="79" customWidth="1"/>
    <col min="1546" max="1546" width="15.7109375" style="79" customWidth="1"/>
    <col min="1547" max="1792" width="13" style="79"/>
    <col min="1793" max="1793" width="1.7109375" style="79" customWidth="1"/>
    <col min="1794" max="1794" width="1.85546875" style="79" customWidth="1"/>
    <col min="1795" max="1796" width="2.85546875" style="79" customWidth="1"/>
    <col min="1797" max="1797" width="38" style="79" customWidth="1"/>
    <col min="1798" max="1798" width="7.5703125" style="79" customWidth="1"/>
    <col min="1799" max="1799" width="1.140625" style="79" customWidth="1"/>
    <col min="1800" max="1800" width="15.7109375" style="79" customWidth="1"/>
    <col min="1801" max="1801" width="1.140625" style="79" customWidth="1"/>
    <col min="1802" max="1802" width="15.7109375" style="79" customWidth="1"/>
    <col min="1803" max="2048" width="13" style="79"/>
    <col min="2049" max="2049" width="1.7109375" style="79" customWidth="1"/>
    <col min="2050" max="2050" width="1.85546875" style="79" customWidth="1"/>
    <col min="2051" max="2052" width="2.85546875" style="79" customWidth="1"/>
    <col min="2053" max="2053" width="38" style="79" customWidth="1"/>
    <col min="2054" max="2054" width="7.5703125" style="79" customWidth="1"/>
    <col min="2055" max="2055" width="1.140625" style="79" customWidth="1"/>
    <col min="2056" max="2056" width="15.7109375" style="79" customWidth="1"/>
    <col min="2057" max="2057" width="1.140625" style="79" customWidth="1"/>
    <col min="2058" max="2058" width="15.7109375" style="79" customWidth="1"/>
    <col min="2059" max="2304" width="13" style="79"/>
    <col min="2305" max="2305" width="1.7109375" style="79" customWidth="1"/>
    <col min="2306" max="2306" width="1.85546875" style="79" customWidth="1"/>
    <col min="2307" max="2308" width="2.85546875" style="79" customWidth="1"/>
    <col min="2309" max="2309" width="38" style="79" customWidth="1"/>
    <col min="2310" max="2310" width="7.5703125" style="79" customWidth="1"/>
    <col min="2311" max="2311" width="1.140625" style="79" customWidth="1"/>
    <col min="2312" max="2312" width="15.7109375" style="79" customWidth="1"/>
    <col min="2313" max="2313" width="1.140625" style="79" customWidth="1"/>
    <col min="2314" max="2314" width="15.7109375" style="79" customWidth="1"/>
    <col min="2315" max="2560" width="13" style="79"/>
    <col min="2561" max="2561" width="1.7109375" style="79" customWidth="1"/>
    <col min="2562" max="2562" width="1.85546875" style="79" customWidth="1"/>
    <col min="2563" max="2564" width="2.85546875" style="79" customWidth="1"/>
    <col min="2565" max="2565" width="38" style="79" customWidth="1"/>
    <col min="2566" max="2566" width="7.5703125" style="79" customWidth="1"/>
    <col min="2567" max="2567" width="1.140625" style="79" customWidth="1"/>
    <col min="2568" max="2568" width="15.7109375" style="79" customWidth="1"/>
    <col min="2569" max="2569" width="1.140625" style="79" customWidth="1"/>
    <col min="2570" max="2570" width="15.7109375" style="79" customWidth="1"/>
    <col min="2571" max="2816" width="13" style="79"/>
    <col min="2817" max="2817" width="1.7109375" style="79" customWidth="1"/>
    <col min="2818" max="2818" width="1.85546875" style="79" customWidth="1"/>
    <col min="2819" max="2820" width="2.85546875" style="79" customWidth="1"/>
    <col min="2821" max="2821" width="38" style="79" customWidth="1"/>
    <col min="2822" max="2822" width="7.5703125" style="79" customWidth="1"/>
    <col min="2823" max="2823" width="1.140625" style="79" customWidth="1"/>
    <col min="2824" max="2824" width="15.7109375" style="79" customWidth="1"/>
    <col min="2825" max="2825" width="1.140625" style="79" customWidth="1"/>
    <col min="2826" max="2826" width="15.7109375" style="79" customWidth="1"/>
    <col min="2827" max="3072" width="13" style="79"/>
    <col min="3073" max="3073" width="1.7109375" style="79" customWidth="1"/>
    <col min="3074" max="3074" width="1.85546875" style="79" customWidth="1"/>
    <col min="3075" max="3076" width="2.85546875" style="79" customWidth="1"/>
    <col min="3077" max="3077" width="38" style="79" customWidth="1"/>
    <col min="3078" max="3078" width="7.5703125" style="79" customWidth="1"/>
    <col min="3079" max="3079" width="1.140625" style="79" customWidth="1"/>
    <col min="3080" max="3080" width="15.7109375" style="79" customWidth="1"/>
    <col min="3081" max="3081" width="1.140625" style="79" customWidth="1"/>
    <col min="3082" max="3082" width="15.7109375" style="79" customWidth="1"/>
    <col min="3083" max="3328" width="13" style="79"/>
    <col min="3329" max="3329" width="1.7109375" style="79" customWidth="1"/>
    <col min="3330" max="3330" width="1.85546875" style="79" customWidth="1"/>
    <col min="3331" max="3332" width="2.85546875" style="79" customWidth="1"/>
    <col min="3333" max="3333" width="38" style="79" customWidth="1"/>
    <col min="3334" max="3334" width="7.5703125" style="79" customWidth="1"/>
    <col min="3335" max="3335" width="1.140625" style="79" customWidth="1"/>
    <col min="3336" max="3336" width="15.7109375" style="79" customWidth="1"/>
    <col min="3337" max="3337" width="1.140625" style="79" customWidth="1"/>
    <col min="3338" max="3338" width="15.7109375" style="79" customWidth="1"/>
    <col min="3339" max="3584" width="13" style="79"/>
    <col min="3585" max="3585" width="1.7109375" style="79" customWidth="1"/>
    <col min="3586" max="3586" width="1.85546875" style="79" customWidth="1"/>
    <col min="3587" max="3588" width="2.85546875" style="79" customWidth="1"/>
    <col min="3589" max="3589" width="38" style="79" customWidth="1"/>
    <col min="3590" max="3590" width="7.5703125" style="79" customWidth="1"/>
    <col min="3591" max="3591" width="1.140625" style="79" customWidth="1"/>
    <col min="3592" max="3592" width="15.7109375" style="79" customWidth="1"/>
    <col min="3593" max="3593" width="1.140625" style="79" customWidth="1"/>
    <col min="3594" max="3594" width="15.7109375" style="79" customWidth="1"/>
    <col min="3595" max="3840" width="13" style="79"/>
    <col min="3841" max="3841" width="1.7109375" style="79" customWidth="1"/>
    <col min="3842" max="3842" width="1.85546875" style="79" customWidth="1"/>
    <col min="3843" max="3844" width="2.85546875" style="79" customWidth="1"/>
    <col min="3845" max="3845" width="38" style="79" customWidth="1"/>
    <col min="3846" max="3846" width="7.5703125" style="79" customWidth="1"/>
    <col min="3847" max="3847" width="1.140625" style="79" customWidth="1"/>
    <col min="3848" max="3848" width="15.7109375" style="79" customWidth="1"/>
    <col min="3849" max="3849" width="1.140625" style="79" customWidth="1"/>
    <col min="3850" max="3850" width="15.7109375" style="79" customWidth="1"/>
    <col min="3851" max="4096" width="13" style="79"/>
    <col min="4097" max="4097" width="1.7109375" style="79" customWidth="1"/>
    <col min="4098" max="4098" width="1.85546875" style="79" customWidth="1"/>
    <col min="4099" max="4100" width="2.85546875" style="79" customWidth="1"/>
    <col min="4101" max="4101" width="38" style="79" customWidth="1"/>
    <col min="4102" max="4102" width="7.5703125" style="79" customWidth="1"/>
    <col min="4103" max="4103" width="1.140625" style="79" customWidth="1"/>
    <col min="4104" max="4104" width="15.7109375" style="79" customWidth="1"/>
    <col min="4105" max="4105" width="1.140625" style="79" customWidth="1"/>
    <col min="4106" max="4106" width="15.7109375" style="79" customWidth="1"/>
    <col min="4107" max="4352" width="13" style="79"/>
    <col min="4353" max="4353" width="1.7109375" style="79" customWidth="1"/>
    <col min="4354" max="4354" width="1.85546875" style="79" customWidth="1"/>
    <col min="4355" max="4356" width="2.85546875" style="79" customWidth="1"/>
    <col min="4357" max="4357" width="38" style="79" customWidth="1"/>
    <col min="4358" max="4358" width="7.5703125" style="79" customWidth="1"/>
    <col min="4359" max="4359" width="1.140625" style="79" customWidth="1"/>
    <col min="4360" max="4360" width="15.7109375" style="79" customWidth="1"/>
    <col min="4361" max="4361" width="1.140625" style="79" customWidth="1"/>
    <col min="4362" max="4362" width="15.7109375" style="79" customWidth="1"/>
    <col min="4363" max="4608" width="13" style="79"/>
    <col min="4609" max="4609" width="1.7109375" style="79" customWidth="1"/>
    <col min="4610" max="4610" width="1.85546875" style="79" customWidth="1"/>
    <col min="4611" max="4612" width="2.85546875" style="79" customWidth="1"/>
    <col min="4613" max="4613" width="38" style="79" customWidth="1"/>
    <col min="4614" max="4614" width="7.5703125" style="79" customWidth="1"/>
    <col min="4615" max="4615" width="1.140625" style="79" customWidth="1"/>
    <col min="4616" max="4616" width="15.7109375" style="79" customWidth="1"/>
    <col min="4617" max="4617" width="1.140625" style="79" customWidth="1"/>
    <col min="4618" max="4618" width="15.7109375" style="79" customWidth="1"/>
    <col min="4619" max="4864" width="13" style="79"/>
    <col min="4865" max="4865" width="1.7109375" style="79" customWidth="1"/>
    <col min="4866" max="4866" width="1.85546875" style="79" customWidth="1"/>
    <col min="4867" max="4868" width="2.85546875" style="79" customWidth="1"/>
    <col min="4869" max="4869" width="38" style="79" customWidth="1"/>
    <col min="4870" max="4870" width="7.5703125" style="79" customWidth="1"/>
    <col min="4871" max="4871" width="1.140625" style="79" customWidth="1"/>
    <col min="4872" max="4872" width="15.7109375" style="79" customWidth="1"/>
    <col min="4873" max="4873" width="1.140625" style="79" customWidth="1"/>
    <col min="4874" max="4874" width="15.7109375" style="79" customWidth="1"/>
    <col min="4875" max="5120" width="13" style="79"/>
    <col min="5121" max="5121" width="1.7109375" style="79" customWidth="1"/>
    <col min="5122" max="5122" width="1.85546875" style="79" customWidth="1"/>
    <col min="5123" max="5124" width="2.85546875" style="79" customWidth="1"/>
    <col min="5125" max="5125" width="38" style="79" customWidth="1"/>
    <col min="5126" max="5126" width="7.5703125" style="79" customWidth="1"/>
    <col min="5127" max="5127" width="1.140625" style="79" customWidth="1"/>
    <col min="5128" max="5128" width="15.7109375" style="79" customWidth="1"/>
    <col min="5129" max="5129" width="1.140625" style="79" customWidth="1"/>
    <col min="5130" max="5130" width="15.7109375" style="79" customWidth="1"/>
    <col min="5131" max="5376" width="13" style="79"/>
    <col min="5377" max="5377" width="1.7109375" style="79" customWidth="1"/>
    <col min="5378" max="5378" width="1.85546875" style="79" customWidth="1"/>
    <col min="5379" max="5380" width="2.85546875" style="79" customWidth="1"/>
    <col min="5381" max="5381" width="38" style="79" customWidth="1"/>
    <col min="5382" max="5382" width="7.5703125" style="79" customWidth="1"/>
    <col min="5383" max="5383" width="1.140625" style="79" customWidth="1"/>
    <col min="5384" max="5384" width="15.7109375" style="79" customWidth="1"/>
    <col min="5385" max="5385" width="1.140625" style="79" customWidth="1"/>
    <col min="5386" max="5386" width="15.7109375" style="79" customWidth="1"/>
    <col min="5387" max="5632" width="13" style="79"/>
    <col min="5633" max="5633" width="1.7109375" style="79" customWidth="1"/>
    <col min="5634" max="5634" width="1.85546875" style="79" customWidth="1"/>
    <col min="5635" max="5636" width="2.85546875" style="79" customWidth="1"/>
    <col min="5637" max="5637" width="38" style="79" customWidth="1"/>
    <col min="5638" max="5638" width="7.5703125" style="79" customWidth="1"/>
    <col min="5639" max="5639" width="1.140625" style="79" customWidth="1"/>
    <col min="5640" max="5640" width="15.7109375" style="79" customWidth="1"/>
    <col min="5641" max="5641" width="1.140625" style="79" customWidth="1"/>
    <col min="5642" max="5642" width="15.7109375" style="79" customWidth="1"/>
    <col min="5643" max="5888" width="13" style="79"/>
    <col min="5889" max="5889" width="1.7109375" style="79" customWidth="1"/>
    <col min="5890" max="5890" width="1.85546875" style="79" customWidth="1"/>
    <col min="5891" max="5892" width="2.85546875" style="79" customWidth="1"/>
    <col min="5893" max="5893" width="38" style="79" customWidth="1"/>
    <col min="5894" max="5894" width="7.5703125" style="79" customWidth="1"/>
    <col min="5895" max="5895" width="1.140625" style="79" customWidth="1"/>
    <col min="5896" max="5896" width="15.7109375" style="79" customWidth="1"/>
    <col min="5897" max="5897" width="1.140625" style="79" customWidth="1"/>
    <col min="5898" max="5898" width="15.7109375" style="79" customWidth="1"/>
    <col min="5899" max="6144" width="13" style="79"/>
    <col min="6145" max="6145" width="1.7109375" style="79" customWidth="1"/>
    <col min="6146" max="6146" width="1.85546875" style="79" customWidth="1"/>
    <col min="6147" max="6148" width="2.85546875" style="79" customWidth="1"/>
    <col min="6149" max="6149" width="38" style="79" customWidth="1"/>
    <col min="6150" max="6150" width="7.5703125" style="79" customWidth="1"/>
    <col min="6151" max="6151" width="1.140625" style="79" customWidth="1"/>
    <col min="6152" max="6152" width="15.7109375" style="79" customWidth="1"/>
    <col min="6153" max="6153" width="1.140625" style="79" customWidth="1"/>
    <col min="6154" max="6154" width="15.7109375" style="79" customWidth="1"/>
    <col min="6155" max="6400" width="13" style="79"/>
    <col min="6401" max="6401" width="1.7109375" style="79" customWidth="1"/>
    <col min="6402" max="6402" width="1.85546875" style="79" customWidth="1"/>
    <col min="6403" max="6404" width="2.85546875" style="79" customWidth="1"/>
    <col min="6405" max="6405" width="38" style="79" customWidth="1"/>
    <col min="6406" max="6406" width="7.5703125" style="79" customWidth="1"/>
    <col min="6407" max="6407" width="1.140625" style="79" customWidth="1"/>
    <col min="6408" max="6408" width="15.7109375" style="79" customWidth="1"/>
    <col min="6409" max="6409" width="1.140625" style="79" customWidth="1"/>
    <col min="6410" max="6410" width="15.7109375" style="79" customWidth="1"/>
    <col min="6411" max="6656" width="13" style="79"/>
    <col min="6657" max="6657" width="1.7109375" style="79" customWidth="1"/>
    <col min="6658" max="6658" width="1.85546875" style="79" customWidth="1"/>
    <col min="6659" max="6660" width="2.85546875" style="79" customWidth="1"/>
    <col min="6661" max="6661" width="38" style="79" customWidth="1"/>
    <col min="6662" max="6662" width="7.5703125" style="79" customWidth="1"/>
    <col min="6663" max="6663" width="1.140625" style="79" customWidth="1"/>
    <col min="6664" max="6664" width="15.7109375" style="79" customWidth="1"/>
    <col min="6665" max="6665" width="1.140625" style="79" customWidth="1"/>
    <col min="6666" max="6666" width="15.7109375" style="79" customWidth="1"/>
    <col min="6667" max="6912" width="13" style="79"/>
    <col min="6913" max="6913" width="1.7109375" style="79" customWidth="1"/>
    <col min="6914" max="6914" width="1.85546875" style="79" customWidth="1"/>
    <col min="6915" max="6916" width="2.85546875" style="79" customWidth="1"/>
    <col min="6917" max="6917" width="38" style="79" customWidth="1"/>
    <col min="6918" max="6918" width="7.5703125" style="79" customWidth="1"/>
    <col min="6919" max="6919" width="1.140625" style="79" customWidth="1"/>
    <col min="6920" max="6920" width="15.7109375" style="79" customWidth="1"/>
    <col min="6921" max="6921" width="1.140625" style="79" customWidth="1"/>
    <col min="6922" max="6922" width="15.7109375" style="79" customWidth="1"/>
    <col min="6923" max="7168" width="13" style="79"/>
    <col min="7169" max="7169" width="1.7109375" style="79" customWidth="1"/>
    <col min="7170" max="7170" width="1.85546875" style="79" customWidth="1"/>
    <col min="7171" max="7172" width="2.85546875" style="79" customWidth="1"/>
    <col min="7173" max="7173" width="38" style="79" customWidth="1"/>
    <col min="7174" max="7174" width="7.5703125" style="79" customWidth="1"/>
    <col min="7175" max="7175" width="1.140625" style="79" customWidth="1"/>
    <col min="7176" max="7176" width="15.7109375" style="79" customWidth="1"/>
    <col min="7177" max="7177" width="1.140625" style="79" customWidth="1"/>
    <col min="7178" max="7178" width="15.7109375" style="79" customWidth="1"/>
    <col min="7179" max="7424" width="13" style="79"/>
    <col min="7425" max="7425" width="1.7109375" style="79" customWidth="1"/>
    <col min="7426" max="7426" width="1.85546875" style="79" customWidth="1"/>
    <col min="7427" max="7428" width="2.85546875" style="79" customWidth="1"/>
    <col min="7429" max="7429" width="38" style="79" customWidth="1"/>
    <col min="7430" max="7430" width="7.5703125" style="79" customWidth="1"/>
    <col min="7431" max="7431" width="1.140625" style="79" customWidth="1"/>
    <col min="7432" max="7432" width="15.7109375" style="79" customWidth="1"/>
    <col min="7433" max="7433" width="1.140625" style="79" customWidth="1"/>
    <col min="7434" max="7434" width="15.7109375" style="79" customWidth="1"/>
    <col min="7435" max="7680" width="13" style="79"/>
    <col min="7681" max="7681" width="1.7109375" style="79" customWidth="1"/>
    <col min="7682" max="7682" width="1.85546875" style="79" customWidth="1"/>
    <col min="7683" max="7684" width="2.85546875" style="79" customWidth="1"/>
    <col min="7685" max="7685" width="38" style="79" customWidth="1"/>
    <col min="7686" max="7686" width="7.5703125" style="79" customWidth="1"/>
    <col min="7687" max="7687" width="1.140625" style="79" customWidth="1"/>
    <col min="7688" max="7688" width="15.7109375" style="79" customWidth="1"/>
    <col min="7689" max="7689" width="1.140625" style="79" customWidth="1"/>
    <col min="7690" max="7690" width="15.7109375" style="79" customWidth="1"/>
    <col min="7691" max="7936" width="13" style="79"/>
    <col min="7937" max="7937" width="1.7109375" style="79" customWidth="1"/>
    <col min="7938" max="7938" width="1.85546875" style="79" customWidth="1"/>
    <col min="7939" max="7940" width="2.85546875" style="79" customWidth="1"/>
    <col min="7941" max="7941" width="38" style="79" customWidth="1"/>
    <col min="7942" max="7942" width="7.5703125" style="79" customWidth="1"/>
    <col min="7943" max="7943" width="1.140625" style="79" customWidth="1"/>
    <col min="7944" max="7944" width="15.7109375" style="79" customWidth="1"/>
    <col min="7945" max="7945" width="1.140625" style="79" customWidth="1"/>
    <col min="7946" max="7946" width="15.7109375" style="79" customWidth="1"/>
    <col min="7947" max="8192" width="13" style="79"/>
    <col min="8193" max="8193" width="1.7109375" style="79" customWidth="1"/>
    <col min="8194" max="8194" width="1.85546875" style="79" customWidth="1"/>
    <col min="8195" max="8196" width="2.85546875" style="79" customWidth="1"/>
    <col min="8197" max="8197" width="38" style="79" customWidth="1"/>
    <col min="8198" max="8198" width="7.5703125" style="79" customWidth="1"/>
    <col min="8199" max="8199" width="1.140625" style="79" customWidth="1"/>
    <col min="8200" max="8200" width="15.7109375" style="79" customWidth="1"/>
    <col min="8201" max="8201" width="1.140625" style="79" customWidth="1"/>
    <col min="8202" max="8202" width="15.7109375" style="79" customWidth="1"/>
    <col min="8203" max="8448" width="13" style="79"/>
    <col min="8449" max="8449" width="1.7109375" style="79" customWidth="1"/>
    <col min="8450" max="8450" width="1.85546875" style="79" customWidth="1"/>
    <col min="8451" max="8452" width="2.85546875" style="79" customWidth="1"/>
    <col min="8453" max="8453" width="38" style="79" customWidth="1"/>
    <col min="8454" max="8454" width="7.5703125" style="79" customWidth="1"/>
    <col min="8455" max="8455" width="1.140625" style="79" customWidth="1"/>
    <col min="8456" max="8456" width="15.7109375" style="79" customWidth="1"/>
    <col min="8457" max="8457" width="1.140625" style="79" customWidth="1"/>
    <col min="8458" max="8458" width="15.7109375" style="79" customWidth="1"/>
    <col min="8459" max="8704" width="13" style="79"/>
    <col min="8705" max="8705" width="1.7109375" style="79" customWidth="1"/>
    <col min="8706" max="8706" width="1.85546875" style="79" customWidth="1"/>
    <col min="8707" max="8708" width="2.85546875" style="79" customWidth="1"/>
    <col min="8709" max="8709" width="38" style="79" customWidth="1"/>
    <col min="8710" max="8710" width="7.5703125" style="79" customWidth="1"/>
    <col min="8711" max="8711" width="1.140625" style="79" customWidth="1"/>
    <col min="8712" max="8712" width="15.7109375" style="79" customWidth="1"/>
    <col min="8713" max="8713" width="1.140625" style="79" customWidth="1"/>
    <col min="8714" max="8714" width="15.7109375" style="79" customWidth="1"/>
    <col min="8715" max="8960" width="13" style="79"/>
    <col min="8961" max="8961" width="1.7109375" style="79" customWidth="1"/>
    <col min="8962" max="8962" width="1.85546875" style="79" customWidth="1"/>
    <col min="8963" max="8964" width="2.85546875" style="79" customWidth="1"/>
    <col min="8965" max="8965" width="38" style="79" customWidth="1"/>
    <col min="8966" max="8966" width="7.5703125" style="79" customWidth="1"/>
    <col min="8967" max="8967" width="1.140625" style="79" customWidth="1"/>
    <col min="8968" max="8968" width="15.7109375" style="79" customWidth="1"/>
    <col min="8969" max="8969" width="1.140625" style="79" customWidth="1"/>
    <col min="8970" max="8970" width="15.7109375" style="79" customWidth="1"/>
    <col min="8971" max="9216" width="13" style="79"/>
    <col min="9217" max="9217" width="1.7109375" style="79" customWidth="1"/>
    <col min="9218" max="9218" width="1.85546875" style="79" customWidth="1"/>
    <col min="9219" max="9220" width="2.85546875" style="79" customWidth="1"/>
    <col min="9221" max="9221" width="38" style="79" customWidth="1"/>
    <col min="9222" max="9222" width="7.5703125" style="79" customWidth="1"/>
    <col min="9223" max="9223" width="1.140625" style="79" customWidth="1"/>
    <col min="9224" max="9224" width="15.7109375" style="79" customWidth="1"/>
    <col min="9225" max="9225" width="1.140625" style="79" customWidth="1"/>
    <col min="9226" max="9226" width="15.7109375" style="79" customWidth="1"/>
    <col min="9227" max="9472" width="13" style="79"/>
    <col min="9473" max="9473" width="1.7109375" style="79" customWidth="1"/>
    <col min="9474" max="9474" width="1.85546875" style="79" customWidth="1"/>
    <col min="9475" max="9476" width="2.85546875" style="79" customWidth="1"/>
    <col min="9477" max="9477" width="38" style="79" customWidth="1"/>
    <col min="9478" max="9478" width="7.5703125" style="79" customWidth="1"/>
    <col min="9479" max="9479" width="1.140625" style="79" customWidth="1"/>
    <col min="9480" max="9480" width="15.7109375" style="79" customWidth="1"/>
    <col min="9481" max="9481" width="1.140625" style="79" customWidth="1"/>
    <col min="9482" max="9482" width="15.7109375" style="79" customWidth="1"/>
    <col min="9483" max="9728" width="13" style="79"/>
    <col min="9729" max="9729" width="1.7109375" style="79" customWidth="1"/>
    <col min="9730" max="9730" width="1.85546875" style="79" customWidth="1"/>
    <col min="9731" max="9732" width="2.85546875" style="79" customWidth="1"/>
    <col min="9733" max="9733" width="38" style="79" customWidth="1"/>
    <col min="9734" max="9734" width="7.5703125" style="79" customWidth="1"/>
    <col min="9735" max="9735" width="1.140625" style="79" customWidth="1"/>
    <col min="9736" max="9736" width="15.7109375" style="79" customWidth="1"/>
    <col min="9737" max="9737" width="1.140625" style="79" customWidth="1"/>
    <col min="9738" max="9738" width="15.7109375" style="79" customWidth="1"/>
    <col min="9739" max="9984" width="13" style="79"/>
    <col min="9985" max="9985" width="1.7109375" style="79" customWidth="1"/>
    <col min="9986" max="9986" width="1.85546875" style="79" customWidth="1"/>
    <col min="9987" max="9988" width="2.85546875" style="79" customWidth="1"/>
    <col min="9989" max="9989" width="38" style="79" customWidth="1"/>
    <col min="9990" max="9990" width="7.5703125" style="79" customWidth="1"/>
    <col min="9991" max="9991" width="1.140625" style="79" customWidth="1"/>
    <col min="9992" max="9992" width="15.7109375" style="79" customWidth="1"/>
    <col min="9993" max="9993" width="1.140625" style="79" customWidth="1"/>
    <col min="9994" max="9994" width="15.7109375" style="79" customWidth="1"/>
    <col min="9995" max="10240" width="13" style="79"/>
    <col min="10241" max="10241" width="1.7109375" style="79" customWidth="1"/>
    <col min="10242" max="10242" width="1.85546875" style="79" customWidth="1"/>
    <col min="10243" max="10244" width="2.85546875" style="79" customWidth="1"/>
    <col min="10245" max="10245" width="38" style="79" customWidth="1"/>
    <col min="10246" max="10246" width="7.5703125" style="79" customWidth="1"/>
    <col min="10247" max="10247" width="1.140625" style="79" customWidth="1"/>
    <col min="10248" max="10248" width="15.7109375" style="79" customWidth="1"/>
    <col min="10249" max="10249" width="1.140625" style="79" customWidth="1"/>
    <col min="10250" max="10250" width="15.7109375" style="79" customWidth="1"/>
    <col min="10251" max="10496" width="13" style="79"/>
    <col min="10497" max="10497" width="1.7109375" style="79" customWidth="1"/>
    <col min="10498" max="10498" width="1.85546875" style="79" customWidth="1"/>
    <col min="10499" max="10500" width="2.85546875" style="79" customWidth="1"/>
    <col min="10501" max="10501" width="38" style="79" customWidth="1"/>
    <col min="10502" max="10502" width="7.5703125" style="79" customWidth="1"/>
    <col min="10503" max="10503" width="1.140625" style="79" customWidth="1"/>
    <col min="10504" max="10504" width="15.7109375" style="79" customWidth="1"/>
    <col min="10505" max="10505" width="1.140625" style="79" customWidth="1"/>
    <col min="10506" max="10506" width="15.7109375" style="79" customWidth="1"/>
    <col min="10507" max="10752" width="13" style="79"/>
    <col min="10753" max="10753" width="1.7109375" style="79" customWidth="1"/>
    <col min="10754" max="10754" width="1.85546875" style="79" customWidth="1"/>
    <col min="10755" max="10756" width="2.85546875" style="79" customWidth="1"/>
    <col min="10757" max="10757" width="38" style="79" customWidth="1"/>
    <col min="10758" max="10758" width="7.5703125" style="79" customWidth="1"/>
    <col min="10759" max="10759" width="1.140625" style="79" customWidth="1"/>
    <col min="10760" max="10760" width="15.7109375" style="79" customWidth="1"/>
    <col min="10761" max="10761" width="1.140625" style="79" customWidth="1"/>
    <col min="10762" max="10762" width="15.7109375" style="79" customWidth="1"/>
    <col min="10763" max="11008" width="13" style="79"/>
    <col min="11009" max="11009" width="1.7109375" style="79" customWidth="1"/>
    <col min="11010" max="11010" width="1.85546875" style="79" customWidth="1"/>
    <col min="11011" max="11012" width="2.85546875" style="79" customWidth="1"/>
    <col min="11013" max="11013" width="38" style="79" customWidth="1"/>
    <col min="11014" max="11014" width="7.5703125" style="79" customWidth="1"/>
    <col min="11015" max="11015" width="1.140625" style="79" customWidth="1"/>
    <col min="11016" max="11016" width="15.7109375" style="79" customWidth="1"/>
    <col min="11017" max="11017" width="1.140625" style="79" customWidth="1"/>
    <col min="11018" max="11018" width="15.7109375" style="79" customWidth="1"/>
    <col min="11019" max="11264" width="13" style="79"/>
    <col min="11265" max="11265" width="1.7109375" style="79" customWidth="1"/>
    <col min="11266" max="11266" width="1.85546875" style="79" customWidth="1"/>
    <col min="11267" max="11268" width="2.85546875" style="79" customWidth="1"/>
    <col min="11269" max="11269" width="38" style="79" customWidth="1"/>
    <col min="11270" max="11270" width="7.5703125" style="79" customWidth="1"/>
    <col min="11271" max="11271" width="1.140625" style="79" customWidth="1"/>
    <col min="11272" max="11272" width="15.7109375" style="79" customWidth="1"/>
    <col min="11273" max="11273" width="1.140625" style="79" customWidth="1"/>
    <col min="11274" max="11274" width="15.7109375" style="79" customWidth="1"/>
    <col min="11275" max="11520" width="13" style="79"/>
    <col min="11521" max="11521" width="1.7109375" style="79" customWidth="1"/>
    <col min="11522" max="11522" width="1.85546875" style="79" customWidth="1"/>
    <col min="11523" max="11524" width="2.85546875" style="79" customWidth="1"/>
    <col min="11525" max="11525" width="38" style="79" customWidth="1"/>
    <col min="11526" max="11526" width="7.5703125" style="79" customWidth="1"/>
    <col min="11527" max="11527" width="1.140625" style="79" customWidth="1"/>
    <col min="11528" max="11528" width="15.7109375" style="79" customWidth="1"/>
    <col min="11529" max="11529" width="1.140625" style="79" customWidth="1"/>
    <col min="11530" max="11530" width="15.7109375" style="79" customWidth="1"/>
    <col min="11531" max="11776" width="13" style="79"/>
    <col min="11777" max="11777" width="1.7109375" style="79" customWidth="1"/>
    <col min="11778" max="11778" width="1.85546875" style="79" customWidth="1"/>
    <col min="11779" max="11780" width="2.85546875" style="79" customWidth="1"/>
    <col min="11781" max="11781" width="38" style="79" customWidth="1"/>
    <col min="11782" max="11782" width="7.5703125" style="79" customWidth="1"/>
    <col min="11783" max="11783" width="1.140625" style="79" customWidth="1"/>
    <col min="11784" max="11784" width="15.7109375" style="79" customWidth="1"/>
    <col min="11785" max="11785" width="1.140625" style="79" customWidth="1"/>
    <col min="11786" max="11786" width="15.7109375" style="79" customWidth="1"/>
    <col min="11787" max="12032" width="13" style="79"/>
    <col min="12033" max="12033" width="1.7109375" style="79" customWidth="1"/>
    <col min="12034" max="12034" width="1.85546875" style="79" customWidth="1"/>
    <col min="12035" max="12036" width="2.85546875" style="79" customWidth="1"/>
    <col min="12037" max="12037" width="38" style="79" customWidth="1"/>
    <col min="12038" max="12038" width="7.5703125" style="79" customWidth="1"/>
    <col min="12039" max="12039" width="1.140625" style="79" customWidth="1"/>
    <col min="12040" max="12040" width="15.7109375" style="79" customWidth="1"/>
    <col min="12041" max="12041" width="1.140625" style="79" customWidth="1"/>
    <col min="12042" max="12042" width="15.7109375" style="79" customWidth="1"/>
    <col min="12043" max="12288" width="13" style="79"/>
    <col min="12289" max="12289" width="1.7109375" style="79" customWidth="1"/>
    <col min="12290" max="12290" width="1.85546875" style="79" customWidth="1"/>
    <col min="12291" max="12292" width="2.85546875" style="79" customWidth="1"/>
    <col min="12293" max="12293" width="38" style="79" customWidth="1"/>
    <col min="12294" max="12294" width="7.5703125" style="79" customWidth="1"/>
    <col min="12295" max="12295" width="1.140625" style="79" customWidth="1"/>
    <col min="12296" max="12296" width="15.7109375" style="79" customWidth="1"/>
    <col min="12297" max="12297" width="1.140625" style="79" customWidth="1"/>
    <col min="12298" max="12298" width="15.7109375" style="79" customWidth="1"/>
    <col min="12299" max="12544" width="13" style="79"/>
    <col min="12545" max="12545" width="1.7109375" style="79" customWidth="1"/>
    <col min="12546" max="12546" width="1.85546875" style="79" customWidth="1"/>
    <col min="12547" max="12548" width="2.85546875" style="79" customWidth="1"/>
    <col min="12549" max="12549" width="38" style="79" customWidth="1"/>
    <col min="12550" max="12550" width="7.5703125" style="79" customWidth="1"/>
    <col min="12551" max="12551" width="1.140625" style="79" customWidth="1"/>
    <col min="12552" max="12552" width="15.7109375" style="79" customWidth="1"/>
    <col min="12553" max="12553" width="1.140625" style="79" customWidth="1"/>
    <col min="12554" max="12554" width="15.7109375" style="79" customWidth="1"/>
    <col min="12555" max="12800" width="13" style="79"/>
    <col min="12801" max="12801" width="1.7109375" style="79" customWidth="1"/>
    <col min="12802" max="12802" width="1.85546875" style="79" customWidth="1"/>
    <col min="12803" max="12804" width="2.85546875" style="79" customWidth="1"/>
    <col min="12805" max="12805" width="38" style="79" customWidth="1"/>
    <col min="12806" max="12806" width="7.5703125" style="79" customWidth="1"/>
    <col min="12807" max="12807" width="1.140625" style="79" customWidth="1"/>
    <col min="12808" max="12808" width="15.7109375" style="79" customWidth="1"/>
    <col min="12809" max="12809" width="1.140625" style="79" customWidth="1"/>
    <col min="12810" max="12810" width="15.7109375" style="79" customWidth="1"/>
    <col min="12811" max="13056" width="13" style="79"/>
    <col min="13057" max="13057" width="1.7109375" style="79" customWidth="1"/>
    <col min="13058" max="13058" width="1.85546875" style="79" customWidth="1"/>
    <col min="13059" max="13060" width="2.85546875" style="79" customWidth="1"/>
    <col min="13061" max="13061" width="38" style="79" customWidth="1"/>
    <col min="13062" max="13062" width="7.5703125" style="79" customWidth="1"/>
    <col min="13063" max="13063" width="1.140625" style="79" customWidth="1"/>
    <col min="13064" max="13064" width="15.7109375" style="79" customWidth="1"/>
    <col min="13065" max="13065" width="1.140625" style="79" customWidth="1"/>
    <col min="13066" max="13066" width="15.7109375" style="79" customWidth="1"/>
    <col min="13067" max="13312" width="13" style="79"/>
    <col min="13313" max="13313" width="1.7109375" style="79" customWidth="1"/>
    <col min="13314" max="13314" width="1.85546875" style="79" customWidth="1"/>
    <col min="13315" max="13316" width="2.85546875" style="79" customWidth="1"/>
    <col min="13317" max="13317" width="38" style="79" customWidth="1"/>
    <col min="13318" max="13318" width="7.5703125" style="79" customWidth="1"/>
    <col min="13319" max="13319" width="1.140625" style="79" customWidth="1"/>
    <col min="13320" max="13320" width="15.7109375" style="79" customWidth="1"/>
    <col min="13321" max="13321" width="1.140625" style="79" customWidth="1"/>
    <col min="13322" max="13322" width="15.7109375" style="79" customWidth="1"/>
    <col min="13323" max="13568" width="13" style="79"/>
    <col min="13569" max="13569" width="1.7109375" style="79" customWidth="1"/>
    <col min="13570" max="13570" width="1.85546875" style="79" customWidth="1"/>
    <col min="13571" max="13572" width="2.85546875" style="79" customWidth="1"/>
    <col min="13573" max="13573" width="38" style="79" customWidth="1"/>
    <col min="13574" max="13574" width="7.5703125" style="79" customWidth="1"/>
    <col min="13575" max="13575" width="1.140625" style="79" customWidth="1"/>
    <col min="13576" max="13576" width="15.7109375" style="79" customWidth="1"/>
    <col min="13577" max="13577" width="1.140625" style="79" customWidth="1"/>
    <col min="13578" max="13578" width="15.7109375" style="79" customWidth="1"/>
    <col min="13579" max="13824" width="13" style="79"/>
    <col min="13825" max="13825" width="1.7109375" style="79" customWidth="1"/>
    <col min="13826" max="13826" width="1.85546875" style="79" customWidth="1"/>
    <col min="13827" max="13828" width="2.85546875" style="79" customWidth="1"/>
    <col min="13829" max="13829" width="38" style="79" customWidth="1"/>
    <col min="13830" max="13830" width="7.5703125" style="79" customWidth="1"/>
    <col min="13831" max="13831" width="1.140625" style="79" customWidth="1"/>
    <col min="13832" max="13832" width="15.7109375" style="79" customWidth="1"/>
    <col min="13833" max="13833" width="1.140625" style="79" customWidth="1"/>
    <col min="13834" max="13834" width="15.7109375" style="79" customWidth="1"/>
    <col min="13835" max="14080" width="13" style="79"/>
    <col min="14081" max="14081" width="1.7109375" style="79" customWidth="1"/>
    <col min="14082" max="14082" width="1.85546875" style="79" customWidth="1"/>
    <col min="14083" max="14084" width="2.85546875" style="79" customWidth="1"/>
    <col min="14085" max="14085" width="38" style="79" customWidth="1"/>
    <col min="14086" max="14086" width="7.5703125" style="79" customWidth="1"/>
    <col min="14087" max="14087" width="1.140625" style="79" customWidth="1"/>
    <col min="14088" max="14088" width="15.7109375" style="79" customWidth="1"/>
    <col min="14089" max="14089" width="1.140625" style="79" customWidth="1"/>
    <col min="14090" max="14090" width="15.7109375" style="79" customWidth="1"/>
    <col min="14091" max="14336" width="13" style="79"/>
    <col min="14337" max="14337" width="1.7109375" style="79" customWidth="1"/>
    <col min="14338" max="14338" width="1.85546875" style="79" customWidth="1"/>
    <col min="14339" max="14340" width="2.85546875" style="79" customWidth="1"/>
    <col min="14341" max="14341" width="38" style="79" customWidth="1"/>
    <col min="14342" max="14342" width="7.5703125" style="79" customWidth="1"/>
    <col min="14343" max="14343" width="1.140625" style="79" customWidth="1"/>
    <col min="14344" max="14344" width="15.7109375" style="79" customWidth="1"/>
    <col min="14345" max="14345" width="1.140625" style="79" customWidth="1"/>
    <col min="14346" max="14346" width="15.7109375" style="79" customWidth="1"/>
    <col min="14347" max="14592" width="13" style="79"/>
    <col min="14593" max="14593" width="1.7109375" style="79" customWidth="1"/>
    <col min="14594" max="14594" width="1.85546875" style="79" customWidth="1"/>
    <col min="14595" max="14596" width="2.85546875" style="79" customWidth="1"/>
    <col min="14597" max="14597" width="38" style="79" customWidth="1"/>
    <col min="14598" max="14598" width="7.5703125" style="79" customWidth="1"/>
    <col min="14599" max="14599" width="1.140625" style="79" customWidth="1"/>
    <col min="14600" max="14600" width="15.7109375" style="79" customWidth="1"/>
    <col min="14601" max="14601" width="1.140625" style="79" customWidth="1"/>
    <col min="14602" max="14602" width="15.7109375" style="79" customWidth="1"/>
    <col min="14603" max="14848" width="13" style="79"/>
    <col min="14849" max="14849" width="1.7109375" style="79" customWidth="1"/>
    <col min="14850" max="14850" width="1.85546875" style="79" customWidth="1"/>
    <col min="14851" max="14852" width="2.85546875" style="79" customWidth="1"/>
    <col min="14853" max="14853" width="38" style="79" customWidth="1"/>
    <col min="14854" max="14854" width="7.5703125" style="79" customWidth="1"/>
    <col min="14855" max="14855" width="1.140625" style="79" customWidth="1"/>
    <col min="14856" max="14856" width="15.7109375" style="79" customWidth="1"/>
    <col min="14857" max="14857" width="1.140625" style="79" customWidth="1"/>
    <col min="14858" max="14858" width="15.7109375" style="79" customWidth="1"/>
    <col min="14859" max="15104" width="13" style="79"/>
    <col min="15105" max="15105" width="1.7109375" style="79" customWidth="1"/>
    <col min="15106" max="15106" width="1.85546875" style="79" customWidth="1"/>
    <col min="15107" max="15108" width="2.85546875" style="79" customWidth="1"/>
    <col min="15109" max="15109" width="38" style="79" customWidth="1"/>
    <col min="15110" max="15110" width="7.5703125" style="79" customWidth="1"/>
    <col min="15111" max="15111" width="1.140625" style="79" customWidth="1"/>
    <col min="15112" max="15112" width="15.7109375" style="79" customWidth="1"/>
    <col min="15113" max="15113" width="1.140625" style="79" customWidth="1"/>
    <col min="15114" max="15114" width="15.7109375" style="79" customWidth="1"/>
    <col min="15115" max="15360" width="13" style="79"/>
    <col min="15361" max="15361" width="1.7109375" style="79" customWidth="1"/>
    <col min="15362" max="15362" width="1.85546875" style="79" customWidth="1"/>
    <col min="15363" max="15364" width="2.85546875" style="79" customWidth="1"/>
    <col min="15365" max="15365" width="38" style="79" customWidth="1"/>
    <col min="15366" max="15366" width="7.5703125" style="79" customWidth="1"/>
    <col min="15367" max="15367" width="1.140625" style="79" customWidth="1"/>
    <col min="15368" max="15368" width="15.7109375" style="79" customWidth="1"/>
    <col min="15369" max="15369" width="1.140625" style="79" customWidth="1"/>
    <col min="15370" max="15370" width="15.7109375" style="79" customWidth="1"/>
    <col min="15371" max="15616" width="13" style="79"/>
    <col min="15617" max="15617" width="1.7109375" style="79" customWidth="1"/>
    <col min="15618" max="15618" width="1.85546875" style="79" customWidth="1"/>
    <col min="15619" max="15620" width="2.85546875" style="79" customWidth="1"/>
    <col min="15621" max="15621" width="38" style="79" customWidth="1"/>
    <col min="15622" max="15622" width="7.5703125" style="79" customWidth="1"/>
    <col min="15623" max="15623" width="1.140625" style="79" customWidth="1"/>
    <col min="15624" max="15624" width="15.7109375" style="79" customWidth="1"/>
    <col min="15625" max="15625" width="1.140625" style="79" customWidth="1"/>
    <col min="15626" max="15626" width="15.7109375" style="79" customWidth="1"/>
    <col min="15627" max="15872" width="13" style="79"/>
    <col min="15873" max="15873" width="1.7109375" style="79" customWidth="1"/>
    <col min="15874" max="15874" width="1.85546875" style="79" customWidth="1"/>
    <col min="15875" max="15876" width="2.85546875" style="79" customWidth="1"/>
    <col min="15877" max="15877" width="38" style="79" customWidth="1"/>
    <col min="15878" max="15878" width="7.5703125" style="79" customWidth="1"/>
    <col min="15879" max="15879" width="1.140625" style="79" customWidth="1"/>
    <col min="15880" max="15880" width="15.7109375" style="79" customWidth="1"/>
    <col min="15881" max="15881" width="1.140625" style="79" customWidth="1"/>
    <col min="15882" max="15882" width="15.7109375" style="79" customWidth="1"/>
    <col min="15883" max="16128" width="13" style="79"/>
    <col min="16129" max="16129" width="1.7109375" style="79" customWidth="1"/>
    <col min="16130" max="16130" width="1.85546875" style="79" customWidth="1"/>
    <col min="16131" max="16132" width="2.85546875" style="79" customWidth="1"/>
    <col min="16133" max="16133" width="38" style="79" customWidth="1"/>
    <col min="16134" max="16134" width="7.5703125" style="79" customWidth="1"/>
    <col min="16135" max="16135" width="1.140625" style="79" customWidth="1"/>
    <col min="16136" max="16136" width="15.7109375" style="79" customWidth="1"/>
    <col min="16137" max="16137" width="1.140625" style="79" customWidth="1"/>
    <col min="16138" max="16138" width="15.7109375" style="79" customWidth="1"/>
    <col min="16139" max="16384" width="13" style="79"/>
  </cols>
  <sheetData>
    <row r="1" spans="1:10" ht="16.5" customHeight="1">
      <c r="A1" s="89" t="str">
        <f>+'eng2-4'!A1</f>
        <v>Next Capital Public Company Limited</v>
      </c>
    </row>
    <row r="2" spans="1:10" ht="16.5" customHeight="1">
      <c r="A2" s="89" t="s">
        <v>48</v>
      </c>
    </row>
    <row r="3" spans="1:10" ht="16.5" customHeight="1">
      <c r="A3" s="166" t="s">
        <v>151</v>
      </c>
      <c r="B3" s="93"/>
      <c r="C3" s="93"/>
      <c r="D3" s="93"/>
      <c r="E3" s="93"/>
      <c r="F3" s="76"/>
      <c r="G3" s="76"/>
      <c r="H3" s="76"/>
      <c r="I3" s="76"/>
      <c r="J3" s="76"/>
    </row>
    <row r="4" spans="1:10" ht="12" customHeight="1">
      <c r="A4" s="96"/>
      <c r="B4" s="87"/>
      <c r="C4" s="87"/>
      <c r="D4" s="87"/>
      <c r="E4" s="87"/>
      <c r="F4" s="86"/>
      <c r="G4" s="86"/>
      <c r="H4" s="86"/>
      <c r="I4" s="86"/>
      <c r="J4" s="86"/>
    </row>
    <row r="5" spans="1:10" ht="12" customHeight="1">
      <c r="A5" s="96"/>
      <c r="B5" s="87"/>
      <c r="C5" s="87"/>
      <c r="D5" s="87"/>
      <c r="E5" s="87"/>
      <c r="F5" s="86"/>
      <c r="G5" s="86"/>
      <c r="H5" s="86"/>
      <c r="I5" s="86"/>
      <c r="J5" s="86"/>
    </row>
    <row r="6" spans="1:10" ht="14.45" customHeight="1">
      <c r="A6" s="96"/>
      <c r="B6" s="87"/>
      <c r="C6" s="87"/>
      <c r="D6" s="87"/>
      <c r="E6" s="87"/>
      <c r="F6" s="86"/>
      <c r="G6" s="86"/>
      <c r="H6" s="1" t="s">
        <v>55</v>
      </c>
      <c r="I6" s="86"/>
      <c r="J6" s="1" t="s">
        <v>55</v>
      </c>
    </row>
    <row r="7" spans="1:10" ht="14.45" customHeight="1">
      <c r="H7" s="21" t="s">
        <v>137</v>
      </c>
      <c r="I7" s="22"/>
      <c r="J7" s="21" t="s">
        <v>91</v>
      </c>
    </row>
    <row r="8" spans="1:10" ht="14.45" customHeight="1">
      <c r="F8" s="105" t="s">
        <v>0</v>
      </c>
      <c r="G8" s="106"/>
      <c r="H8" s="2" t="s">
        <v>1</v>
      </c>
      <c r="I8" s="106"/>
      <c r="J8" s="2" t="s">
        <v>1</v>
      </c>
    </row>
    <row r="9" spans="1:10" ht="14.45" customHeight="1">
      <c r="A9" s="89" t="s">
        <v>50</v>
      </c>
      <c r="H9" s="125"/>
    </row>
    <row r="10" spans="1:10" ht="14.45" customHeight="1">
      <c r="A10" s="89"/>
      <c r="H10" s="125"/>
    </row>
    <row r="11" spans="1:10" ht="14.45" customHeight="1">
      <c r="A11" s="79" t="s">
        <v>75</v>
      </c>
      <c r="H11" s="167">
        <v>245904560</v>
      </c>
      <c r="J11" s="107">
        <v>211045564</v>
      </c>
    </row>
    <row r="12" spans="1:10" ht="14.45" customHeight="1">
      <c r="A12" s="79" t="s">
        <v>76</v>
      </c>
      <c r="H12" s="167">
        <v>30015196</v>
      </c>
      <c r="J12" s="107">
        <v>23797447</v>
      </c>
    </row>
    <row r="13" spans="1:10" ht="14.45" customHeight="1">
      <c r="A13" s="79" t="s">
        <v>60</v>
      </c>
      <c r="F13" s="80">
        <v>17</v>
      </c>
      <c r="H13" s="168">
        <v>49008641</v>
      </c>
      <c r="J13" s="95">
        <v>42315546</v>
      </c>
    </row>
    <row r="14" spans="1:10" ht="14.45" customHeight="1">
      <c r="H14" s="127"/>
      <c r="J14" s="88"/>
    </row>
    <row r="15" spans="1:10" ht="14.45" customHeight="1">
      <c r="A15" s="89" t="s">
        <v>51</v>
      </c>
      <c r="H15" s="126">
        <f>SUM(H11:H13)</f>
        <v>324928397</v>
      </c>
      <c r="J15" s="95">
        <f>SUM(J11:J13)</f>
        <v>277158557</v>
      </c>
    </row>
    <row r="16" spans="1:10" ht="14.45" customHeight="1">
      <c r="C16" s="89"/>
      <c r="H16" s="125"/>
    </row>
    <row r="17" spans="1:10" ht="14.45" customHeight="1">
      <c r="A17" s="89" t="s">
        <v>4</v>
      </c>
      <c r="H17" s="125"/>
    </row>
    <row r="18" spans="1:10" ht="14.45" customHeight="1">
      <c r="A18" s="89"/>
      <c r="H18" s="125"/>
    </row>
    <row r="19" spans="1:10" ht="14.45" customHeight="1">
      <c r="A19" s="79" t="s">
        <v>86</v>
      </c>
      <c r="H19" s="167">
        <v>122902504</v>
      </c>
      <c r="J19" s="107">
        <v>107208273</v>
      </c>
    </row>
    <row r="20" spans="1:10" ht="14.45" customHeight="1">
      <c r="A20" s="79" t="s">
        <v>129</v>
      </c>
      <c r="H20" s="167">
        <v>86516082</v>
      </c>
      <c r="J20" s="150">
        <v>100656838</v>
      </c>
    </row>
    <row r="21" spans="1:10" ht="14.45" customHeight="1">
      <c r="A21" s="79" t="s">
        <v>164</v>
      </c>
      <c r="H21" s="128"/>
      <c r="I21" s="79"/>
      <c r="J21" s="79"/>
    </row>
    <row r="22" spans="1:10" ht="14.45" customHeight="1">
      <c r="B22" s="79" t="s">
        <v>79</v>
      </c>
      <c r="H22" s="167">
        <v>83485</v>
      </c>
      <c r="I22" s="151"/>
      <c r="J22" s="153">
        <v>-3444226</v>
      </c>
    </row>
    <row r="23" spans="1:10" ht="14.45" customHeight="1">
      <c r="A23" s="79" t="s">
        <v>20</v>
      </c>
      <c r="H23" s="169">
        <v>22962491</v>
      </c>
      <c r="I23" s="86"/>
      <c r="J23" s="108">
        <v>28593100</v>
      </c>
    </row>
    <row r="24" spans="1:10" ht="14.45" customHeight="1">
      <c r="H24" s="129"/>
      <c r="J24" s="91"/>
    </row>
    <row r="25" spans="1:10" ht="14.45" customHeight="1">
      <c r="A25" s="89" t="s">
        <v>13</v>
      </c>
      <c r="H25" s="126">
        <f>SUM(H19:H23)</f>
        <v>232464562</v>
      </c>
      <c r="J25" s="95">
        <f>SUM(J19:J23)</f>
        <v>233013985</v>
      </c>
    </row>
    <row r="26" spans="1:10" ht="14.45" customHeight="1">
      <c r="A26" s="89"/>
      <c r="H26" s="127"/>
      <c r="J26" s="88"/>
    </row>
    <row r="27" spans="1:10" ht="14.45" customHeight="1">
      <c r="A27" s="89" t="s">
        <v>80</v>
      </c>
      <c r="H27" s="127">
        <f>H15-H25</f>
        <v>92463835</v>
      </c>
      <c r="J27" s="88">
        <f>J15-J25</f>
        <v>44144572</v>
      </c>
    </row>
    <row r="28" spans="1:10" ht="14.45" customHeight="1">
      <c r="A28" s="79" t="s">
        <v>72</v>
      </c>
      <c r="F28" s="80">
        <v>18</v>
      </c>
      <c r="H28" s="168">
        <v>-17798513</v>
      </c>
      <c r="J28" s="95">
        <v>-10345697</v>
      </c>
    </row>
    <row r="29" spans="1:10" ht="14.45" customHeight="1">
      <c r="H29" s="129"/>
      <c r="J29" s="91"/>
    </row>
    <row r="30" spans="1:10" ht="14.45" customHeight="1">
      <c r="A30" s="89" t="s">
        <v>84</v>
      </c>
      <c r="H30" s="126">
        <f>SUM(H27,H28)</f>
        <v>74665322</v>
      </c>
      <c r="J30" s="95">
        <f>SUM(J27,J28)</f>
        <v>33798875</v>
      </c>
    </row>
    <row r="31" spans="1:10" ht="14.45" customHeight="1">
      <c r="A31" s="89"/>
      <c r="H31" s="119"/>
      <c r="J31" s="88"/>
    </row>
    <row r="32" spans="1:10" ht="14.45" customHeight="1">
      <c r="A32" s="141" t="s">
        <v>99</v>
      </c>
      <c r="B32" s="110"/>
      <c r="C32" s="110"/>
      <c r="D32" s="110"/>
      <c r="E32" s="110"/>
      <c r="F32" s="112"/>
      <c r="G32" s="112"/>
      <c r="H32" s="119"/>
      <c r="I32" s="112"/>
      <c r="J32" s="4"/>
    </row>
    <row r="33" spans="1:10" ht="14.1" customHeight="1">
      <c r="A33" s="141"/>
      <c r="B33" s="110"/>
      <c r="C33" s="110"/>
      <c r="D33" s="110"/>
      <c r="E33" s="110"/>
      <c r="F33" s="112"/>
      <c r="G33" s="112"/>
      <c r="H33" s="119"/>
      <c r="I33" s="112"/>
      <c r="J33" s="4"/>
    </row>
    <row r="34" spans="1:10" ht="14.45" customHeight="1">
      <c r="A34" s="141"/>
      <c r="B34" s="142" t="s">
        <v>127</v>
      </c>
      <c r="C34" s="110"/>
      <c r="D34" s="110"/>
      <c r="E34" s="110"/>
      <c r="F34" s="112"/>
      <c r="G34" s="112"/>
      <c r="H34" s="119"/>
      <c r="I34" s="112"/>
      <c r="J34" s="4"/>
    </row>
    <row r="35" spans="1:10" ht="14.45" customHeight="1">
      <c r="A35" s="141"/>
      <c r="B35" s="110"/>
      <c r="C35" s="110" t="s">
        <v>101</v>
      </c>
      <c r="D35" s="110"/>
      <c r="E35" s="110"/>
      <c r="F35" s="112"/>
      <c r="G35" s="112"/>
      <c r="H35" s="170">
        <v>5643584</v>
      </c>
      <c r="I35" s="112"/>
      <c r="J35" s="4">
        <v>-36504136</v>
      </c>
    </row>
    <row r="36" spans="1:10" ht="14.45" customHeight="1">
      <c r="A36" s="141"/>
      <c r="B36" s="110"/>
      <c r="C36" s="110" t="s">
        <v>117</v>
      </c>
      <c r="D36" s="110"/>
      <c r="E36" s="110"/>
      <c r="F36" s="112"/>
      <c r="G36" s="112"/>
      <c r="H36" s="119"/>
      <c r="I36" s="112"/>
      <c r="J36" s="4"/>
    </row>
    <row r="37" spans="1:10" ht="14.45" customHeight="1">
      <c r="A37" s="141"/>
      <c r="B37" s="110"/>
      <c r="C37" s="110"/>
      <c r="D37" s="110" t="s">
        <v>100</v>
      </c>
      <c r="E37" s="110"/>
      <c r="F37" s="112"/>
      <c r="G37" s="112"/>
      <c r="H37" s="118">
        <v>-1128716</v>
      </c>
      <c r="I37" s="112"/>
      <c r="J37" s="5">
        <v>7300827</v>
      </c>
    </row>
    <row r="38" spans="1:10" ht="14.45" customHeight="1">
      <c r="A38" s="141"/>
      <c r="B38" s="110"/>
      <c r="C38" s="110"/>
      <c r="D38" s="110"/>
      <c r="E38" s="110"/>
      <c r="F38" s="112"/>
      <c r="G38" s="112"/>
      <c r="H38" s="119"/>
      <c r="I38" s="112"/>
      <c r="J38" s="4"/>
    </row>
    <row r="39" spans="1:10" ht="14.45" customHeight="1">
      <c r="A39" s="141"/>
      <c r="B39" s="110"/>
      <c r="C39" s="110" t="s">
        <v>102</v>
      </c>
      <c r="D39" s="110"/>
      <c r="E39" s="110"/>
      <c r="F39" s="112"/>
      <c r="G39" s="112"/>
      <c r="H39" s="119"/>
      <c r="I39" s="112"/>
      <c r="J39" s="4"/>
    </row>
    <row r="40" spans="1:10" ht="14.45" customHeight="1">
      <c r="A40" s="141"/>
      <c r="B40" s="110"/>
      <c r="C40" s="110"/>
      <c r="D40" s="110" t="s">
        <v>100</v>
      </c>
      <c r="E40" s="110"/>
      <c r="F40" s="112"/>
      <c r="G40" s="112"/>
      <c r="H40" s="118">
        <f>SUM(H35:H37)</f>
        <v>4514868</v>
      </c>
      <c r="I40" s="112"/>
      <c r="J40" s="5">
        <f>SUM(J35:J37)</f>
        <v>-29203309</v>
      </c>
    </row>
    <row r="41" spans="1:10" ht="14.45" customHeight="1">
      <c r="H41" s="119"/>
      <c r="J41" s="4"/>
    </row>
    <row r="42" spans="1:10" ht="14.45" customHeight="1">
      <c r="A42" s="141" t="s">
        <v>160</v>
      </c>
      <c r="B42" s="110"/>
      <c r="C42" s="110"/>
      <c r="D42" s="110"/>
      <c r="E42" s="110"/>
      <c r="F42" s="112"/>
      <c r="G42" s="112"/>
      <c r="H42" s="119"/>
      <c r="I42" s="112"/>
      <c r="J42" s="4"/>
    </row>
    <row r="43" spans="1:10" ht="14.45" customHeight="1">
      <c r="A43" s="141"/>
      <c r="B43" s="141" t="s">
        <v>114</v>
      </c>
      <c r="C43" s="110"/>
      <c r="D43" s="110"/>
      <c r="E43" s="110"/>
      <c r="F43" s="112"/>
      <c r="G43" s="112"/>
      <c r="H43" s="118">
        <f>H40</f>
        <v>4514868</v>
      </c>
      <c r="I43" s="112"/>
      <c r="J43" s="5">
        <f>J40</f>
        <v>-29203309</v>
      </c>
    </row>
    <row r="44" spans="1:10" ht="14.45" customHeight="1">
      <c r="A44" s="141"/>
      <c r="B44" s="110"/>
      <c r="C44" s="110"/>
      <c r="D44" s="110"/>
      <c r="E44" s="110"/>
      <c r="F44" s="112"/>
      <c r="G44" s="112"/>
      <c r="H44" s="143"/>
      <c r="I44" s="112"/>
      <c r="J44" s="116"/>
    </row>
    <row r="45" spans="1:10" ht="14.45" customHeight="1" thickBot="1">
      <c r="A45" s="141" t="s">
        <v>54</v>
      </c>
      <c r="B45" s="110"/>
      <c r="C45" s="110"/>
      <c r="D45" s="110"/>
      <c r="E45" s="110"/>
      <c r="F45" s="112"/>
      <c r="G45" s="112"/>
      <c r="H45" s="144">
        <f>SUM(H30,H43)</f>
        <v>79180190</v>
      </c>
      <c r="I45" s="112"/>
      <c r="J45" s="145">
        <f>SUM(J30,J43)</f>
        <v>4595566</v>
      </c>
    </row>
    <row r="46" spans="1:10" ht="14.45" customHeight="1" thickTop="1">
      <c r="H46" s="119"/>
    </row>
    <row r="47" spans="1:10" ht="14.45" customHeight="1">
      <c r="H47" s="119"/>
    </row>
    <row r="48" spans="1:10" ht="14.45" customHeight="1">
      <c r="A48" s="89" t="s">
        <v>25</v>
      </c>
      <c r="H48" s="125"/>
    </row>
    <row r="49" spans="1:10" ht="14.45" customHeight="1">
      <c r="H49" s="125"/>
    </row>
    <row r="50" spans="1:10" ht="14.45" customHeight="1" thickBot="1">
      <c r="A50" s="79" t="s">
        <v>71</v>
      </c>
      <c r="F50" s="80">
        <v>19</v>
      </c>
      <c r="H50" s="171">
        <v>0.08</v>
      </c>
      <c r="J50" s="109">
        <v>0.06</v>
      </c>
    </row>
    <row r="51" spans="1:10" ht="14.45" customHeight="1" thickTop="1">
      <c r="J51" s="148"/>
    </row>
    <row r="52" spans="1:10" ht="14.45" customHeight="1">
      <c r="J52" s="148"/>
    </row>
    <row r="53" spans="1:10" ht="14.45" customHeight="1">
      <c r="J53" s="148"/>
    </row>
    <row r="54" spans="1:10" ht="14.45" customHeight="1">
      <c r="J54" s="148"/>
    </row>
    <row r="55" spans="1:10" ht="6.75" customHeight="1"/>
    <row r="56" spans="1:10" ht="21.95" customHeight="1">
      <c r="A56" s="93" t="s">
        <v>98</v>
      </c>
      <c r="B56" s="93"/>
      <c r="C56" s="93"/>
      <c r="D56" s="93"/>
      <c r="E56" s="93"/>
      <c r="F56" s="76"/>
      <c r="G56" s="76"/>
      <c r="H56" s="76"/>
      <c r="I56" s="76"/>
      <c r="J56" s="76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A420B-9E87-4527-98B1-DF5BD49CD3F6}">
  <dimension ref="A1:J56"/>
  <sheetViews>
    <sheetView workbookViewId="0">
      <selection activeCell="E43" sqref="E43"/>
    </sheetView>
  </sheetViews>
  <sheetFormatPr defaultColWidth="13" defaultRowHeight="12.75"/>
  <cols>
    <col min="1" max="1" width="1.7109375" style="79" customWidth="1"/>
    <col min="2" max="2" width="1.85546875" style="79" customWidth="1"/>
    <col min="3" max="4" width="2.85546875" style="79" customWidth="1"/>
    <col min="5" max="5" width="38" style="79" customWidth="1"/>
    <col min="6" max="6" width="7.5703125" style="80" customWidth="1"/>
    <col min="7" max="7" width="1.140625" style="80" customWidth="1"/>
    <col min="8" max="8" width="15.7109375" style="80" customWidth="1"/>
    <col min="9" max="9" width="1.140625" style="80" customWidth="1"/>
    <col min="10" max="10" width="15.7109375" style="80" customWidth="1"/>
    <col min="11" max="256" width="13" style="79"/>
    <col min="257" max="257" width="1.7109375" style="79" customWidth="1"/>
    <col min="258" max="258" width="1.85546875" style="79" customWidth="1"/>
    <col min="259" max="260" width="2.85546875" style="79" customWidth="1"/>
    <col min="261" max="261" width="38" style="79" customWidth="1"/>
    <col min="262" max="262" width="7.5703125" style="79" customWidth="1"/>
    <col min="263" max="263" width="1.140625" style="79" customWidth="1"/>
    <col min="264" max="264" width="15.7109375" style="79" customWidth="1"/>
    <col min="265" max="265" width="1.140625" style="79" customWidth="1"/>
    <col min="266" max="266" width="15.7109375" style="79" customWidth="1"/>
    <col min="267" max="512" width="13" style="79"/>
    <col min="513" max="513" width="1.7109375" style="79" customWidth="1"/>
    <col min="514" max="514" width="1.85546875" style="79" customWidth="1"/>
    <col min="515" max="516" width="2.85546875" style="79" customWidth="1"/>
    <col min="517" max="517" width="38" style="79" customWidth="1"/>
    <col min="518" max="518" width="7.5703125" style="79" customWidth="1"/>
    <col min="519" max="519" width="1.140625" style="79" customWidth="1"/>
    <col min="520" max="520" width="15.7109375" style="79" customWidth="1"/>
    <col min="521" max="521" width="1.140625" style="79" customWidth="1"/>
    <col min="522" max="522" width="15.7109375" style="79" customWidth="1"/>
    <col min="523" max="768" width="13" style="79"/>
    <col min="769" max="769" width="1.7109375" style="79" customWidth="1"/>
    <col min="770" max="770" width="1.85546875" style="79" customWidth="1"/>
    <col min="771" max="772" width="2.85546875" style="79" customWidth="1"/>
    <col min="773" max="773" width="38" style="79" customWidth="1"/>
    <col min="774" max="774" width="7.5703125" style="79" customWidth="1"/>
    <col min="775" max="775" width="1.140625" style="79" customWidth="1"/>
    <col min="776" max="776" width="15.7109375" style="79" customWidth="1"/>
    <col min="777" max="777" width="1.140625" style="79" customWidth="1"/>
    <col min="778" max="778" width="15.7109375" style="79" customWidth="1"/>
    <col min="779" max="1024" width="13" style="79"/>
    <col min="1025" max="1025" width="1.7109375" style="79" customWidth="1"/>
    <col min="1026" max="1026" width="1.85546875" style="79" customWidth="1"/>
    <col min="1027" max="1028" width="2.85546875" style="79" customWidth="1"/>
    <col min="1029" max="1029" width="38" style="79" customWidth="1"/>
    <col min="1030" max="1030" width="7.5703125" style="79" customWidth="1"/>
    <col min="1031" max="1031" width="1.140625" style="79" customWidth="1"/>
    <col min="1032" max="1032" width="15.7109375" style="79" customWidth="1"/>
    <col min="1033" max="1033" width="1.140625" style="79" customWidth="1"/>
    <col min="1034" max="1034" width="15.7109375" style="79" customWidth="1"/>
    <col min="1035" max="1280" width="13" style="79"/>
    <col min="1281" max="1281" width="1.7109375" style="79" customWidth="1"/>
    <col min="1282" max="1282" width="1.85546875" style="79" customWidth="1"/>
    <col min="1283" max="1284" width="2.85546875" style="79" customWidth="1"/>
    <col min="1285" max="1285" width="38" style="79" customWidth="1"/>
    <col min="1286" max="1286" width="7.5703125" style="79" customWidth="1"/>
    <col min="1287" max="1287" width="1.140625" style="79" customWidth="1"/>
    <col min="1288" max="1288" width="15.7109375" style="79" customWidth="1"/>
    <col min="1289" max="1289" width="1.140625" style="79" customWidth="1"/>
    <col min="1290" max="1290" width="15.7109375" style="79" customWidth="1"/>
    <col min="1291" max="1536" width="13" style="79"/>
    <col min="1537" max="1537" width="1.7109375" style="79" customWidth="1"/>
    <col min="1538" max="1538" width="1.85546875" style="79" customWidth="1"/>
    <col min="1539" max="1540" width="2.85546875" style="79" customWidth="1"/>
    <col min="1541" max="1541" width="38" style="79" customWidth="1"/>
    <col min="1542" max="1542" width="7.5703125" style="79" customWidth="1"/>
    <col min="1543" max="1543" width="1.140625" style="79" customWidth="1"/>
    <col min="1544" max="1544" width="15.7109375" style="79" customWidth="1"/>
    <col min="1545" max="1545" width="1.140625" style="79" customWidth="1"/>
    <col min="1546" max="1546" width="15.7109375" style="79" customWidth="1"/>
    <col min="1547" max="1792" width="13" style="79"/>
    <col min="1793" max="1793" width="1.7109375" style="79" customWidth="1"/>
    <col min="1794" max="1794" width="1.85546875" style="79" customWidth="1"/>
    <col min="1795" max="1796" width="2.85546875" style="79" customWidth="1"/>
    <col min="1797" max="1797" width="38" style="79" customWidth="1"/>
    <col min="1798" max="1798" width="7.5703125" style="79" customWidth="1"/>
    <col min="1799" max="1799" width="1.140625" style="79" customWidth="1"/>
    <col min="1800" max="1800" width="15.7109375" style="79" customWidth="1"/>
    <col min="1801" max="1801" width="1.140625" style="79" customWidth="1"/>
    <col min="1802" max="1802" width="15.7109375" style="79" customWidth="1"/>
    <col min="1803" max="2048" width="13" style="79"/>
    <col min="2049" max="2049" width="1.7109375" style="79" customWidth="1"/>
    <col min="2050" max="2050" width="1.85546875" style="79" customWidth="1"/>
    <col min="2051" max="2052" width="2.85546875" style="79" customWidth="1"/>
    <col min="2053" max="2053" width="38" style="79" customWidth="1"/>
    <col min="2054" max="2054" width="7.5703125" style="79" customWidth="1"/>
    <col min="2055" max="2055" width="1.140625" style="79" customWidth="1"/>
    <col min="2056" max="2056" width="15.7109375" style="79" customWidth="1"/>
    <col min="2057" max="2057" width="1.140625" style="79" customWidth="1"/>
    <col min="2058" max="2058" width="15.7109375" style="79" customWidth="1"/>
    <col min="2059" max="2304" width="13" style="79"/>
    <col min="2305" max="2305" width="1.7109375" style="79" customWidth="1"/>
    <col min="2306" max="2306" width="1.85546875" style="79" customWidth="1"/>
    <col min="2307" max="2308" width="2.85546875" style="79" customWidth="1"/>
    <col min="2309" max="2309" width="38" style="79" customWidth="1"/>
    <col min="2310" max="2310" width="7.5703125" style="79" customWidth="1"/>
    <col min="2311" max="2311" width="1.140625" style="79" customWidth="1"/>
    <col min="2312" max="2312" width="15.7109375" style="79" customWidth="1"/>
    <col min="2313" max="2313" width="1.140625" style="79" customWidth="1"/>
    <col min="2314" max="2314" width="15.7109375" style="79" customWidth="1"/>
    <col min="2315" max="2560" width="13" style="79"/>
    <col min="2561" max="2561" width="1.7109375" style="79" customWidth="1"/>
    <col min="2562" max="2562" width="1.85546875" style="79" customWidth="1"/>
    <col min="2563" max="2564" width="2.85546875" style="79" customWidth="1"/>
    <col min="2565" max="2565" width="38" style="79" customWidth="1"/>
    <col min="2566" max="2566" width="7.5703125" style="79" customWidth="1"/>
    <col min="2567" max="2567" width="1.140625" style="79" customWidth="1"/>
    <col min="2568" max="2568" width="15.7109375" style="79" customWidth="1"/>
    <col min="2569" max="2569" width="1.140625" style="79" customWidth="1"/>
    <col min="2570" max="2570" width="15.7109375" style="79" customWidth="1"/>
    <col min="2571" max="2816" width="13" style="79"/>
    <col min="2817" max="2817" width="1.7109375" style="79" customWidth="1"/>
    <col min="2818" max="2818" width="1.85546875" style="79" customWidth="1"/>
    <col min="2819" max="2820" width="2.85546875" style="79" customWidth="1"/>
    <col min="2821" max="2821" width="38" style="79" customWidth="1"/>
    <col min="2822" max="2822" width="7.5703125" style="79" customWidth="1"/>
    <col min="2823" max="2823" width="1.140625" style="79" customWidth="1"/>
    <col min="2824" max="2824" width="15.7109375" style="79" customWidth="1"/>
    <col min="2825" max="2825" width="1.140625" style="79" customWidth="1"/>
    <col min="2826" max="2826" width="15.7109375" style="79" customWidth="1"/>
    <col min="2827" max="3072" width="13" style="79"/>
    <col min="3073" max="3073" width="1.7109375" style="79" customWidth="1"/>
    <col min="3074" max="3074" width="1.85546875" style="79" customWidth="1"/>
    <col min="3075" max="3076" width="2.85546875" style="79" customWidth="1"/>
    <col min="3077" max="3077" width="38" style="79" customWidth="1"/>
    <col min="3078" max="3078" width="7.5703125" style="79" customWidth="1"/>
    <col min="3079" max="3079" width="1.140625" style="79" customWidth="1"/>
    <col min="3080" max="3080" width="15.7109375" style="79" customWidth="1"/>
    <col min="3081" max="3081" width="1.140625" style="79" customWidth="1"/>
    <col min="3082" max="3082" width="15.7109375" style="79" customWidth="1"/>
    <col min="3083" max="3328" width="13" style="79"/>
    <col min="3329" max="3329" width="1.7109375" style="79" customWidth="1"/>
    <col min="3330" max="3330" width="1.85546875" style="79" customWidth="1"/>
    <col min="3331" max="3332" width="2.85546875" style="79" customWidth="1"/>
    <col min="3333" max="3333" width="38" style="79" customWidth="1"/>
    <col min="3334" max="3334" width="7.5703125" style="79" customWidth="1"/>
    <col min="3335" max="3335" width="1.140625" style="79" customWidth="1"/>
    <col min="3336" max="3336" width="15.7109375" style="79" customWidth="1"/>
    <col min="3337" max="3337" width="1.140625" style="79" customWidth="1"/>
    <col min="3338" max="3338" width="15.7109375" style="79" customWidth="1"/>
    <col min="3339" max="3584" width="13" style="79"/>
    <col min="3585" max="3585" width="1.7109375" style="79" customWidth="1"/>
    <col min="3586" max="3586" width="1.85546875" style="79" customWidth="1"/>
    <col min="3587" max="3588" width="2.85546875" style="79" customWidth="1"/>
    <col min="3589" max="3589" width="38" style="79" customWidth="1"/>
    <col min="3590" max="3590" width="7.5703125" style="79" customWidth="1"/>
    <col min="3591" max="3591" width="1.140625" style="79" customWidth="1"/>
    <col min="3592" max="3592" width="15.7109375" style="79" customWidth="1"/>
    <col min="3593" max="3593" width="1.140625" style="79" customWidth="1"/>
    <col min="3594" max="3594" width="15.7109375" style="79" customWidth="1"/>
    <col min="3595" max="3840" width="13" style="79"/>
    <col min="3841" max="3841" width="1.7109375" style="79" customWidth="1"/>
    <col min="3842" max="3842" width="1.85546875" style="79" customWidth="1"/>
    <col min="3843" max="3844" width="2.85546875" style="79" customWidth="1"/>
    <col min="3845" max="3845" width="38" style="79" customWidth="1"/>
    <col min="3846" max="3846" width="7.5703125" style="79" customWidth="1"/>
    <col min="3847" max="3847" width="1.140625" style="79" customWidth="1"/>
    <col min="3848" max="3848" width="15.7109375" style="79" customWidth="1"/>
    <col min="3849" max="3849" width="1.140625" style="79" customWidth="1"/>
    <col min="3850" max="3850" width="15.7109375" style="79" customWidth="1"/>
    <col min="3851" max="4096" width="13" style="79"/>
    <col min="4097" max="4097" width="1.7109375" style="79" customWidth="1"/>
    <col min="4098" max="4098" width="1.85546875" style="79" customWidth="1"/>
    <col min="4099" max="4100" width="2.85546875" style="79" customWidth="1"/>
    <col min="4101" max="4101" width="38" style="79" customWidth="1"/>
    <col min="4102" max="4102" width="7.5703125" style="79" customWidth="1"/>
    <col min="4103" max="4103" width="1.140625" style="79" customWidth="1"/>
    <col min="4104" max="4104" width="15.7109375" style="79" customWidth="1"/>
    <col min="4105" max="4105" width="1.140625" style="79" customWidth="1"/>
    <col min="4106" max="4106" width="15.7109375" style="79" customWidth="1"/>
    <col min="4107" max="4352" width="13" style="79"/>
    <col min="4353" max="4353" width="1.7109375" style="79" customWidth="1"/>
    <col min="4354" max="4354" width="1.85546875" style="79" customWidth="1"/>
    <col min="4355" max="4356" width="2.85546875" style="79" customWidth="1"/>
    <col min="4357" max="4357" width="38" style="79" customWidth="1"/>
    <col min="4358" max="4358" width="7.5703125" style="79" customWidth="1"/>
    <col min="4359" max="4359" width="1.140625" style="79" customWidth="1"/>
    <col min="4360" max="4360" width="15.7109375" style="79" customWidth="1"/>
    <col min="4361" max="4361" width="1.140625" style="79" customWidth="1"/>
    <col min="4362" max="4362" width="15.7109375" style="79" customWidth="1"/>
    <col min="4363" max="4608" width="13" style="79"/>
    <col min="4609" max="4609" width="1.7109375" style="79" customWidth="1"/>
    <col min="4610" max="4610" width="1.85546875" style="79" customWidth="1"/>
    <col min="4611" max="4612" width="2.85546875" style="79" customWidth="1"/>
    <col min="4613" max="4613" width="38" style="79" customWidth="1"/>
    <col min="4614" max="4614" width="7.5703125" style="79" customWidth="1"/>
    <col min="4615" max="4615" width="1.140625" style="79" customWidth="1"/>
    <col min="4616" max="4616" width="15.7109375" style="79" customWidth="1"/>
    <col min="4617" max="4617" width="1.140625" style="79" customWidth="1"/>
    <col min="4618" max="4618" width="15.7109375" style="79" customWidth="1"/>
    <col min="4619" max="4864" width="13" style="79"/>
    <col min="4865" max="4865" width="1.7109375" style="79" customWidth="1"/>
    <col min="4866" max="4866" width="1.85546875" style="79" customWidth="1"/>
    <col min="4867" max="4868" width="2.85546875" style="79" customWidth="1"/>
    <col min="4869" max="4869" width="38" style="79" customWidth="1"/>
    <col min="4870" max="4870" width="7.5703125" style="79" customWidth="1"/>
    <col min="4871" max="4871" width="1.140625" style="79" customWidth="1"/>
    <col min="4872" max="4872" width="15.7109375" style="79" customWidth="1"/>
    <col min="4873" max="4873" width="1.140625" style="79" customWidth="1"/>
    <col min="4874" max="4874" width="15.7109375" style="79" customWidth="1"/>
    <col min="4875" max="5120" width="13" style="79"/>
    <col min="5121" max="5121" width="1.7109375" style="79" customWidth="1"/>
    <col min="5122" max="5122" width="1.85546875" style="79" customWidth="1"/>
    <col min="5123" max="5124" width="2.85546875" style="79" customWidth="1"/>
    <col min="5125" max="5125" width="38" style="79" customWidth="1"/>
    <col min="5126" max="5126" width="7.5703125" style="79" customWidth="1"/>
    <col min="5127" max="5127" width="1.140625" style="79" customWidth="1"/>
    <col min="5128" max="5128" width="15.7109375" style="79" customWidth="1"/>
    <col min="5129" max="5129" width="1.140625" style="79" customWidth="1"/>
    <col min="5130" max="5130" width="15.7109375" style="79" customWidth="1"/>
    <col min="5131" max="5376" width="13" style="79"/>
    <col min="5377" max="5377" width="1.7109375" style="79" customWidth="1"/>
    <col min="5378" max="5378" width="1.85546875" style="79" customWidth="1"/>
    <col min="5379" max="5380" width="2.85546875" style="79" customWidth="1"/>
    <col min="5381" max="5381" width="38" style="79" customWidth="1"/>
    <col min="5382" max="5382" width="7.5703125" style="79" customWidth="1"/>
    <col min="5383" max="5383" width="1.140625" style="79" customWidth="1"/>
    <col min="5384" max="5384" width="15.7109375" style="79" customWidth="1"/>
    <col min="5385" max="5385" width="1.140625" style="79" customWidth="1"/>
    <col min="5386" max="5386" width="15.7109375" style="79" customWidth="1"/>
    <col min="5387" max="5632" width="13" style="79"/>
    <col min="5633" max="5633" width="1.7109375" style="79" customWidth="1"/>
    <col min="5634" max="5634" width="1.85546875" style="79" customWidth="1"/>
    <col min="5635" max="5636" width="2.85546875" style="79" customWidth="1"/>
    <col min="5637" max="5637" width="38" style="79" customWidth="1"/>
    <col min="5638" max="5638" width="7.5703125" style="79" customWidth="1"/>
    <col min="5639" max="5639" width="1.140625" style="79" customWidth="1"/>
    <col min="5640" max="5640" width="15.7109375" style="79" customWidth="1"/>
    <col min="5641" max="5641" width="1.140625" style="79" customWidth="1"/>
    <col min="5642" max="5642" width="15.7109375" style="79" customWidth="1"/>
    <col min="5643" max="5888" width="13" style="79"/>
    <col min="5889" max="5889" width="1.7109375" style="79" customWidth="1"/>
    <col min="5890" max="5890" width="1.85546875" style="79" customWidth="1"/>
    <col min="5891" max="5892" width="2.85546875" style="79" customWidth="1"/>
    <col min="5893" max="5893" width="38" style="79" customWidth="1"/>
    <col min="5894" max="5894" width="7.5703125" style="79" customWidth="1"/>
    <col min="5895" max="5895" width="1.140625" style="79" customWidth="1"/>
    <col min="5896" max="5896" width="15.7109375" style="79" customWidth="1"/>
    <col min="5897" max="5897" width="1.140625" style="79" customWidth="1"/>
    <col min="5898" max="5898" width="15.7109375" style="79" customWidth="1"/>
    <col min="5899" max="6144" width="13" style="79"/>
    <col min="6145" max="6145" width="1.7109375" style="79" customWidth="1"/>
    <col min="6146" max="6146" width="1.85546875" style="79" customWidth="1"/>
    <col min="6147" max="6148" width="2.85546875" style="79" customWidth="1"/>
    <col min="6149" max="6149" width="38" style="79" customWidth="1"/>
    <col min="6150" max="6150" width="7.5703125" style="79" customWidth="1"/>
    <col min="6151" max="6151" width="1.140625" style="79" customWidth="1"/>
    <col min="6152" max="6152" width="15.7109375" style="79" customWidth="1"/>
    <col min="6153" max="6153" width="1.140625" style="79" customWidth="1"/>
    <col min="6154" max="6154" width="15.7109375" style="79" customWidth="1"/>
    <col min="6155" max="6400" width="13" style="79"/>
    <col min="6401" max="6401" width="1.7109375" style="79" customWidth="1"/>
    <col min="6402" max="6402" width="1.85546875" style="79" customWidth="1"/>
    <col min="6403" max="6404" width="2.85546875" style="79" customWidth="1"/>
    <col min="6405" max="6405" width="38" style="79" customWidth="1"/>
    <col min="6406" max="6406" width="7.5703125" style="79" customWidth="1"/>
    <col min="6407" max="6407" width="1.140625" style="79" customWidth="1"/>
    <col min="6408" max="6408" width="15.7109375" style="79" customWidth="1"/>
    <col min="6409" max="6409" width="1.140625" style="79" customWidth="1"/>
    <col min="6410" max="6410" width="15.7109375" style="79" customWidth="1"/>
    <col min="6411" max="6656" width="13" style="79"/>
    <col min="6657" max="6657" width="1.7109375" style="79" customWidth="1"/>
    <col min="6658" max="6658" width="1.85546875" style="79" customWidth="1"/>
    <col min="6659" max="6660" width="2.85546875" style="79" customWidth="1"/>
    <col min="6661" max="6661" width="38" style="79" customWidth="1"/>
    <col min="6662" max="6662" width="7.5703125" style="79" customWidth="1"/>
    <col min="6663" max="6663" width="1.140625" style="79" customWidth="1"/>
    <col min="6664" max="6664" width="15.7109375" style="79" customWidth="1"/>
    <col min="6665" max="6665" width="1.140625" style="79" customWidth="1"/>
    <col min="6666" max="6666" width="15.7109375" style="79" customWidth="1"/>
    <col min="6667" max="6912" width="13" style="79"/>
    <col min="6913" max="6913" width="1.7109375" style="79" customWidth="1"/>
    <col min="6914" max="6914" width="1.85546875" style="79" customWidth="1"/>
    <col min="6915" max="6916" width="2.85546875" style="79" customWidth="1"/>
    <col min="6917" max="6917" width="38" style="79" customWidth="1"/>
    <col min="6918" max="6918" width="7.5703125" style="79" customWidth="1"/>
    <col min="6919" max="6919" width="1.140625" style="79" customWidth="1"/>
    <col min="6920" max="6920" width="15.7109375" style="79" customWidth="1"/>
    <col min="6921" max="6921" width="1.140625" style="79" customWidth="1"/>
    <col min="6922" max="6922" width="15.7109375" style="79" customWidth="1"/>
    <col min="6923" max="7168" width="13" style="79"/>
    <col min="7169" max="7169" width="1.7109375" style="79" customWidth="1"/>
    <col min="7170" max="7170" width="1.85546875" style="79" customWidth="1"/>
    <col min="7171" max="7172" width="2.85546875" style="79" customWidth="1"/>
    <col min="7173" max="7173" width="38" style="79" customWidth="1"/>
    <col min="7174" max="7174" width="7.5703125" style="79" customWidth="1"/>
    <col min="7175" max="7175" width="1.140625" style="79" customWidth="1"/>
    <col min="7176" max="7176" width="15.7109375" style="79" customWidth="1"/>
    <col min="7177" max="7177" width="1.140625" style="79" customWidth="1"/>
    <col min="7178" max="7178" width="15.7109375" style="79" customWidth="1"/>
    <col min="7179" max="7424" width="13" style="79"/>
    <col min="7425" max="7425" width="1.7109375" style="79" customWidth="1"/>
    <col min="7426" max="7426" width="1.85546875" style="79" customWidth="1"/>
    <col min="7427" max="7428" width="2.85546875" style="79" customWidth="1"/>
    <col min="7429" max="7429" width="38" style="79" customWidth="1"/>
    <col min="7430" max="7430" width="7.5703125" style="79" customWidth="1"/>
    <col min="7431" max="7431" width="1.140625" style="79" customWidth="1"/>
    <col min="7432" max="7432" width="15.7109375" style="79" customWidth="1"/>
    <col min="7433" max="7433" width="1.140625" style="79" customWidth="1"/>
    <col min="7434" max="7434" width="15.7109375" style="79" customWidth="1"/>
    <col min="7435" max="7680" width="13" style="79"/>
    <col min="7681" max="7681" width="1.7109375" style="79" customWidth="1"/>
    <col min="7682" max="7682" width="1.85546875" style="79" customWidth="1"/>
    <col min="7683" max="7684" width="2.85546875" style="79" customWidth="1"/>
    <col min="7685" max="7685" width="38" style="79" customWidth="1"/>
    <col min="7686" max="7686" width="7.5703125" style="79" customWidth="1"/>
    <col min="7687" max="7687" width="1.140625" style="79" customWidth="1"/>
    <col min="7688" max="7688" width="15.7109375" style="79" customWidth="1"/>
    <col min="7689" max="7689" width="1.140625" style="79" customWidth="1"/>
    <col min="7690" max="7690" width="15.7109375" style="79" customWidth="1"/>
    <col min="7691" max="7936" width="13" style="79"/>
    <col min="7937" max="7937" width="1.7109375" style="79" customWidth="1"/>
    <col min="7938" max="7938" width="1.85546875" style="79" customWidth="1"/>
    <col min="7939" max="7940" width="2.85546875" style="79" customWidth="1"/>
    <col min="7941" max="7941" width="38" style="79" customWidth="1"/>
    <col min="7942" max="7942" width="7.5703125" style="79" customWidth="1"/>
    <col min="7943" max="7943" width="1.140625" style="79" customWidth="1"/>
    <col min="7944" max="7944" width="15.7109375" style="79" customWidth="1"/>
    <col min="7945" max="7945" width="1.140625" style="79" customWidth="1"/>
    <col min="7946" max="7946" width="15.7109375" style="79" customWidth="1"/>
    <col min="7947" max="8192" width="13" style="79"/>
    <col min="8193" max="8193" width="1.7109375" style="79" customWidth="1"/>
    <col min="8194" max="8194" width="1.85546875" style="79" customWidth="1"/>
    <col min="8195" max="8196" width="2.85546875" style="79" customWidth="1"/>
    <col min="8197" max="8197" width="38" style="79" customWidth="1"/>
    <col min="8198" max="8198" width="7.5703125" style="79" customWidth="1"/>
    <col min="8199" max="8199" width="1.140625" style="79" customWidth="1"/>
    <col min="8200" max="8200" width="15.7109375" style="79" customWidth="1"/>
    <col min="8201" max="8201" width="1.140625" style="79" customWidth="1"/>
    <col min="8202" max="8202" width="15.7109375" style="79" customWidth="1"/>
    <col min="8203" max="8448" width="13" style="79"/>
    <col min="8449" max="8449" width="1.7109375" style="79" customWidth="1"/>
    <col min="8450" max="8450" width="1.85546875" style="79" customWidth="1"/>
    <col min="8451" max="8452" width="2.85546875" style="79" customWidth="1"/>
    <col min="8453" max="8453" width="38" style="79" customWidth="1"/>
    <col min="8454" max="8454" width="7.5703125" style="79" customWidth="1"/>
    <col min="8455" max="8455" width="1.140625" style="79" customWidth="1"/>
    <col min="8456" max="8456" width="15.7109375" style="79" customWidth="1"/>
    <col min="8457" max="8457" width="1.140625" style="79" customWidth="1"/>
    <col min="8458" max="8458" width="15.7109375" style="79" customWidth="1"/>
    <col min="8459" max="8704" width="13" style="79"/>
    <col min="8705" max="8705" width="1.7109375" style="79" customWidth="1"/>
    <col min="8706" max="8706" width="1.85546875" style="79" customWidth="1"/>
    <col min="8707" max="8708" width="2.85546875" style="79" customWidth="1"/>
    <col min="8709" max="8709" width="38" style="79" customWidth="1"/>
    <col min="8710" max="8710" width="7.5703125" style="79" customWidth="1"/>
    <col min="8711" max="8711" width="1.140625" style="79" customWidth="1"/>
    <col min="8712" max="8712" width="15.7109375" style="79" customWidth="1"/>
    <col min="8713" max="8713" width="1.140625" style="79" customWidth="1"/>
    <col min="8714" max="8714" width="15.7109375" style="79" customWidth="1"/>
    <col min="8715" max="8960" width="13" style="79"/>
    <col min="8961" max="8961" width="1.7109375" style="79" customWidth="1"/>
    <col min="8962" max="8962" width="1.85546875" style="79" customWidth="1"/>
    <col min="8963" max="8964" width="2.85546875" style="79" customWidth="1"/>
    <col min="8965" max="8965" width="38" style="79" customWidth="1"/>
    <col min="8966" max="8966" width="7.5703125" style="79" customWidth="1"/>
    <col min="8967" max="8967" width="1.140625" style="79" customWidth="1"/>
    <col min="8968" max="8968" width="15.7109375" style="79" customWidth="1"/>
    <col min="8969" max="8969" width="1.140625" style="79" customWidth="1"/>
    <col min="8970" max="8970" width="15.7109375" style="79" customWidth="1"/>
    <col min="8971" max="9216" width="13" style="79"/>
    <col min="9217" max="9217" width="1.7109375" style="79" customWidth="1"/>
    <col min="9218" max="9218" width="1.85546875" style="79" customWidth="1"/>
    <col min="9219" max="9220" width="2.85546875" style="79" customWidth="1"/>
    <col min="9221" max="9221" width="38" style="79" customWidth="1"/>
    <col min="9222" max="9222" width="7.5703125" style="79" customWidth="1"/>
    <col min="9223" max="9223" width="1.140625" style="79" customWidth="1"/>
    <col min="9224" max="9224" width="15.7109375" style="79" customWidth="1"/>
    <col min="9225" max="9225" width="1.140625" style="79" customWidth="1"/>
    <col min="9226" max="9226" width="15.7109375" style="79" customWidth="1"/>
    <col min="9227" max="9472" width="13" style="79"/>
    <col min="9473" max="9473" width="1.7109375" style="79" customWidth="1"/>
    <col min="9474" max="9474" width="1.85546875" style="79" customWidth="1"/>
    <col min="9475" max="9476" width="2.85546875" style="79" customWidth="1"/>
    <col min="9477" max="9477" width="38" style="79" customWidth="1"/>
    <col min="9478" max="9478" width="7.5703125" style="79" customWidth="1"/>
    <col min="9479" max="9479" width="1.140625" style="79" customWidth="1"/>
    <col min="9480" max="9480" width="15.7109375" style="79" customWidth="1"/>
    <col min="9481" max="9481" width="1.140625" style="79" customWidth="1"/>
    <col min="9482" max="9482" width="15.7109375" style="79" customWidth="1"/>
    <col min="9483" max="9728" width="13" style="79"/>
    <col min="9729" max="9729" width="1.7109375" style="79" customWidth="1"/>
    <col min="9730" max="9730" width="1.85546875" style="79" customWidth="1"/>
    <col min="9731" max="9732" width="2.85546875" style="79" customWidth="1"/>
    <col min="9733" max="9733" width="38" style="79" customWidth="1"/>
    <col min="9734" max="9734" width="7.5703125" style="79" customWidth="1"/>
    <col min="9735" max="9735" width="1.140625" style="79" customWidth="1"/>
    <col min="9736" max="9736" width="15.7109375" style="79" customWidth="1"/>
    <col min="9737" max="9737" width="1.140625" style="79" customWidth="1"/>
    <col min="9738" max="9738" width="15.7109375" style="79" customWidth="1"/>
    <col min="9739" max="9984" width="13" style="79"/>
    <col min="9985" max="9985" width="1.7109375" style="79" customWidth="1"/>
    <col min="9986" max="9986" width="1.85546875" style="79" customWidth="1"/>
    <col min="9987" max="9988" width="2.85546875" style="79" customWidth="1"/>
    <col min="9989" max="9989" width="38" style="79" customWidth="1"/>
    <col min="9990" max="9990" width="7.5703125" style="79" customWidth="1"/>
    <col min="9991" max="9991" width="1.140625" style="79" customWidth="1"/>
    <col min="9992" max="9992" width="15.7109375" style="79" customWidth="1"/>
    <col min="9993" max="9993" width="1.140625" style="79" customWidth="1"/>
    <col min="9994" max="9994" width="15.7109375" style="79" customWidth="1"/>
    <col min="9995" max="10240" width="13" style="79"/>
    <col min="10241" max="10241" width="1.7109375" style="79" customWidth="1"/>
    <col min="10242" max="10242" width="1.85546875" style="79" customWidth="1"/>
    <col min="10243" max="10244" width="2.85546875" style="79" customWidth="1"/>
    <col min="10245" max="10245" width="38" style="79" customWidth="1"/>
    <col min="10246" max="10246" width="7.5703125" style="79" customWidth="1"/>
    <col min="10247" max="10247" width="1.140625" style="79" customWidth="1"/>
    <col min="10248" max="10248" width="15.7109375" style="79" customWidth="1"/>
    <col min="10249" max="10249" width="1.140625" style="79" customWidth="1"/>
    <col min="10250" max="10250" width="15.7109375" style="79" customWidth="1"/>
    <col min="10251" max="10496" width="13" style="79"/>
    <col min="10497" max="10497" width="1.7109375" style="79" customWidth="1"/>
    <col min="10498" max="10498" width="1.85546875" style="79" customWidth="1"/>
    <col min="10499" max="10500" width="2.85546875" style="79" customWidth="1"/>
    <col min="10501" max="10501" width="38" style="79" customWidth="1"/>
    <col min="10502" max="10502" width="7.5703125" style="79" customWidth="1"/>
    <col min="10503" max="10503" width="1.140625" style="79" customWidth="1"/>
    <col min="10504" max="10504" width="15.7109375" style="79" customWidth="1"/>
    <col min="10505" max="10505" width="1.140625" style="79" customWidth="1"/>
    <col min="10506" max="10506" width="15.7109375" style="79" customWidth="1"/>
    <col min="10507" max="10752" width="13" style="79"/>
    <col min="10753" max="10753" width="1.7109375" style="79" customWidth="1"/>
    <col min="10754" max="10754" width="1.85546875" style="79" customWidth="1"/>
    <col min="10755" max="10756" width="2.85546875" style="79" customWidth="1"/>
    <col min="10757" max="10757" width="38" style="79" customWidth="1"/>
    <col min="10758" max="10758" width="7.5703125" style="79" customWidth="1"/>
    <col min="10759" max="10759" width="1.140625" style="79" customWidth="1"/>
    <col min="10760" max="10760" width="15.7109375" style="79" customWidth="1"/>
    <col min="10761" max="10761" width="1.140625" style="79" customWidth="1"/>
    <col min="10762" max="10762" width="15.7109375" style="79" customWidth="1"/>
    <col min="10763" max="11008" width="13" style="79"/>
    <col min="11009" max="11009" width="1.7109375" style="79" customWidth="1"/>
    <col min="11010" max="11010" width="1.85546875" style="79" customWidth="1"/>
    <col min="11011" max="11012" width="2.85546875" style="79" customWidth="1"/>
    <col min="11013" max="11013" width="38" style="79" customWidth="1"/>
    <col min="11014" max="11014" width="7.5703125" style="79" customWidth="1"/>
    <col min="11015" max="11015" width="1.140625" style="79" customWidth="1"/>
    <col min="11016" max="11016" width="15.7109375" style="79" customWidth="1"/>
    <col min="11017" max="11017" width="1.140625" style="79" customWidth="1"/>
    <col min="11018" max="11018" width="15.7109375" style="79" customWidth="1"/>
    <col min="11019" max="11264" width="13" style="79"/>
    <col min="11265" max="11265" width="1.7109375" style="79" customWidth="1"/>
    <col min="11266" max="11266" width="1.85546875" style="79" customWidth="1"/>
    <col min="11267" max="11268" width="2.85546875" style="79" customWidth="1"/>
    <col min="11269" max="11269" width="38" style="79" customWidth="1"/>
    <col min="11270" max="11270" width="7.5703125" style="79" customWidth="1"/>
    <col min="11271" max="11271" width="1.140625" style="79" customWidth="1"/>
    <col min="11272" max="11272" width="15.7109375" style="79" customWidth="1"/>
    <col min="11273" max="11273" width="1.140625" style="79" customWidth="1"/>
    <col min="11274" max="11274" width="15.7109375" style="79" customWidth="1"/>
    <col min="11275" max="11520" width="13" style="79"/>
    <col min="11521" max="11521" width="1.7109375" style="79" customWidth="1"/>
    <col min="11522" max="11522" width="1.85546875" style="79" customWidth="1"/>
    <col min="11523" max="11524" width="2.85546875" style="79" customWidth="1"/>
    <col min="11525" max="11525" width="38" style="79" customWidth="1"/>
    <col min="11526" max="11526" width="7.5703125" style="79" customWidth="1"/>
    <col min="11527" max="11527" width="1.140625" style="79" customWidth="1"/>
    <col min="11528" max="11528" width="15.7109375" style="79" customWidth="1"/>
    <col min="11529" max="11529" width="1.140625" style="79" customWidth="1"/>
    <col min="11530" max="11530" width="15.7109375" style="79" customWidth="1"/>
    <col min="11531" max="11776" width="13" style="79"/>
    <col min="11777" max="11777" width="1.7109375" style="79" customWidth="1"/>
    <col min="11778" max="11778" width="1.85546875" style="79" customWidth="1"/>
    <col min="11779" max="11780" width="2.85546875" style="79" customWidth="1"/>
    <col min="11781" max="11781" width="38" style="79" customWidth="1"/>
    <col min="11782" max="11782" width="7.5703125" style="79" customWidth="1"/>
    <col min="11783" max="11783" width="1.140625" style="79" customWidth="1"/>
    <col min="11784" max="11784" width="15.7109375" style="79" customWidth="1"/>
    <col min="11785" max="11785" width="1.140625" style="79" customWidth="1"/>
    <col min="11786" max="11786" width="15.7109375" style="79" customWidth="1"/>
    <col min="11787" max="12032" width="13" style="79"/>
    <col min="12033" max="12033" width="1.7109375" style="79" customWidth="1"/>
    <col min="12034" max="12034" width="1.85546875" style="79" customWidth="1"/>
    <col min="12035" max="12036" width="2.85546875" style="79" customWidth="1"/>
    <col min="12037" max="12037" width="38" style="79" customWidth="1"/>
    <col min="12038" max="12038" width="7.5703125" style="79" customWidth="1"/>
    <col min="12039" max="12039" width="1.140625" style="79" customWidth="1"/>
    <col min="12040" max="12040" width="15.7109375" style="79" customWidth="1"/>
    <col min="12041" max="12041" width="1.140625" style="79" customWidth="1"/>
    <col min="12042" max="12042" width="15.7109375" style="79" customWidth="1"/>
    <col min="12043" max="12288" width="13" style="79"/>
    <col min="12289" max="12289" width="1.7109375" style="79" customWidth="1"/>
    <col min="12290" max="12290" width="1.85546875" style="79" customWidth="1"/>
    <col min="12291" max="12292" width="2.85546875" style="79" customWidth="1"/>
    <col min="12293" max="12293" width="38" style="79" customWidth="1"/>
    <col min="12294" max="12294" width="7.5703125" style="79" customWidth="1"/>
    <col min="12295" max="12295" width="1.140625" style="79" customWidth="1"/>
    <col min="12296" max="12296" width="15.7109375" style="79" customWidth="1"/>
    <col min="12297" max="12297" width="1.140625" style="79" customWidth="1"/>
    <col min="12298" max="12298" width="15.7109375" style="79" customWidth="1"/>
    <col min="12299" max="12544" width="13" style="79"/>
    <col min="12545" max="12545" width="1.7109375" style="79" customWidth="1"/>
    <col min="12546" max="12546" width="1.85546875" style="79" customWidth="1"/>
    <col min="12547" max="12548" width="2.85546875" style="79" customWidth="1"/>
    <col min="12549" max="12549" width="38" style="79" customWidth="1"/>
    <col min="12550" max="12550" width="7.5703125" style="79" customWidth="1"/>
    <col min="12551" max="12551" width="1.140625" style="79" customWidth="1"/>
    <col min="12552" max="12552" width="15.7109375" style="79" customWidth="1"/>
    <col min="12553" max="12553" width="1.140625" style="79" customWidth="1"/>
    <col min="12554" max="12554" width="15.7109375" style="79" customWidth="1"/>
    <col min="12555" max="12800" width="13" style="79"/>
    <col min="12801" max="12801" width="1.7109375" style="79" customWidth="1"/>
    <col min="12802" max="12802" width="1.85546875" style="79" customWidth="1"/>
    <col min="12803" max="12804" width="2.85546875" style="79" customWidth="1"/>
    <col min="12805" max="12805" width="38" style="79" customWidth="1"/>
    <col min="12806" max="12806" width="7.5703125" style="79" customWidth="1"/>
    <col min="12807" max="12807" width="1.140625" style="79" customWidth="1"/>
    <col min="12808" max="12808" width="15.7109375" style="79" customWidth="1"/>
    <col min="12809" max="12809" width="1.140625" style="79" customWidth="1"/>
    <col min="12810" max="12810" width="15.7109375" style="79" customWidth="1"/>
    <col min="12811" max="13056" width="13" style="79"/>
    <col min="13057" max="13057" width="1.7109375" style="79" customWidth="1"/>
    <col min="13058" max="13058" width="1.85546875" style="79" customWidth="1"/>
    <col min="13059" max="13060" width="2.85546875" style="79" customWidth="1"/>
    <col min="13061" max="13061" width="38" style="79" customWidth="1"/>
    <col min="13062" max="13062" width="7.5703125" style="79" customWidth="1"/>
    <col min="13063" max="13063" width="1.140625" style="79" customWidth="1"/>
    <col min="13064" max="13064" width="15.7109375" style="79" customWidth="1"/>
    <col min="13065" max="13065" width="1.140625" style="79" customWidth="1"/>
    <col min="13066" max="13066" width="15.7109375" style="79" customWidth="1"/>
    <col min="13067" max="13312" width="13" style="79"/>
    <col min="13313" max="13313" width="1.7109375" style="79" customWidth="1"/>
    <col min="13314" max="13314" width="1.85546875" style="79" customWidth="1"/>
    <col min="13315" max="13316" width="2.85546875" style="79" customWidth="1"/>
    <col min="13317" max="13317" width="38" style="79" customWidth="1"/>
    <col min="13318" max="13318" width="7.5703125" style="79" customWidth="1"/>
    <col min="13319" max="13319" width="1.140625" style="79" customWidth="1"/>
    <col min="13320" max="13320" width="15.7109375" style="79" customWidth="1"/>
    <col min="13321" max="13321" width="1.140625" style="79" customWidth="1"/>
    <col min="13322" max="13322" width="15.7109375" style="79" customWidth="1"/>
    <col min="13323" max="13568" width="13" style="79"/>
    <col min="13569" max="13569" width="1.7109375" style="79" customWidth="1"/>
    <col min="13570" max="13570" width="1.85546875" style="79" customWidth="1"/>
    <col min="13571" max="13572" width="2.85546875" style="79" customWidth="1"/>
    <col min="13573" max="13573" width="38" style="79" customWidth="1"/>
    <col min="13574" max="13574" width="7.5703125" style="79" customWidth="1"/>
    <col min="13575" max="13575" width="1.140625" style="79" customWidth="1"/>
    <col min="13576" max="13576" width="15.7109375" style="79" customWidth="1"/>
    <col min="13577" max="13577" width="1.140625" style="79" customWidth="1"/>
    <col min="13578" max="13578" width="15.7109375" style="79" customWidth="1"/>
    <col min="13579" max="13824" width="13" style="79"/>
    <col min="13825" max="13825" width="1.7109375" style="79" customWidth="1"/>
    <col min="13826" max="13826" width="1.85546875" style="79" customWidth="1"/>
    <col min="13827" max="13828" width="2.85546875" style="79" customWidth="1"/>
    <col min="13829" max="13829" width="38" style="79" customWidth="1"/>
    <col min="13830" max="13830" width="7.5703125" style="79" customWidth="1"/>
    <col min="13831" max="13831" width="1.140625" style="79" customWidth="1"/>
    <col min="13832" max="13832" width="15.7109375" style="79" customWidth="1"/>
    <col min="13833" max="13833" width="1.140625" style="79" customWidth="1"/>
    <col min="13834" max="13834" width="15.7109375" style="79" customWidth="1"/>
    <col min="13835" max="14080" width="13" style="79"/>
    <col min="14081" max="14081" width="1.7109375" style="79" customWidth="1"/>
    <col min="14082" max="14082" width="1.85546875" style="79" customWidth="1"/>
    <col min="14083" max="14084" width="2.85546875" style="79" customWidth="1"/>
    <col min="14085" max="14085" width="38" style="79" customWidth="1"/>
    <col min="14086" max="14086" width="7.5703125" style="79" customWidth="1"/>
    <col min="14087" max="14087" width="1.140625" style="79" customWidth="1"/>
    <col min="14088" max="14088" width="15.7109375" style="79" customWidth="1"/>
    <col min="14089" max="14089" width="1.140625" style="79" customWidth="1"/>
    <col min="14090" max="14090" width="15.7109375" style="79" customWidth="1"/>
    <col min="14091" max="14336" width="13" style="79"/>
    <col min="14337" max="14337" width="1.7109375" style="79" customWidth="1"/>
    <col min="14338" max="14338" width="1.85546875" style="79" customWidth="1"/>
    <col min="14339" max="14340" width="2.85546875" style="79" customWidth="1"/>
    <col min="14341" max="14341" width="38" style="79" customWidth="1"/>
    <col min="14342" max="14342" width="7.5703125" style="79" customWidth="1"/>
    <col min="14343" max="14343" width="1.140625" style="79" customWidth="1"/>
    <col min="14344" max="14344" width="15.7109375" style="79" customWidth="1"/>
    <col min="14345" max="14345" width="1.140625" style="79" customWidth="1"/>
    <col min="14346" max="14346" width="15.7109375" style="79" customWidth="1"/>
    <col min="14347" max="14592" width="13" style="79"/>
    <col min="14593" max="14593" width="1.7109375" style="79" customWidth="1"/>
    <col min="14594" max="14594" width="1.85546875" style="79" customWidth="1"/>
    <col min="14595" max="14596" width="2.85546875" style="79" customWidth="1"/>
    <col min="14597" max="14597" width="38" style="79" customWidth="1"/>
    <col min="14598" max="14598" width="7.5703125" style="79" customWidth="1"/>
    <col min="14599" max="14599" width="1.140625" style="79" customWidth="1"/>
    <col min="14600" max="14600" width="15.7109375" style="79" customWidth="1"/>
    <col min="14601" max="14601" width="1.140625" style="79" customWidth="1"/>
    <col min="14602" max="14602" width="15.7109375" style="79" customWidth="1"/>
    <col min="14603" max="14848" width="13" style="79"/>
    <col min="14849" max="14849" width="1.7109375" style="79" customWidth="1"/>
    <col min="14850" max="14850" width="1.85546875" style="79" customWidth="1"/>
    <col min="14851" max="14852" width="2.85546875" style="79" customWidth="1"/>
    <col min="14853" max="14853" width="38" style="79" customWidth="1"/>
    <col min="14854" max="14854" width="7.5703125" style="79" customWidth="1"/>
    <col min="14855" max="14855" width="1.140625" style="79" customWidth="1"/>
    <col min="14856" max="14856" width="15.7109375" style="79" customWidth="1"/>
    <col min="14857" max="14857" width="1.140625" style="79" customWidth="1"/>
    <col min="14858" max="14858" width="15.7109375" style="79" customWidth="1"/>
    <col min="14859" max="15104" width="13" style="79"/>
    <col min="15105" max="15105" width="1.7109375" style="79" customWidth="1"/>
    <col min="15106" max="15106" width="1.85546875" style="79" customWidth="1"/>
    <col min="15107" max="15108" width="2.85546875" style="79" customWidth="1"/>
    <col min="15109" max="15109" width="38" style="79" customWidth="1"/>
    <col min="15110" max="15110" width="7.5703125" style="79" customWidth="1"/>
    <col min="15111" max="15111" width="1.140625" style="79" customWidth="1"/>
    <col min="15112" max="15112" width="15.7109375" style="79" customWidth="1"/>
    <col min="15113" max="15113" width="1.140625" style="79" customWidth="1"/>
    <col min="15114" max="15114" width="15.7109375" style="79" customWidth="1"/>
    <col min="15115" max="15360" width="13" style="79"/>
    <col min="15361" max="15361" width="1.7109375" style="79" customWidth="1"/>
    <col min="15362" max="15362" width="1.85546875" style="79" customWidth="1"/>
    <col min="15363" max="15364" width="2.85546875" style="79" customWidth="1"/>
    <col min="15365" max="15365" width="38" style="79" customWidth="1"/>
    <col min="15366" max="15366" width="7.5703125" style="79" customWidth="1"/>
    <col min="15367" max="15367" width="1.140625" style="79" customWidth="1"/>
    <col min="15368" max="15368" width="15.7109375" style="79" customWidth="1"/>
    <col min="15369" max="15369" width="1.140625" style="79" customWidth="1"/>
    <col min="15370" max="15370" width="15.7109375" style="79" customWidth="1"/>
    <col min="15371" max="15616" width="13" style="79"/>
    <col min="15617" max="15617" width="1.7109375" style="79" customWidth="1"/>
    <col min="15618" max="15618" width="1.85546875" style="79" customWidth="1"/>
    <col min="15619" max="15620" width="2.85546875" style="79" customWidth="1"/>
    <col min="15621" max="15621" width="38" style="79" customWidth="1"/>
    <col min="15622" max="15622" width="7.5703125" style="79" customWidth="1"/>
    <col min="15623" max="15623" width="1.140625" style="79" customWidth="1"/>
    <col min="15624" max="15624" width="15.7109375" style="79" customWidth="1"/>
    <col min="15625" max="15625" width="1.140625" style="79" customWidth="1"/>
    <col min="15626" max="15626" width="15.7109375" style="79" customWidth="1"/>
    <col min="15627" max="15872" width="13" style="79"/>
    <col min="15873" max="15873" width="1.7109375" style="79" customWidth="1"/>
    <col min="15874" max="15874" width="1.85546875" style="79" customWidth="1"/>
    <col min="15875" max="15876" width="2.85546875" style="79" customWidth="1"/>
    <col min="15877" max="15877" width="38" style="79" customWidth="1"/>
    <col min="15878" max="15878" width="7.5703125" style="79" customWidth="1"/>
    <col min="15879" max="15879" width="1.140625" style="79" customWidth="1"/>
    <col min="15880" max="15880" width="15.7109375" style="79" customWidth="1"/>
    <col min="15881" max="15881" width="1.140625" style="79" customWidth="1"/>
    <col min="15882" max="15882" width="15.7109375" style="79" customWidth="1"/>
    <col min="15883" max="16128" width="13" style="79"/>
    <col min="16129" max="16129" width="1.7109375" style="79" customWidth="1"/>
    <col min="16130" max="16130" width="1.85546875" style="79" customWidth="1"/>
    <col min="16131" max="16132" width="2.85546875" style="79" customWidth="1"/>
    <col min="16133" max="16133" width="38" style="79" customWidth="1"/>
    <col min="16134" max="16134" width="7.5703125" style="79" customWidth="1"/>
    <col min="16135" max="16135" width="1.140625" style="79" customWidth="1"/>
    <col min="16136" max="16136" width="15.7109375" style="79" customWidth="1"/>
    <col min="16137" max="16137" width="1.140625" style="79" customWidth="1"/>
    <col min="16138" max="16138" width="15.7109375" style="79" customWidth="1"/>
    <col min="16139" max="16384" width="13" style="79"/>
  </cols>
  <sheetData>
    <row r="1" spans="1:10" ht="16.5" customHeight="1">
      <c r="A1" s="89" t="str">
        <f>+'eng2-4'!A1</f>
        <v>Next Capital Public Company Limited</v>
      </c>
    </row>
    <row r="2" spans="1:10" ht="16.5" customHeight="1">
      <c r="A2" s="89" t="s">
        <v>48</v>
      </c>
    </row>
    <row r="3" spans="1:10" ht="16.5" customHeight="1">
      <c r="A3" s="166" t="s">
        <v>152</v>
      </c>
      <c r="B3" s="93"/>
      <c r="C3" s="93"/>
      <c r="D3" s="93"/>
      <c r="E3" s="93"/>
      <c r="F3" s="76"/>
      <c r="G3" s="76"/>
      <c r="H3" s="76"/>
      <c r="I3" s="76"/>
      <c r="J3" s="76"/>
    </row>
    <row r="4" spans="1:10" ht="12" customHeight="1">
      <c r="A4" s="96"/>
      <c r="B4" s="87"/>
      <c r="C4" s="87"/>
      <c r="D4" s="87"/>
      <c r="E4" s="87"/>
      <c r="F4" s="86"/>
      <c r="G4" s="86"/>
      <c r="H4" s="86"/>
      <c r="I4" s="86"/>
      <c r="J4" s="86"/>
    </row>
    <row r="5" spans="1:10" ht="12" customHeight="1">
      <c r="A5" s="96"/>
      <c r="B5" s="87"/>
      <c r="C5" s="87"/>
      <c r="D5" s="87"/>
      <c r="E5" s="87"/>
      <c r="F5" s="86"/>
      <c r="G5" s="86"/>
      <c r="H5" s="86"/>
      <c r="I5" s="86"/>
      <c r="J5" s="86"/>
    </row>
    <row r="6" spans="1:10" ht="14.45" customHeight="1">
      <c r="A6" s="96"/>
      <c r="B6" s="87"/>
      <c r="C6" s="87"/>
      <c r="D6" s="87"/>
      <c r="E6" s="87"/>
      <c r="F6" s="86"/>
      <c r="G6" s="86"/>
      <c r="H6" s="1" t="s">
        <v>55</v>
      </c>
      <c r="I6" s="86"/>
      <c r="J6" s="1" t="s">
        <v>55</v>
      </c>
    </row>
    <row r="7" spans="1:10" ht="14.45" customHeight="1">
      <c r="H7" s="21" t="s">
        <v>137</v>
      </c>
      <c r="I7" s="22"/>
      <c r="J7" s="21" t="s">
        <v>91</v>
      </c>
    </row>
    <row r="8" spans="1:10" ht="14.45" customHeight="1">
      <c r="F8" s="105" t="s">
        <v>0</v>
      </c>
      <c r="G8" s="106"/>
      <c r="H8" s="2" t="s">
        <v>1</v>
      </c>
      <c r="I8" s="106"/>
      <c r="J8" s="2" t="s">
        <v>1</v>
      </c>
    </row>
    <row r="9" spans="1:10" ht="14.45" customHeight="1">
      <c r="A9" s="89" t="s">
        <v>50</v>
      </c>
      <c r="H9" s="125"/>
    </row>
    <row r="10" spans="1:10" ht="14.45" customHeight="1">
      <c r="A10" s="89"/>
      <c r="H10" s="125"/>
    </row>
    <row r="11" spans="1:10" ht="14.45" customHeight="1">
      <c r="A11" s="79" t="s">
        <v>75</v>
      </c>
      <c r="H11" s="167">
        <v>474593652</v>
      </c>
      <c r="J11" s="107">
        <v>443636293</v>
      </c>
    </row>
    <row r="12" spans="1:10" ht="14.45" customHeight="1">
      <c r="A12" s="79" t="s">
        <v>76</v>
      </c>
      <c r="H12" s="167">
        <v>59868755</v>
      </c>
      <c r="J12" s="107">
        <v>46157334</v>
      </c>
    </row>
    <row r="13" spans="1:10" ht="14.45" customHeight="1">
      <c r="A13" s="79" t="s">
        <v>60</v>
      </c>
      <c r="F13" s="80">
        <v>17</v>
      </c>
      <c r="H13" s="168">
        <v>101588390</v>
      </c>
      <c r="J13" s="95">
        <v>72095898</v>
      </c>
    </row>
    <row r="14" spans="1:10" ht="14.45" customHeight="1">
      <c r="H14" s="127"/>
      <c r="J14" s="88"/>
    </row>
    <row r="15" spans="1:10" ht="14.45" customHeight="1">
      <c r="A15" s="89" t="s">
        <v>51</v>
      </c>
      <c r="H15" s="126">
        <f>SUM(H11:H13)</f>
        <v>636050797</v>
      </c>
      <c r="J15" s="95">
        <f>SUM(J11:J13)</f>
        <v>561889525</v>
      </c>
    </row>
    <row r="16" spans="1:10" ht="14.45" customHeight="1">
      <c r="C16" s="89"/>
      <c r="H16" s="125"/>
    </row>
    <row r="17" spans="1:10" ht="14.45" customHeight="1">
      <c r="A17" s="89" t="s">
        <v>4</v>
      </c>
      <c r="H17" s="125"/>
    </row>
    <row r="18" spans="1:10" ht="14.45" customHeight="1">
      <c r="A18" s="89"/>
      <c r="H18" s="125"/>
    </row>
    <row r="19" spans="1:10" ht="14.45" customHeight="1">
      <c r="A19" s="79" t="s">
        <v>86</v>
      </c>
      <c r="H19" s="167">
        <v>242794753</v>
      </c>
      <c r="J19" s="107">
        <v>195683954</v>
      </c>
    </row>
    <row r="20" spans="1:10" ht="14.45" customHeight="1">
      <c r="A20" s="79" t="s">
        <v>129</v>
      </c>
      <c r="H20" s="167">
        <v>160420843</v>
      </c>
      <c r="J20" s="150">
        <v>218164485</v>
      </c>
    </row>
    <row r="21" spans="1:10" ht="14.45" customHeight="1">
      <c r="A21" s="79" t="s">
        <v>142</v>
      </c>
      <c r="H21" s="167"/>
      <c r="I21" s="79"/>
      <c r="J21" s="79"/>
    </row>
    <row r="22" spans="1:10" ht="14.45" customHeight="1">
      <c r="B22" s="79" t="s">
        <v>79</v>
      </c>
      <c r="H22" s="152">
        <v>-224188</v>
      </c>
      <c r="I22" s="151"/>
      <c r="J22" s="153">
        <v>-3877574</v>
      </c>
    </row>
    <row r="23" spans="1:10" ht="14.45" customHeight="1">
      <c r="A23" s="79" t="s">
        <v>20</v>
      </c>
      <c r="H23" s="169">
        <v>46535969</v>
      </c>
      <c r="I23" s="86"/>
      <c r="J23" s="108">
        <v>60221388</v>
      </c>
    </row>
    <row r="24" spans="1:10" ht="14.45" customHeight="1">
      <c r="H24" s="129"/>
      <c r="J24" s="91"/>
    </row>
    <row r="25" spans="1:10" ht="14.45" customHeight="1">
      <c r="A25" s="89" t="s">
        <v>13</v>
      </c>
      <c r="H25" s="126">
        <f>SUM(H19:H23)</f>
        <v>449527377</v>
      </c>
      <c r="J25" s="95">
        <f>SUM(J19:J23)</f>
        <v>470192253</v>
      </c>
    </row>
    <row r="26" spans="1:10" ht="14.45" customHeight="1">
      <c r="A26" s="89"/>
      <c r="H26" s="127"/>
      <c r="J26" s="88"/>
    </row>
    <row r="27" spans="1:10" ht="14.45" customHeight="1">
      <c r="A27" s="89" t="s">
        <v>80</v>
      </c>
      <c r="H27" s="127">
        <f>H15-H25</f>
        <v>186523420</v>
      </c>
      <c r="J27" s="88">
        <f>J15-J25</f>
        <v>91697272</v>
      </c>
    </row>
    <row r="28" spans="1:10" ht="14.45" customHeight="1">
      <c r="A28" s="79" t="s">
        <v>72</v>
      </c>
      <c r="F28" s="80">
        <v>18</v>
      </c>
      <c r="H28" s="168">
        <v>-37089332</v>
      </c>
      <c r="J28" s="95">
        <v>-21042950</v>
      </c>
    </row>
    <row r="29" spans="1:10" ht="14.45" customHeight="1">
      <c r="H29" s="129"/>
      <c r="J29" s="91"/>
    </row>
    <row r="30" spans="1:10" ht="14.45" customHeight="1">
      <c r="A30" s="89" t="s">
        <v>84</v>
      </c>
      <c r="H30" s="126">
        <f>SUM(H27,H28)</f>
        <v>149434088</v>
      </c>
      <c r="J30" s="95">
        <f>SUM(J27,J28)</f>
        <v>70654322</v>
      </c>
    </row>
    <row r="31" spans="1:10" ht="14.45" customHeight="1">
      <c r="A31" s="89"/>
      <c r="H31" s="119"/>
      <c r="J31" s="88"/>
    </row>
    <row r="32" spans="1:10" ht="14.45" customHeight="1">
      <c r="A32" s="141" t="s">
        <v>99</v>
      </c>
      <c r="B32" s="110"/>
      <c r="C32" s="110"/>
      <c r="D32" s="110"/>
      <c r="E32" s="110"/>
      <c r="F32" s="112"/>
      <c r="G32" s="112"/>
      <c r="H32" s="119"/>
      <c r="I32" s="112"/>
      <c r="J32" s="4"/>
    </row>
    <row r="33" spans="1:10" ht="14.45" customHeight="1">
      <c r="A33" s="141"/>
      <c r="B33" s="110"/>
      <c r="C33" s="110"/>
      <c r="D33" s="110"/>
      <c r="E33" s="110"/>
      <c r="F33" s="112"/>
      <c r="G33" s="112"/>
      <c r="H33" s="119"/>
      <c r="I33" s="112"/>
      <c r="J33" s="4"/>
    </row>
    <row r="34" spans="1:10" ht="14.45" customHeight="1">
      <c r="A34" s="141"/>
      <c r="B34" s="142" t="s">
        <v>127</v>
      </c>
      <c r="C34" s="110"/>
      <c r="D34" s="110"/>
      <c r="E34" s="110"/>
      <c r="F34" s="112"/>
      <c r="G34" s="112"/>
      <c r="H34" s="119"/>
      <c r="I34" s="112"/>
      <c r="J34" s="4"/>
    </row>
    <row r="35" spans="1:10" ht="14.45" customHeight="1">
      <c r="A35" s="141"/>
      <c r="B35" s="110"/>
      <c r="C35" s="110" t="s">
        <v>101</v>
      </c>
      <c r="D35" s="110"/>
      <c r="E35" s="110"/>
      <c r="F35" s="112">
        <v>16</v>
      </c>
      <c r="G35" s="112"/>
      <c r="H35" s="170">
        <v>11558612</v>
      </c>
      <c r="I35" s="112"/>
      <c r="J35" s="4">
        <v>-34018687</v>
      </c>
    </row>
    <row r="36" spans="1:10" ht="14.45" customHeight="1">
      <c r="A36" s="141"/>
      <c r="B36" s="110"/>
      <c r="C36" s="110" t="s">
        <v>117</v>
      </c>
      <c r="D36" s="110"/>
      <c r="E36" s="110"/>
      <c r="F36" s="112"/>
      <c r="G36" s="112"/>
      <c r="H36" s="119"/>
      <c r="I36" s="112"/>
      <c r="J36" s="4"/>
    </row>
    <row r="37" spans="1:10" ht="14.45" customHeight="1">
      <c r="A37" s="141"/>
      <c r="B37" s="110"/>
      <c r="C37" s="110"/>
      <c r="D37" s="110" t="s">
        <v>100</v>
      </c>
      <c r="E37" s="110"/>
      <c r="F37" s="112">
        <v>16</v>
      </c>
      <c r="G37" s="112"/>
      <c r="H37" s="118">
        <v>-2311722</v>
      </c>
      <c r="I37" s="112"/>
      <c r="J37" s="5">
        <v>6803738</v>
      </c>
    </row>
    <row r="38" spans="1:10" ht="14.45" customHeight="1">
      <c r="A38" s="141"/>
      <c r="B38" s="110"/>
      <c r="C38" s="110"/>
      <c r="D38" s="110"/>
      <c r="E38" s="110"/>
      <c r="F38" s="112"/>
      <c r="G38" s="112"/>
      <c r="H38" s="119"/>
      <c r="I38" s="112"/>
      <c r="J38" s="4"/>
    </row>
    <row r="39" spans="1:10" ht="14.45" customHeight="1">
      <c r="A39" s="141"/>
      <c r="B39" s="110"/>
      <c r="C39" s="110" t="s">
        <v>102</v>
      </c>
      <c r="D39" s="110"/>
      <c r="E39" s="110"/>
      <c r="F39" s="112"/>
      <c r="G39" s="112"/>
      <c r="H39" s="119"/>
      <c r="I39" s="112"/>
      <c r="J39" s="4"/>
    </row>
    <row r="40" spans="1:10" ht="14.45" customHeight="1">
      <c r="A40" s="141"/>
      <c r="B40" s="110"/>
      <c r="C40" s="110"/>
      <c r="D40" s="110" t="s">
        <v>100</v>
      </c>
      <c r="E40" s="110"/>
      <c r="F40" s="112"/>
      <c r="G40" s="112"/>
      <c r="H40" s="118">
        <f>SUM(H35:H37)</f>
        <v>9246890</v>
      </c>
      <c r="I40" s="112"/>
      <c r="J40" s="5">
        <f>SUM(J35:J37)</f>
        <v>-27214949</v>
      </c>
    </row>
    <row r="41" spans="1:10" ht="14.45" customHeight="1">
      <c r="H41" s="119"/>
      <c r="J41" s="4"/>
    </row>
    <row r="42" spans="1:10" ht="14.45" customHeight="1">
      <c r="A42" s="141" t="s">
        <v>160</v>
      </c>
      <c r="B42" s="110"/>
      <c r="C42" s="110"/>
      <c r="D42" s="110"/>
      <c r="E42" s="110"/>
      <c r="F42" s="112"/>
      <c r="G42" s="112"/>
      <c r="H42" s="119"/>
      <c r="I42" s="112"/>
      <c r="J42" s="4"/>
    </row>
    <row r="43" spans="1:10" ht="14.45" customHeight="1">
      <c r="A43" s="141"/>
      <c r="B43" s="141" t="s">
        <v>114</v>
      </c>
      <c r="C43" s="110"/>
      <c r="D43" s="110"/>
      <c r="E43" s="110"/>
      <c r="F43" s="112"/>
      <c r="G43" s="112"/>
      <c r="H43" s="118">
        <f>H40</f>
        <v>9246890</v>
      </c>
      <c r="I43" s="112"/>
      <c r="J43" s="5">
        <f>J40</f>
        <v>-27214949</v>
      </c>
    </row>
    <row r="44" spans="1:10" ht="14.45" customHeight="1">
      <c r="A44" s="141"/>
      <c r="B44" s="110"/>
      <c r="C44" s="110"/>
      <c r="D44" s="110"/>
      <c r="E44" s="110"/>
      <c r="F44" s="112"/>
      <c r="G44" s="112"/>
      <c r="H44" s="143"/>
      <c r="I44" s="112"/>
      <c r="J44" s="116"/>
    </row>
    <row r="45" spans="1:10" ht="14.45" customHeight="1" thickBot="1">
      <c r="A45" s="141" t="s">
        <v>54</v>
      </c>
      <c r="B45" s="110"/>
      <c r="C45" s="110"/>
      <c r="D45" s="110"/>
      <c r="E45" s="110"/>
      <c r="F45" s="112"/>
      <c r="G45" s="112"/>
      <c r="H45" s="144">
        <f>SUM(H30,H43)</f>
        <v>158680978</v>
      </c>
      <c r="I45" s="112"/>
      <c r="J45" s="145">
        <f>SUM(J30,J43)</f>
        <v>43439373</v>
      </c>
    </row>
    <row r="46" spans="1:10" ht="14.45" customHeight="1" thickTop="1">
      <c r="H46" s="119"/>
    </row>
    <row r="47" spans="1:10" ht="14.45" customHeight="1">
      <c r="H47" s="119"/>
    </row>
    <row r="48" spans="1:10" ht="14.45" customHeight="1">
      <c r="A48" s="89" t="s">
        <v>25</v>
      </c>
      <c r="H48" s="125"/>
    </row>
    <row r="49" spans="1:10" ht="14.45" customHeight="1">
      <c r="H49" s="125"/>
    </row>
    <row r="50" spans="1:10" ht="14.45" customHeight="1" thickBot="1">
      <c r="A50" s="79" t="s">
        <v>71</v>
      </c>
      <c r="F50" s="80">
        <v>19</v>
      </c>
      <c r="H50" s="171">
        <v>0.17</v>
      </c>
      <c r="J50" s="109">
        <v>0.12</v>
      </c>
    </row>
    <row r="51" spans="1:10" ht="14.45" customHeight="1" thickTop="1">
      <c r="J51" s="148"/>
    </row>
    <row r="52" spans="1:10" ht="14.45" customHeight="1">
      <c r="J52" s="148"/>
    </row>
    <row r="53" spans="1:10" ht="14.45" customHeight="1">
      <c r="J53" s="148"/>
    </row>
    <row r="54" spans="1:10" ht="14.45" customHeight="1">
      <c r="J54" s="148"/>
    </row>
    <row r="55" spans="1:10" ht="6.75" customHeight="1"/>
    <row r="56" spans="1:10" ht="21.95" customHeight="1">
      <c r="A56" s="93" t="s">
        <v>98</v>
      </c>
      <c r="B56" s="93"/>
      <c r="C56" s="93"/>
      <c r="D56" s="93"/>
      <c r="E56" s="93"/>
      <c r="F56" s="76"/>
      <c r="G56" s="76"/>
      <c r="H56" s="76"/>
      <c r="I56" s="76"/>
      <c r="J56" s="76"/>
    </row>
  </sheetData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3"/>
  <sheetViews>
    <sheetView zoomScaleNormal="100" zoomScaleSheetLayoutView="90" workbookViewId="0">
      <selection activeCell="P31" sqref="P31"/>
    </sheetView>
  </sheetViews>
  <sheetFormatPr defaultColWidth="13" defaultRowHeight="16.5" customHeight="1"/>
  <cols>
    <col min="1" max="2" width="1.85546875" style="79" customWidth="1"/>
    <col min="3" max="4" width="2.85546875" style="79" customWidth="1"/>
    <col min="5" max="5" width="37" style="79" customWidth="1"/>
    <col min="6" max="6" width="2.140625" style="90" customWidth="1"/>
    <col min="7" max="7" width="1.140625" style="79" customWidth="1"/>
    <col min="8" max="8" width="13.7109375" style="91" customWidth="1"/>
    <col min="9" max="9" width="1.140625" style="91" customWidth="1"/>
    <col min="10" max="10" width="13.7109375" style="91" customWidth="1"/>
    <col min="11" max="11" width="1.140625" style="91" customWidth="1"/>
    <col min="12" max="12" width="14.7109375" style="91" customWidth="1"/>
    <col min="13" max="13" width="1.140625" style="91" customWidth="1"/>
    <col min="14" max="14" width="15.7109375" style="91" customWidth="1"/>
    <col min="15" max="15" width="1.140625" style="91" customWidth="1"/>
    <col min="16" max="16" width="17" style="91" customWidth="1"/>
    <col min="17" max="17" width="1.140625" style="91" customWidth="1"/>
    <col min="18" max="18" width="13.7109375" style="91" customWidth="1"/>
    <col min="19" max="258" width="13" style="79"/>
    <col min="259" max="260" width="1.85546875" style="79" customWidth="1"/>
    <col min="261" max="262" width="2.85546875" style="79" customWidth="1"/>
    <col min="263" max="263" width="40.140625" style="79" customWidth="1"/>
    <col min="264" max="264" width="6.7109375" style="79" customWidth="1"/>
    <col min="265" max="265" width="1.140625" style="79" customWidth="1"/>
    <col min="266" max="266" width="14.7109375" style="79" customWidth="1"/>
    <col min="267" max="267" width="1.140625" style="79" customWidth="1"/>
    <col min="268" max="268" width="14.7109375" style="79" customWidth="1"/>
    <col min="269" max="269" width="1.140625" style="79" customWidth="1"/>
    <col min="270" max="270" width="14.7109375" style="79" customWidth="1"/>
    <col min="271" max="271" width="1.140625" style="79" customWidth="1"/>
    <col min="272" max="272" width="15.7109375" style="79" customWidth="1"/>
    <col min="273" max="273" width="1.140625" style="79" customWidth="1"/>
    <col min="274" max="274" width="14.7109375" style="79" customWidth="1"/>
    <col min="275" max="514" width="13" style="79"/>
    <col min="515" max="516" width="1.85546875" style="79" customWidth="1"/>
    <col min="517" max="518" width="2.85546875" style="79" customWidth="1"/>
    <col min="519" max="519" width="40.140625" style="79" customWidth="1"/>
    <col min="520" max="520" width="6.7109375" style="79" customWidth="1"/>
    <col min="521" max="521" width="1.140625" style="79" customWidth="1"/>
    <col min="522" max="522" width="14.7109375" style="79" customWidth="1"/>
    <col min="523" max="523" width="1.140625" style="79" customWidth="1"/>
    <col min="524" max="524" width="14.7109375" style="79" customWidth="1"/>
    <col min="525" max="525" width="1.140625" style="79" customWidth="1"/>
    <col min="526" max="526" width="14.7109375" style="79" customWidth="1"/>
    <col min="527" max="527" width="1.140625" style="79" customWidth="1"/>
    <col min="528" max="528" width="15.7109375" style="79" customWidth="1"/>
    <col min="529" max="529" width="1.140625" style="79" customWidth="1"/>
    <col min="530" max="530" width="14.7109375" style="79" customWidth="1"/>
    <col min="531" max="770" width="13" style="79"/>
    <col min="771" max="772" width="1.85546875" style="79" customWidth="1"/>
    <col min="773" max="774" width="2.85546875" style="79" customWidth="1"/>
    <col min="775" max="775" width="40.140625" style="79" customWidth="1"/>
    <col min="776" max="776" width="6.7109375" style="79" customWidth="1"/>
    <col min="777" max="777" width="1.140625" style="79" customWidth="1"/>
    <col min="778" max="778" width="14.7109375" style="79" customWidth="1"/>
    <col min="779" max="779" width="1.140625" style="79" customWidth="1"/>
    <col min="780" max="780" width="14.7109375" style="79" customWidth="1"/>
    <col min="781" max="781" width="1.140625" style="79" customWidth="1"/>
    <col min="782" max="782" width="14.7109375" style="79" customWidth="1"/>
    <col min="783" max="783" width="1.140625" style="79" customWidth="1"/>
    <col min="784" max="784" width="15.7109375" style="79" customWidth="1"/>
    <col min="785" max="785" width="1.140625" style="79" customWidth="1"/>
    <col min="786" max="786" width="14.7109375" style="79" customWidth="1"/>
    <col min="787" max="1026" width="13" style="79"/>
    <col min="1027" max="1028" width="1.85546875" style="79" customWidth="1"/>
    <col min="1029" max="1030" width="2.85546875" style="79" customWidth="1"/>
    <col min="1031" max="1031" width="40.140625" style="79" customWidth="1"/>
    <col min="1032" max="1032" width="6.7109375" style="79" customWidth="1"/>
    <col min="1033" max="1033" width="1.140625" style="79" customWidth="1"/>
    <col min="1034" max="1034" width="14.7109375" style="79" customWidth="1"/>
    <col min="1035" max="1035" width="1.140625" style="79" customWidth="1"/>
    <col min="1036" max="1036" width="14.7109375" style="79" customWidth="1"/>
    <col min="1037" max="1037" width="1.140625" style="79" customWidth="1"/>
    <col min="1038" max="1038" width="14.7109375" style="79" customWidth="1"/>
    <col min="1039" max="1039" width="1.140625" style="79" customWidth="1"/>
    <col min="1040" max="1040" width="15.7109375" style="79" customWidth="1"/>
    <col min="1041" max="1041" width="1.140625" style="79" customWidth="1"/>
    <col min="1042" max="1042" width="14.7109375" style="79" customWidth="1"/>
    <col min="1043" max="1282" width="13" style="79"/>
    <col min="1283" max="1284" width="1.85546875" style="79" customWidth="1"/>
    <col min="1285" max="1286" width="2.85546875" style="79" customWidth="1"/>
    <col min="1287" max="1287" width="40.140625" style="79" customWidth="1"/>
    <col min="1288" max="1288" width="6.7109375" style="79" customWidth="1"/>
    <col min="1289" max="1289" width="1.140625" style="79" customWidth="1"/>
    <col min="1290" max="1290" width="14.7109375" style="79" customWidth="1"/>
    <col min="1291" max="1291" width="1.140625" style="79" customWidth="1"/>
    <col min="1292" max="1292" width="14.7109375" style="79" customWidth="1"/>
    <col min="1293" max="1293" width="1.140625" style="79" customWidth="1"/>
    <col min="1294" max="1294" width="14.7109375" style="79" customWidth="1"/>
    <col min="1295" max="1295" width="1.140625" style="79" customWidth="1"/>
    <col min="1296" max="1296" width="15.7109375" style="79" customWidth="1"/>
    <col min="1297" max="1297" width="1.140625" style="79" customWidth="1"/>
    <col min="1298" max="1298" width="14.7109375" style="79" customWidth="1"/>
    <col min="1299" max="1538" width="13" style="79"/>
    <col min="1539" max="1540" width="1.85546875" style="79" customWidth="1"/>
    <col min="1541" max="1542" width="2.85546875" style="79" customWidth="1"/>
    <col min="1543" max="1543" width="40.140625" style="79" customWidth="1"/>
    <col min="1544" max="1544" width="6.7109375" style="79" customWidth="1"/>
    <col min="1545" max="1545" width="1.140625" style="79" customWidth="1"/>
    <col min="1546" max="1546" width="14.7109375" style="79" customWidth="1"/>
    <col min="1547" max="1547" width="1.140625" style="79" customWidth="1"/>
    <col min="1548" max="1548" width="14.7109375" style="79" customWidth="1"/>
    <col min="1549" max="1549" width="1.140625" style="79" customWidth="1"/>
    <col min="1550" max="1550" width="14.7109375" style="79" customWidth="1"/>
    <col min="1551" max="1551" width="1.140625" style="79" customWidth="1"/>
    <col min="1552" max="1552" width="15.7109375" style="79" customWidth="1"/>
    <col min="1553" max="1553" width="1.140625" style="79" customWidth="1"/>
    <col min="1554" max="1554" width="14.7109375" style="79" customWidth="1"/>
    <col min="1555" max="1794" width="13" style="79"/>
    <col min="1795" max="1796" width="1.85546875" style="79" customWidth="1"/>
    <col min="1797" max="1798" width="2.85546875" style="79" customWidth="1"/>
    <col min="1799" max="1799" width="40.140625" style="79" customWidth="1"/>
    <col min="1800" max="1800" width="6.7109375" style="79" customWidth="1"/>
    <col min="1801" max="1801" width="1.140625" style="79" customWidth="1"/>
    <col min="1802" max="1802" width="14.7109375" style="79" customWidth="1"/>
    <col min="1803" max="1803" width="1.140625" style="79" customWidth="1"/>
    <col min="1804" max="1804" width="14.7109375" style="79" customWidth="1"/>
    <col min="1805" max="1805" width="1.140625" style="79" customWidth="1"/>
    <col min="1806" max="1806" width="14.7109375" style="79" customWidth="1"/>
    <col min="1807" max="1807" width="1.140625" style="79" customWidth="1"/>
    <col min="1808" max="1808" width="15.7109375" style="79" customWidth="1"/>
    <col min="1809" max="1809" width="1.140625" style="79" customWidth="1"/>
    <col min="1810" max="1810" width="14.7109375" style="79" customWidth="1"/>
    <col min="1811" max="2050" width="13" style="79"/>
    <col min="2051" max="2052" width="1.85546875" style="79" customWidth="1"/>
    <col min="2053" max="2054" width="2.85546875" style="79" customWidth="1"/>
    <col min="2055" max="2055" width="40.140625" style="79" customWidth="1"/>
    <col min="2056" max="2056" width="6.7109375" style="79" customWidth="1"/>
    <col min="2057" max="2057" width="1.140625" style="79" customWidth="1"/>
    <col min="2058" max="2058" width="14.7109375" style="79" customWidth="1"/>
    <col min="2059" max="2059" width="1.140625" style="79" customWidth="1"/>
    <col min="2060" max="2060" width="14.7109375" style="79" customWidth="1"/>
    <col min="2061" max="2061" width="1.140625" style="79" customWidth="1"/>
    <col min="2062" max="2062" width="14.7109375" style="79" customWidth="1"/>
    <col min="2063" max="2063" width="1.140625" style="79" customWidth="1"/>
    <col min="2064" max="2064" width="15.7109375" style="79" customWidth="1"/>
    <col min="2065" max="2065" width="1.140625" style="79" customWidth="1"/>
    <col min="2066" max="2066" width="14.7109375" style="79" customWidth="1"/>
    <col min="2067" max="2306" width="13" style="79"/>
    <col min="2307" max="2308" width="1.85546875" style="79" customWidth="1"/>
    <col min="2309" max="2310" width="2.85546875" style="79" customWidth="1"/>
    <col min="2311" max="2311" width="40.140625" style="79" customWidth="1"/>
    <col min="2312" max="2312" width="6.7109375" style="79" customWidth="1"/>
    <col min="2313" max="2313" width="1.140625" style="79" customWidth="1"/>
    <col min="2314" max="2314" width="14.7109375" style="79" customWidth="1"/>
    <col min="2315" max="2315" width="1.140625" style="79" customWidth="1"/>
    <col min="2316" max="2316" width="14.7109375" style="79" customWidth="1"/>
    <col min="2317" max="2317" width="1.140625" style="79" customWidth="1"/>
    <col min="2318" max="2318" width="14.7109375" style="79" customWidth="1"/>
    <col min="2319" max="2319" width="1.140625" style="79" customWidth="1"/>
    <col min="2320" max="2320" width="15.7109375" style="79" customWidth="1"/>
    <col min="2321" max="2321" width="1.140625" style="79" customWidth="1"/>
    <col min="2322" max="2322" width="14.7109375" style="79" customWidth="1"/>
    <col min="2323" max="2562" width="13" style="79"/>
    <col min="2563" max="2564" width="1.85546875" style="79" customWidth="1"/>
    <col min="2565" max="2566" width="2.85546875" style="79" customWidth="1"/>
    <col min="2567" max="2567" width="40.140625" style="79" customWidth="1"/>
    <col min="2568" max="2568" width="6.7109375" style="79" customWidth="1"/>
    <col min="2569" max="2569" width="1.140625" style="79" customWidth="1"/>
    <col min="2570" max="2570" width="14.7109375" style="79" customWidth="1"/>
    <col min="2571" max="2571" width="1.140625" style="79" customWidth="1"/>
    <col min="2572" max="2572" width="14.7109375" style="79" customWidth="1"/>
    <col min="2573" max="2573" width="1.140625" style="79" customWidth="1"/>
    <col min="2574" max="2574" width="14.7109375" style="79" customWidth="1"/>
    <col min="2575" max="2575" width="1.140625" style="79" customWidth="1"/>
    <col min="2576" max="2576" width="15.7109375" style="79" customWidth="1"/>
    <col min="2577" max="2577" width="1.140625" style="79" customWidth="1"/>
    <col min="2578" max="2578" width="14.7109375" style="79" customWidth="1"/>
    <col min="2579" max="2818" width="13" style="79"/>
    <col min="2819" max="2820" width="1.85546875" style="79" customWidth="1"/>
    <col min="2821" max="2822" width="2.85546875" style="79" customWidth="1"/>
    <col min="2823" max="2823" width="40.140625" style="79" customWidth="1"/>
    <col min="2824" max="2824" width="6.7109375" style="79" customWidth="1"/>
    <col min="2825" max="2825" width="1.140625" style="79" customWidth="1"/>
    <col min="2826" max="2826" width="14.7109375" style="79" customWidth="1"/>
    <col min="2827" max="2827" width="1.140625" style="79" customWidth="1"/>
    <col min="2828" max="2828" width="14.7109375" style="79" customWidth="1"/>
    <col min="2829" max="2829" width="1.140625" style="79" customWidth="1"/>
    <col min="2830" max="2830" width="14.7109375" style="79" customWidth="1"/>
    <col min="2831" max="2831" width="1.140625" style="79" customWidth="1"/>
    <col min="2832" max="2832" width="15.7109375" style="79" customWidth="1"/>
    <col min="2833" max="2833" width="1.140625" style="79" customWidth="1"/>
    <col min="2834" max="2834" width="14.7109375" style="79" customWidth="1"/>
    <col min="2835" max="3074" width="13" style="79"/>
    <col min="3075" max="3076" width="1.85546875" style="79" customWidth="1"/>
    <col min="3077" max="3078" width="2.85546875" style="79" customWidth="1"/>
    <col min="3079" max="3079" width="40.140625" style="79" customWidth="1"/>
    <col min="3080" max="3080" width="6.7109375" style="79" customWidth="1"/>
    <col min="3081" max="3081" width="1.140625" style="79" customWidth="1"/>
    <col min="3082" max="3082" width="14.7109375" style="79" customWidth="1"/>
    <col min="3083" max="3083" width="1.140625" style="79" customWidth="1"/>
    <col min="3084" max="3084" width="14.7109375" style="79" customWidth="1"/>
    <col min="3085" max="3085" width="1.140625" style="79" customWidth="1"/>
    <col min="3086" max="3086" width="14.7109375" style="79" customWidth="1"/>
    <col min="3087" max="3087" width="1.140625" style="79" customWidth="1"/>
    <col min="3088" max="3088" width="15.7109375" style="79" customWidth="1"/>
    <col min="3089" max="3089" width="1.140625" style="79" customWidth="1"/>
    <col min="3090" max="3090" width="14.7109375" style="79" customWidth="1"/>
    <col min="3091" max="3330" width="13" style="79"/>
    <col min="3331" max="3332" width="1.85546875" style="79" customWidth="1"/>
    <col min="3333" max="3334" width="2.85546875" style="79" customWidth="1"/>
    <col min="3335" max="3335" width="40.140625" style="79" customWidth="1"/>
    <col min="3336" max="3336" width="6.7109375" style="79" customWidth="1"/>
    <col min="3337" max="3337" width="1.140625" style="79" customWidth="1"/>
    <col min="3338" max="3338" width="14.7109375" style="79" customWidth="1"/>
    <col min="3339" max="3339" width="1.140625" style="79" customWidth="1"/>
    <col min="3340" max="3340" width="14.7109375" style="79" customWidth="1"/>
    <col min="3341" max="3341" width="1.140625" style="79" customWidth="1"/>
    <col min="3342" max="3342" width="14.7109375" style="79" customWidth="1"/>
    <col min="3343" max="3343" width="1.140625" style="79" customWidth="1"/>
    <col min="3344" max="3344" width="15.7109375" style="79" customWidth="1"/>
    <col min="3345" max="3345" width="1.140625" style="79" customWidth="1"/>
    <col min="3346" max="3346" width="14.7109375" style="79" customWidth="1"/>
    <col min="3347" max="3586" width="13" style="79"/>
    <col min="3587" max="3588" width="1.85546875" style="79" customWidth="1"/>
    <col min="3589" max="3590" width="2.85546875" style="79" customWidth="1"/>
    <col min="3591" max="3591" width="40.140625" style="79" customWidth="1"/>
    <col min="3592" max="3592" width="6.7109375" style="79" customWidth="1"/>
    <col min="3593" max="3593" width="1.140625" style="79" customWidth="1"/>
    <col min="3594" max="3594" width="14.7109375" style="79" customWidth="1"/>
    <col min="3595" max="3595" width="1.140625" style="79" customWidth="1"/>
    <col min="3596" max="3596" width="14.7109375" style="79" customWidth="1"/>
    <col min="3597" max="3597" width="1.140625" style="79" customWidth="1"/>
    <col min="3598" max="3598" width="14.7109375" style="79" customWidth="1"/>
    <col min="3599" max="3599" width="1.140625" style="79" customWidth="1"/>
    <col min="3600" max="3600" width="15.7109375" style="79" customWidth="1"/>
    <col min="3601" max="3601" width="1.140625" style="79" customWidth="1"/>
    <col min="3602" max="3602" width="14.7109375" style="79" customWidth="1"/>
    <col min="3603" max="3842" width="13" style="79"/>
    <col min="3843" max="3844" width="1.85546875" style="79" customWidth="1"/>
    <col min="3845" max="3846" width="2.85546875" style="79" customWidth="1"/>
    <col min="3847" max="3847" width="40.140625" style="79" customWidth="1"/>
    <col min="3848" max="3848" width="6.7109375" style="79" customWidth="1"/>
    <col min="3849" max="3849" width="1.140625" style="79" customWidth="1"/>
    <col min="3850" max="3850" width="14.7109375" style="79" customWidth="1"/>
    <col min="3851" max="3851" width="1.140625" style="79" customWidth="1"/>
    <col min="3852" max="3852" width="14.7109375" style="79" customWidth="1"/>
    <col min="3853" max="3853" width="1.140625" style="79" customWidth="1"/>
    <col min="3854" max="3854" width="14.7109375" style="79" customWidth="1"/>
    <col min="3855" max="3855" width="1.140625" style="79" customWidth="1"/>
    <col min="3856" max="3856" width="15.7109375" style="79" customWidth="1"/>
    <col min="3857" max="3857" width="1.140625" style="79" customWidth="1"/>
    <col min="3858" max="3858" width="14.7109375" style="79" customWidth="1"/>
    <col min="3859" max="4098" width="13" style="79"/>
    <col min="4099" max="4100" width="1.85546875" style="79" customWidth="1"/>
    <col min="4101" max="4102" width="2.85546875" style="79" customWidth="1"/>
    <col min="4103" max="4103" width="40.140625" style="79" customWidth="1"/>
    <col min="4104" max="4104" width="6.7109375" style="79" customWidth="1"/>
    <col min="4105" max="4105" width="1.140625" style="79" customWidth="1"/>
    <col min="4106" max="4106" width="14.7109375" style="79" customWidth="1"/>
    <col min="4107" max="4107" width="1.140625" style="79" customWidth="1"/>
    <col min="4108" max="4108" width="14.7109375" style="79" customWidth="1"/>
    <col min="4109" max="4109" width="1.140625" style="79" customWidth="1"/>
    <col min="4110" max="4110" width="14.7109375" style="79" customWidth="1"/>
    <col min="4111" max="4111" width="1.140625" style="79" customWidth="1"/>
    <col min="4112" max="4112" width="15.7109375" style="79" customWidth="1"/>
    <col min="4113" max="4113" width="1.140625" style="79" customWidth="1"/>
    <col min="4114" max="4114" width="14.7109375" style="79" customWidth="1"/>
    <col min="4115" max="4354" width="13" style="79"/>
    <col min="4355" max="4356" width="1.85546875" style="79" customWidth="1"/>
    <col min="4357" max="4358" width="2.85546875" style="79" customWidth="1"/>
    <col min="4359" max="4359" width="40.140625" style="79" customWidth="1"/>
    <col min="4360" max="4360" width="6.7109375" style="79" customWidth="1"/>
    <col min="4361" max="4361" width="1.140625" style="79" customWidth="1"/>
    <col min="4362" max="4362" width="14.7109375" style="79" customWidth="1"/>
    <col min="4363" max="4363" width="1.140625" style="79" customWidth="1"/>
    <col min="4364" max="4364" width="14.7109375" style="79" customWidth="1"/>
    <col min="4365" max="4365" width="1.140625" style="79" customWidth="1"/>
    <col min="4366" max="4366" width="14.7109375" style="79" customWidth="1"/>
    <col min="4367" max="4367" width="1.140625" style="79" customWidth="1"/>
    <col min="4368" max="4368" width="15.7109375" style="79" customWidth="1"/>
    <col min="4369" max="4369" width="1.140625" style="79" customWidth="1"/>
    <col min="4370" max="4370" width="14.7109375" style="79" customWidth="1"/>
    <col min="4371" max="4610" width="13" style="79"/>
    <col min="4611" max="4612" width="1.85546875" style="79" customWidth="1"/>
    <col min="4613" max="4614" width="2.85546875" style="79" customWidth="1"/>
    <col min="4615" max="4615" width="40.140625" style="79" customWidth="1"/>
    <col min="4616" max="4616" width="6.7109375" style="79" customWidth="1"/>
    <col min="4617" max="4617" width="1.140625" style="79" customWidth="1"/>
    <col min="4618" max="4618" width="14.7109375" style="79" customWidth="1"/>
    <col min="4619" max="4619" width="1.140625" style="79" customWidth="1"/>
    <col min="4620" max="4620" width="14.7109375" style="79" customWidth="1"/>
    <col min="4621" max="4621" width="1.140625" style="79" customWidth="1"/>
    <col min="4622" max="4622" width="14.7109375" style="79" customWidth="1"/>
    <col min="4623" max="4623" width="1.140625" style="79" customWidth="1"/>
    <col min="4624" max="4624" width="15.7109375" style="79" customWidth="1"/>
    <col min="4625" max="4625" width="1.140625" style="79" customWidth="1"/>
    <col min="4626" max="4626" width="14.7109375" style="79" customWidth="1"/>
    <col min="4627" max="4866" width="13" style="79"/>
    <col min="4867" max="4868" width="1.85546875" style="79" customWidth="1"/>
    <col min="4869" max="4870" width="2.85546875" style="79" customWidth="1"/>
    <col min="4871" max="4871" width="40.140625" style="79" customWidth="1"/>
    <col min="4872" max="4872" width="6.7109375" style="79" customWidth="1"/>
    <col min="4873" max="4873" width="1.140625" style="79" customWidth="1"/>
    <col min="4874" max="4874" width="14.7109375" style="79" customWidth="1"/>
    <col min="4875" max="4875" width="1.140625" style="79" customWidth="1"/>
    <col min="4876" max="4876" width="14.7109375" style="79" customWidth="1"/>
    <col min="4877" max="4877" width="1.140625" style="79" customWidth="1"/>
    <col min="4878" max="4878" width="14.7109375" style="79" customWidth="1"/>
    <col min="4879" max="4879" width="1.140625" style="79" customWidth="1"/>
    <col min="4880" max="4880" width="15.7109375" style="79" customWidth="1"/>
    <col min="4881" max="4881" width="1.140625" style="79" customWidth="1"/>
    <col min="4882" max="4882" width="14.7109375" style="79" customWidth="1"/>
    <col min="4883" max="5122" width="13" style="79"/>
    <col min="5123" max="5124" width="1.85546875" style="79" customWidth="1"/>
    <col min="5125" max="5126" width="2.85546875" style="79" customWidth="1"/>
    <col min="5127" max="5127" width="40.140625" style="79" customWidth="1"/>
    <col min="5128" max="5128" width="6.7109375" style="79" customWidth="1"/>
    <col min="5129" max="5129" width="1.140625" style="79" customWidth="1"/>
    <col min="5130" max="5130" width="14.7109375" style="79" customWidth="1"/>
    <col min="5131" max="5131" width="1.140625" style="79" customWidth="1"/>
    <col min="5132" max="5132" width="14.7109375" style="79" customWidth="1"/>
    <col min="5133" max="5133" width="1.140625" style="79" customWidth="1"/>
    <col min="5134" max="5134" width="14.7109375" style="79" customWidth="1"/>
    <col min="5135" max="5135" width="1.140625" style="79" customWidth="1"/>
    <col min="5136" max="5136" width="15.7109375" style="79" customWidth="1"/>
    <col min="5137" max="5137" width="1.140625" style="79" customWidth="1"/>
    <col min="5138" max="5138" width="14.7109375" style="79" customWidth="1"/>
    <col min="5139" max="5378" width="13" style="79"/>
    <col min="5379" max="5380" width="1.85546875" style="79" customWidth="1"/>
    <col min="5381" max="5382" width="2.85546875" style="79" customWidth="1"/>
    <col min="5383" max="5383" width="40.140625" style="79" customWidth="1"/>
    <col min="5384" max="5384" width="6.7109375" style="79" customWidth="1"/>
    <col min="5385" max="5385" width="1.140625" style="79" customWidth="1"/>
    <col min="5386" max="5386" width="14.7109375" style="79" customWidth="1"/>
    <col min="5387" max="5387" width="1.140625" style="79" customWidth="1"/>
    <col min="5388" max="5388" width="14.7109375" style="79" customWidth="1"/>
    <col min="5389" max="5389" width="1.140625" style="79" customWidth="1"/>
    <col min="5390" max="5390" width="14.7109375" style="79" customWidth="1"/>
    <col min="5391" max="5391" width="1.140625" style="79" customWidth="1"/>
    <col min="5392" max="5392" width="15.7109375" style="79" customWidth="1"/>
    <col min="5393" max="5393" width="1.140625" style="79" customWidth="1"/>
    <col min="5394" max="5394" width="14.7109375" style="79" customWidth="1"/>
    <col min="5395" max="5634" width="13" style="79"/>
    <col min="5635" max="5636" width="1.85546875" style="79" customWidth="1"/>
    <col min="5637" max="5638" width="2.85546875" style="79" customWidth="1"/>
    <col min="5639" max="5639" width="40.140625" style="79" customWidth="1"/>
    <col min="5640" max="5640" width="6.7109375" style="79" customWidth="1"/>
    <col min="5641" max="5641" width="1.140625" style="79" customWidth="1"/>
    <col min="5642" max="5642" width="14.7109375" style="79" customWidth="1"/>
    <col min="5643" max="5643" width="1.140625" style="79" customWidth="1"/>
    <col min="5644" max="5644" width="14.7109375" style="79" customWidth="1"/>
    <col min="5645" max="5645" width="1.140625" style="79" customWidth="1"/>
    <col min="5646" max="5646" width="14.7109375" style="79" customWidth="1"/>
    <col min="5647" max="5647" width="1.140625" style="79" customWidth="1"/>
    <col min="5648" max="5648" width="15.7109375" style="79" customWidth="1"/>
    <col min="5649" max="5649" width="1.140625" style="79" customWidth="1"/>
    <col min="5650" max="5650" width="14.7109375" style="79" customWidth="1"/>
    <col min="5651" max="5890" width="13" style="79"/>
    <col min="5891" max="5892" width="1.85546875" style="79" customWidth="1"/>
    <col min="5893" max="5894" width="2.85546875" style="79" customWidth="1"/>
    <col min="5895" max="5895" width="40.140625" style="79" customWidth="1"/>
    <col min="5896" max="5896" width="6.7109375" style="79" customWidth="1"/>
    <col min="5897" max="5897" width="1.140625" style="79" customWidth="1"/>
    <col min="5898" max="5898" width="14.7109375" style="79" customWidth="1"/>
    <col min="5899" max="5899" width="1.140625" style="79" customWidth="1"/>
    <col min="5900" max="5900" width="14.7109375" style="79" customWidth="1"/>
    <col min="5901" max="5901" width="1.140625" style="79" customWidth="1"/>
    <col min="5902" max="5902" width="14.7109375" style="79" customWidth="1"/>
    <col min="5903" max="5903" width="1.140625" style="79" customWidth="1"/>
    <col min="5904" max="5904" width="15.7109375" style="79" customWidth="1"/>
    <col min="5905" max="5905" width="1.140625" style="79" customWidth="1"/>
    <col min="5906" max="5906" width="14.7109375" style="79" customWidth="1"/>
    <col min="5907" max="6146" width="13" style="79"/>
    <col min="6147" max="6148" width="1.85546875" style="79" customWidth="1"/>
    <col min="6149" max="6150" width="2.85546875" style="79" customWidth="1"/>
    <col min="6151" max="6151" width="40.140625" style="79" customWidth="1"/>
    <col min="6152" max="6152" width="6.7109375" style="79" customWidth="1"/>
    <col min="6153" max="6153" width="1.140625" style="79" customWidth="1"/>
    <col min="6154" max="6154" width="14.7109375" style="79" customWidth="1"/>
    <col min="6155" max="6155" width="1.140625" style="79" customWidth="1"/>
    <col min="6156" max="6156" width="14.7109375" style="79" customWidth="1"/>
    <col min="6157" max="6157" width="1.140625" style="79" customWidth="1"/>
    <col min="6158" max="6158" width="14.7109375" style="79" customWidth="1"/>
    <col min="6159" max="6159" width="1.140625" style="79" customWidth="1"/>
    <col min="6160" max="6160" width="15.7109375" style="79" customWidth="1"/>
    <col min="6161" max="6161" width="1.140625" style="79" customWidth="1"/>
    <col min="6162" max="6162" width="14.7109375" style="79" customWidth="1"/>
    <col min="6163" max="6402" width="13" style="79"/>
    <col min="6403" max="6404" width="1.85546875" style="79" customWidth="1"/>
    <col min="6405" max="6406" width="2.85546875" style="79" customWidth="1"/>
    <col min="6407" max="6407" width="40.140625" style="79" customWidth="1"/>
    <col min="6408" max="6408" width="6.7109375" style="79" customWidth="1"/>
    <col min="6409" max="6409" width="1.140625" style="79" customWidth="1"/>
    <col min="6410" max="6410" width="14.7109375" style="79" customWidth="1"/>
    <col min="6411" max="6411" width="1.140625" style="79" customWidth="1"/>
    <col min="6412" max="6412" width="14.7109375" style="79" customWidth="1"/>
    <col min="6413" max="6413" width="1.140625" style="79" customWidth="1"/>
    <col min="6414" max="6414" width="14.7109375" style="79" customWidth="1"/>
    <col min="6415" max="6415" width="1.140625" style="79" customWidth="1"/>
    <col min="6416" max="6416" width="15.7109375" style="79" customWidth="1"/>
    <col min="6417" max="6417" width="1.140625" style="79" customWidth="1"/>
    <col min="6418" max="6418" width="14.7109375" style="79" customWidth="1"/>
    <col min="6419" max="6658" width="13" style="79"/>
    <col min="6659" max="6660" width="1.85546875" style="79" customWidth="1"/>
    <col min="6661" max="6662" width="2.85546875" style="79" customWidth="1"/>
    <col min="6663" max="6663" width="40.140625" style="79" customWidth="1"/>
    <col min="6664" max="6664" width="6.7109375" style="79" customWidth="1"/>
    <col min="6665" max="6665" width="1.140625" style="79" customWidth="1"/>
    <col min="6666" max="6666" width="14.7109375" style="79" customWidth="1"/>
    <col min="6667" max="6667" width="1.140625" style="79" customWidth="1"/>
    <col min="6668" max="6668" width="14.7109375" style="79" customWidth="1"/>
    <col min="6669" max="6669" width="1.140625" style="79" customWidth="1"/>
    <col min="6670" max="6670" width="14.7109375" style="79" customWidth="1"/>
    <col min="6671" max="6671" width="1.140625" style="79" customWidth="1"/>
    <col min="6672" max="6672" width="15.7109375" style="79" customWidth="1"/>
    <col min="6673" max="6673" width="1.140625" style="79" customWidth="1"/>
    <col min="6674" max="6674" width="14.7109375" style="79" customWidth="1"/>
    <col min="6675" max="6914" width="13" style="79"/>
    <col min="6915" max="6916" width="1.85546875" style="79" customWidth="1"/>
    <col min="6917" max="6918" width="2.85546875" style="79" customWidth="1"/>
    <col min="6919" max="6919" width="40.140625" style="79" customWidth="1"/>
    <col min="6920" max="6920" width="6.7109375" style="79" customWidth="1"/>
    <col min="6921" max="6921" width="1.140625" style="79" customWidth="1"/>
    <col min="6922" max="6922" width="14.7109375" style="79" customWidth="1"/>
    <col min="6923" max="6923" width="1.140625" style="79" customWidth="1"/>
    <col min="6924" max="6924" width="14.7109375" style="79" customWidth="1"/>
    <col min="6925" max="6925" width="1.140625" style="79" customWidth="1"/>
    <col min="6926" max="6926" width="14.7109375" style="79" customWidth="1"/>
    <col min="6927" max="6927" width="1.140625" style="79" customWidth="1"/>
    <col min="6928" max="6928" width="15.7109375" style="79" customWidth="1"/>
    <col min="6929" max="6929" width="1.140625" style="79" customWidth="1"/>
    <col min="6930" max="6930" width="14.7109375" style="79" customWidth="1"/>
    <col min="6931" max="7170" width="13" style="79"/>
    <col min="7171" max="7172" width="1.85546875" style="79" customWidth="1"/>
    <col min="7173" max="7174" width="2.85546875" style="79" customWidth="1"/>
    <col min="7175" max="7175" width="40.140625" style="79" customWidth="1"/>
    <col min="7176" max="7176" width="6.7109375" style="79" customWidth="1"/>
    <col min="7177" max="7177" width="1.140625" style="79" customWidth="1"/>
    <col min="7178" max="7178" width="14.7109375" style="79" customWidth="1"/>
    <col min="7179" max="7179" width="1.140625" style="79" customWidth="1"/>
    <col min="7180" max="7180" width="14.7109375" style="79" customWidth="1"/>
    <col min="7181" max="7181" width="1.140625" style="79" customWidth="1"/>
    <col min="7182" max="7182" width="14.7109375" style="79" customWidth="1"/>
    <col min="7183" max="7183" width="1.140625" style="79" customWidth="1"/>
    <col min="7184" max="7184" width="15.7109375" style="79" customWidth="1"/>
    <col min="7185" max="7185" width="1.140625" style="79" customWidth="1"/>
    <col min="7186" max="7186" width="14.7109375" style="79" customWidth="1"/>
    <col min="7187" max="7426" width="13" style="79"/>
    <col min="7427" max="7428" width="1.85546875" style="79" customWidth="1"/>
    <col min="7429" max="7430" width="2.85546875" style="79" customWidth="1"/>
    <col min="7431" max="7431" width="40.140625" style="79" customWidth="1"/>
    <col min="7432" max="7432" width="6.7109375" style="79" customWidth="1"/>
    <col min="7433" max="7433" width="1.140625" style="79" customWidth="1"/>
    <col min="7434" max="7434" width="14.7109375" style="79" customWidth="1"/>
    <col min="7435" max="7435" width="1.140625" style="79" customWidth="1"/>
    <col min="7436" max="7436" width="14.7109375" style="79" customWidth="1"/>
    <col min="7437" max="7437" width="1.140625" style="79" customWidth="1"/>
    <col min="7438" max="7438" width="14.7109375" style="79" customWidth="1"/>
    <col min="7439" max="7439" width="1.140625" style="79" customWidth="1"/>
    <col min="7440" max="7440" width="15.7109375" style="79" customWidth="1"/>
    <col min="7441" max="7441" width="1.140625" style="79" customWidth="1"/>
    <col min="7442" max="7442" width="14.7109375" style="79" customWidth="1"/>
    <col min="7443" max="7682" width="13" style="79"/>
    <col min="7683" max="7684" width="1.85546875" style="79" customWidth="1"/>
    <col min="7685" max="7686" width="2.85546875" style="79" customWidth="1"/>
    <col min="7687" max="7687" width="40.140625" style="79" customWidth="1"/>
    <col min="7688" max="7688" width="6.7109375" style="79" customWidth="1"/>
    <col min="7689" max="7689" width="1.140625" style="79" customWidth="1"/>
    <col min="7690" max="7690" width="14.7109375" style="79" customWidth="1"/>
    <col min="7691" max="7691" width="1.140625" style="79" customWidth="1"/>
    <col min="7692" max="7692" width="14.7109375" style="79" customWidth="1"/>
    <col min="7693" max="7693" width="1.140625" style="79" customWidth="1"/>
    <col min="7694" max="7694" width="14.7109375" style="79" customWidth="1"/>
    <col min="7695" max="7695" width="1.140625" style="79" customWidth="1"/>
    <col min="7696" max="7696" width="15.7109375" style="79" customWidth="1"/>
    <col min="7697" max="7697" width="1.140625" style="79" customWidth="1"/>
    <col min="7698" max="7698" width="14.7109375" style="79" customWidth="1"/>
    <col min="7699" max="7938" width="13" style="79"/>
    <col min="7939" max="7940" width="1.85546875" style="79" customWidth="1"/>
    <col min="7941" max="7942" width="2.85546875" style="79" customWidth="1"/>
    <col min="7943" max="7943" width="40.140625" style="79" customWidth="1"/>
    <col min="7944" max="7944" width="6.7109375" style="79" customWidth="1"/>
    <col min="7945" max="7945" width="1.140625" style="79" customWidth="1"/>
    <col min="7946" max="7946" width="14.7109375" style="79" customWidth="1"/>
    <col min="7947" max="7947" width="1.140625" style="79" customWidth="1"/>
    <col min="7948" max="7948" width="14.7109375" style="79" customWidth="1"/>
    <col min="7949" max="7949" width="1.140625" style="79" customWidth="1"/>
    <col min="7950" max="7950" width="14.7109375" style="79" customWidth="1"/>
    <col min="7951" max="7951" width="1.140625" style="79" customWidth="1"/>
    <col min="7952" max="7952" width="15.7109375" style="79" customWidth="1"/>
    <col min="7953" max="7953" width="1.140625" style="79" customWidth="1"/>
    <col min="7954" max="7954" width="14.7109375" style="79" customWidth="1"/>
    <col min="7955" max="8194" width="13" style="79"/>
    <col min="8195" max="8196" width="1.85546875" style="79" customWidth="1"/>
    <col min="8197" max="8198" width="2.85546875" style="79" customWidth="1"/>
    <col min="8199" max="8199" width="40.140625" style="79" customWidth="1"/>
    <col min="8200" max="8200" width="6.7109375" style="79" customWidth="1"/>
    <col min="8201" max="8201" width="1.140625" style="79" customWidth="1"/>
    <col min="8202" max="8202" width="14.7109375" style="79" customWidth="1"/>
    <col min="8203" max="8203" width="1.140625" style="79" customWidth="1"/>
    <col min="8204" max="8204" width="14.7109375" style="79" customWidth="1"/>
    <col min="8205" max="8205" width="1.140625" style="79" customWidth="1"/>
    <col min="8206" max="8206" width="14.7109375" style="79" customWidth="1"/>
    <col min="8207" max="8207" width="1.140625" style="79" customWidth="1"/>
    <col min="8208" max="8208" width="15.7109375" style="79" customWidth="1"/>
    <col min="8209" max="8209" width="1.140625" style="79" customWidth="1"/>
    <col min="8210" max="8210" width="14.7109375" style="79" customWidth="1"/>
    <col min="8211" max="8450" width="13" style="79"/>
    <col min="8451" max="8452" width="1.85546875" style="79" customWidth="1"/>
    <col min="8453" max="8454" width="2.85546875" style="79" customWidth="1"/>
    <col min="8455" max="8455" width="40.140625" style="79" customWidth="1"/>
    <col min="8456" max="8456" width="6.7109375" style="79" customWidth="1"/>
    <col min="8457" max="8457" width="1.140625" style="79" customWidth="1"/>
    <col min="8458" max="8458" width="14.7109375" style="79" customWidth="1"/>
    <col min="8459" max="8459" width="1.140625" style="79" customWidth="1"/>
    <col min="8460" max="8460" width="14.7109375" style="79" customWidth="1"/>
    <col min="8461" max="8461" width="1.140625" style="79" customWidth="1"/>
    <col min="8462" max="8462" width="14.7109375" style="79" customWidth="1"/>
    <col min="8463" max="8463" width="1.140625" style="79" customWidth="1"/>
    <col min="8464" max="8464" width="15.7109375" style="79" customWidth="1"/>
    <col min="8465" max="8465" width="1.140625" style="79" customWidth="1"/>
    <col min="8466" max="8466" width="14.7109375" style="79" customWidth="1"/>
    <col min="8467" max="8706" width="13" style="79"/>
    <col min="8707" max="8708" width="1.85546875" style="79" customWidth="1"/>
    <col min="8709" max="8710" width="2.85546875" style="79" customWidth="1"/>
    <col min="8711" max="8711" width="40.140625" style="79" customWidth="1"/>
    <col min="8712" max="8712" width="6.7109375" style="79" customWidth="1"/>
    <col min="8713" max="8713" width="1.140625" style="79" customWidth="1"/>
    <col min="8714" max="8714" width="14.7109375" style="79" customWidth="1"/>
    <col min="8715" max="8715" width="1.140625" style="79" customWidth="1"/>
    <col min="8716" max="8716" width="14.7109375" style="79" customWidth="1"/>
    <col min="8717" max="8717" width="1.140625" style="79" customWidth="1"/>
    <col min="8718" max="8718" width="14.7109375" style="79" customWidth="1"/>
    <col min="8719" max="8719" width="1.140625" style="79" customWidth="1"/>
    <col min="8720" max="8720" width="15.7109375" style="79" customWidth="1"/>
    <col min="8721" max="8721" width="1.140625" style="79" customWidth="1"/>
    <col min="8722" max="8722" width="14.7109375" style="79" customWidth="1"/>
    <col min="8723" max="8962" width="13" style="79"/>
    <col min="8963" max="8964" width="1.85546875" style="79" customWidth="1"/>
    <col min="8965" max="8966" width="2.85546875" style="79" customWidth="1"/>
    <col min="8967" max="8967" width="40.140625" style="79" customWidth="1"/>
    <col min="8968" max="8968" width="6.7109375" style="79" customWidth="1"/>
    <col min="8969" max="8969" width="1.140625" style="79" customWidth="1"/>
    <col min="8970" max="8970" width="14.7109375" style="79" customWidth="1"/>
    <col min="8971" max="8971" width="1.140625" style="79" customWidth="1"/>
    <col min="8972" max="8972" width="14.7109375" style="79" customWidth="1"/>
    <col min="8973" max="8973" width="1.140625" style="79" customWidth="1"/>
    <col min="8974" max="8974" width="14.7109375" style="79" customWidth="1"/>
    <col min="8975" max="8975" width="1.140625" style="79" customWidth="1"/>
    <col min="8976" max="8976" width="15.7109375" style="79" customWidth="1"/>
    <col min="8977" max="8977" width="1.140625" style="79" customWidth="1"/>
    <col min="8978" max="8978" width="14.7109375" style="79" customWidth="1"/>
    <col min="8979" max="9218" width="13" style="79"/>
    <col min="9219" max="9220" width="1.85546875" style="79" customWidth="1"/>
    <col min="9221" max="9222" width="2.85546875" style="79" customWidth="1"/>
    <col min="9223" max="9223" width="40.140625" style="79" customWidth="1"/>
    <col min="9224" max="9224" width="6.7109375" style="79" customWidth="1"/>
    <col min="9225" max="9225" width="1.140625" style="79" customWidth="1"/>
    <col min="9226" max="9226" width="14.7109375" style="79" customWidth="1"/>
    <col min="9227" max="9227" width="1.140625" style="79" customWidth="1"/>
    <col min="9228" max="9228" width="14.7109375" style="79" customWidth="1"/>
    <col min="9229" max="9229" width="1.140625" style="79" customWidth="1"/>
    <col min="9230" max="9230" width="14.7109375" style="79" customWidth="1"/>
    <col min="9231" max="9231" width="1.140625" style="79" customWidth="1"/>
    <col min="9232" max="9232" width="15.7109375" style="79" customWidth="1"/>
    <col min="9233" max="9233" width="1.140625" style="79" customWidth="1"/>
    <col min="9234" max="9234" width="14.7109375" style="79" customWidth="1"/>
    <col min="9235" max="9474" width="13" style="79"/>
    <col min="9475" max="9476" width="1.85546875" style="79" customWidth="1"/>
    <col min="9477" max="9478" width="2.85546875" style="79" customWidth="1"/>
    <col min="9479" max="9479" width="40.140625" style="79" customWidth="1"/>
    <col min="9480" max="9480" width="6.7109375" style="79" customWidth="1"/>
    <col min="9481" max="9481" width="1.140625" style="79" customWidth="1"/>
    <col min="9482" max="9482" width="14.7109375" style="79" customWidth="1"/>
    <col min="9483" max="9483" width="1.140625" style="79" customWidth="1"/>
    <col min="9484" max="9484" width="14.7109375" style="79" customWidth="1"/>
    <col min="9485" max="9485" width="1.140625" style="79" customWidth="1"/>
    <col min="9486" max="9486" width="14.7109375" style="79" customWidth="1"/>
    <col min="9487" max="9487" width="1.140625" style="79" customWidth="1"/>
    <col min="9488" max="9488" width="15.7109375" style="79" customWidth="1"/>
    <col min="9489" max="9489" width="1.140625" style="79" customWidth="1"/>
    <col min="9490" max="9490" width="14.7109375" style="79" customWidth="1"/>
    <col min="9491" max="9730" width="13" style="79"/>
    <col min="9731" max="9732" width="1.85546875" style="79" customWidth="1"/>
    <col min="9733" max="9734" width="2.85546875" style="79" customWidth="1"/>
    <col min="9735" max="9735" width="40.140625" style="79" customWidth="1"/>
    <col min="9736" max="9736" width="6.7109375" style="79" customWidth="1"/>
    <col min="9737" max="9737" width="1.140625" style="79" customWidth="1"/>
    <col min="9738" max="9738" width="14.7109375" style="79" customWidth="1"/>
    <col min="9739" max="9739" width="1.140625" style="79" customWidth="1"/>
    <col min="9740" max="9740" width="14.7109375" style="79" customWidth="1"/>
    <col min="9741" max="9741" width="1.140625" style="79" customWidth="1"/>
    <col min="9742" max="9742" width="14.7109375" style="79" customWidth="1"/>
    <col min="9743" max="9743" width="1.140625" style="79" customWidth="1"/>
    <col min="9744" max="9744" width="15.7109375" style="79" customWidth="1"/>
    <col min="9745" max="9745" width="1.140625" style="79" customWidth="1"/>
    <col min="9746" max="9746" width="14.7109375" style="79" customWidth="1"/>
    <col min="9747" max="9986" width="13" style="79"/>
    <col min="9987" max="9988" width="1.85546875" style="79" customWidth="1"/>
    <col min="9989" max="9990" width="2.85546875" style="79" customWidth="1"/>
    <col min="9991" max="9991" width="40.140625" style="79" customWidth="1"/>
    <col min="9992" max="9992" width="6.7109375" style="79" customWidth="1"/>
    <col min="9993" max="9993" width="1.140625" style="79" customWidth="1"/>
    <col min="9994" max="9994" width="14.7109375" style="79" customWidth="1"/>
    <col min="9995" max="9995" width="1.140625" style="79" customWidth="1"/>
    <col min="9996" max="9996" width="14.7109375" style="79" customWidth="1"/>
    <col min="9997" max="9997" width="1.140625" style="79" customWidth="1"/>
    <col min="9998" max="9998" width="14.7109375" style="79" customWidth="1"/>
    <col min="9999" max="9999" width="1.140625" style="79" customWidth="1"/>
    <col min="10000" max="10000" width="15.7109375" style="79" customWidth="1"/>
    <col min="10001" max="10001" width="1.140625" style="79" customWidth="1"/>
    <col min="10002" max="10002" width="14.7109375" style="79" customWidth="1"/>
    <col min="10003" max="10242" width="13" style="79"/>
    <col min="10243" max="10244" width="1.85546875" style="79" customWidth="1"/>
    <col min="10245" max="10246" width="2.85546875" style="79" customWidth="1"/>
    <col min="10247" max="10247" width="40.140625" style="79" customWidth="1"/>
    <col min="10248" max="10248" width="6.7109375" style="79" customWidth="1"/>
    <col min="10249" max="10249" width="1.140625" style="79" customWidth="1"/>
    <col min="10250" max="10250" width="14.7109375" style="79" customWidth="1"/>
    <col min="10251" max="10251" width="1.140625" style="79" customWidth="1"/>
    <col min="10252" max="10252" width="14.7109375" style="79" customWidth="1"/>
    <col min="10253" max="10253" width="1.140625" style="79" customWidth="1"/>
    <col min="10254" max="10254" width="14.7109375" style="79" customWidth="1"/>
    <col min="10255" max="10255" width="1.140625" style="79" customWidth="1"/>
    <col min="10256" max="10256" width="15.7109375" style="79" customWidth="1"/>
    <col min="10257" max="10257" width="1.140625" style="79" customWidth="1"/>
    <col min="10258" max="10258" width="14.7109375" style="79" customWidth="1"/>
    <col min="10259" max="10498" width="13" style="79"/>
    <col min="10499" max="10500" width="1.85546875" style="79" customWidth="1"/>
    <col min="10501" max="10502" width="2.85546875" style="79" customWidth="1"/>
    <col min="10503" max="10503" width="40.140625" style="79" customWidth="1"/>
    <col min="10504" max="10504" width="6.7109375" style="79" customWidth="1"/>
    <col min="10505" max="10505" width="1.140625" style="79" customWidth="1"/>
    <col min="10506" max="10506" width="14.7109375" style="79" customWidth="1"/>
    <col min="10507" max="10507" width="1.140625" style="79" customWidth="1"/>
    <col min="10508" max="10508" width="14.7109375" style="79" customWidth="1"/>
    <col min="10509" max="10509" width="1.140625" style="79" customWidth="1"/>
    <col min="10510" max="10510" width="14.7109375" style="79" customWidth="1"/>
    <col min="10511" max="10511" width="1.140625" style="79" customWidth="1"/>
    <col min="10512" max="10512" width="15.7109375" style="79" customWidth="1"/>
    <col min="10513" max="10513" width="1.140625" style="79" customWidth="1"/>
    <col min="10514" max="10514" width="14.7109375" style="79" customWidth="1"/>
    <col min="10515" max="10754" width="13" style="79"/>
    <col min="10755" max="10756" width="1.85546875" style="79" customWidth="1"/>
    <col min="10757" max="10758" width="2.85546875" style="79" customWidth="1"/>
    <col min="10759" max="10759" width="40.140625" style="79" customWidth="1"/>
    <col min="10760" max="10760" width="6.7109375" style="79" customWidth="1"/>
    <col min="10761" max="10761" width="1.140625" style="79" customWidth="1"/>
    <col min="10762" max="10762" width="14.7109375" style="79" customWidth="1"/>
    <col min="10763" max="10763" width="1.140625" style="79" customWidth="1"/>
    <col min="10764" max="10764" width="14.7109375" style="79" customWidth="1"/>
    <col min="10765" max="10765" width="1.140625" style="79" customWidth="1"/>
    <col min="10766" max="10766" width="14.7109375" style="79" customWidth="1"/>
    <col min="10767" max="10767" width="1.140625" style="79" customWidth="1"/>
    <col min="10768" max="10768" width="15.7109375" style="79" customWidth="1"/>
    <col min="10769" max="10769" width="1.140625" style="79" customWidth="1"/>
    <col min="10770" max="10770" width="14.7109375" style="79" customWidth="1"/>
    <col min="10771" max="11010" width="13" style="79"/>
    <col min="11011" max="11012" width="1.85546875" style="79" customWidth="1"/>
    <col min="11013" max="11014" width="2.85546875" style="79" customWidth="1"/>
    <col min="11015" max="11015" width="40.140625" style="79" customWidth="1"/>
    <col min="11016" max="11016" width="6.7109375" style="79" customWidth="1"/>
    <col min="11017" max="11017" width="1.140625" style="79" customWidth="1"/>
    <col min="11018" max="11018" width="14.7109375" style="79" customWidth="1"/>
    <col min="11019" max="11019" width="1.140625" style="79" customWidth="1"/>
    <col min="11020" max="11020" width="14.7109375" style="79" customWidth="1"/>
    <col min="11021" max="11021" width="1.140625" style="79" customWidth="1"/>
    <col min="11022" max="11022" width="14.7109375" style="79" customWidth="1"/>
    <col min="11023" max="11023" width="1.140625" style="79" customWidth="1"/>
    <col min="11024" max="11024" width="15.7109375" style="79" customWidth="1"/>
    <col min="11025" max="11025" width="1.140625" style="79" customWidth="1"/>
    <col min="11026" max="11026" width="14.7109375" style="79" customWidth="1"/>
    <col min="11027" max="11266" width="13" style="79"/>
    <col min="11267" max="11268" width="1.85546875" style="79" customWidth="1"/>
    <col min="11269" max="11270" width="2.85546875" style="79" customWidth="1"/>
    <col min="11271" max="11271" width="40.140625" style="79" customWidth="1"/>
    <col min="11272" max="11272" width="6.7109375" style="79" customWidth="1"/>
    <col min="11273" max="11273" width="1.140625" style="79" customWidth="1"/>
    <col min="11274" max="11274" width="14.7109375" style="79" customWidth="1"/>
    <col min="11275" max="11275" width="1.140625" style="79" customWidth="1"/>
    <col min="11276" max="11276" width="14.7109375" style="79" customWidth="1"/>
    <col min="11277" max="11277" width="1.140625" style="79" customWidth="1"/>
    <col min="11278" max="11278" width="14.7109375" style="79" customWidth="1"/>
    <col min="11279" max="11279" width="1.140625" style="79" customWidth="1"/>
    <col min="11280" max="11280" width="15.7109375" style="79" customWidth="1"/>
    <col min="11281" max="11281" width="1.140625" style="79" customWidth="1"/>
    <col min="11282" max="11282" width="14.7109375" style="79" customWidth="1"/>
    <col min="11283" max="11522" width="13" style="79"/>
    <col min="11523" max="11524" width="1.85546875" style="79" customWidth="1"/>
    <col min="11525" max="11526" width="2.85546875" style="79" customWidth="1"/>
    <col min="11527" max="11527" width="40.140625" style="79" customWidth="1"/>
    <col min="11528" max="11528" width="6.7109375" style="79" customWidth="1"/>
    <col min="11529" max="11529" width="1.140625" style="79" customWidth="1"/>
    <col min="11530" max="11530" width="14.7109375" style="79" customWidth="1"/>
    <col min="11531" max="11531" width="1.140625" style="79" customWidth="1"/>
    <col min="11532" max="11532" width="14.7109375" style="79" customWidth="1"/>
    <col min="11533" max="11533" width="1.140625" style="79" customWidth="1"/>
    <col min="11534" max="11534" width="14.7109375" style="79" customWidth="1"/>
    <col min="11535" max="11535" width="1.140625" style="79" customWidth="1"/>
    <col min="11536" max="11536" width="15.7109375" style="79" customWidth="1"/>
    <col min="11537" max="11537" width="1.140625" style="79" customWidth="1"/>
    <col min="11538" max="11538" width="14.7109375" style="79" customWidth="1"/>
    <col min="11539" max="11778" width="13" style="79"/>
    <col min="11779" max="11780" width="1.85546875" style="79" customWidth="1"/>
    <col min="11781" max="11782" width="2.85546875" style="79" customWidth="1"/>
    <col min="11783" max="11783" width="40.140625" style="79" customWidth="1"/>
    <col min="11784" max="11784" width="6.7109375" style="79" customWidth="1"/>
    <col min="11785" max="11785" width="1.140625" style="79" customWidth="1"/>
    <col min="11786" max="11786" width="14.7109375" style="79" customWidth="1"/>
    <col min="11787" max="11787" width="1.140625" style="79" customWidth="1"/>
    <col min="11788" max="11788" width="14.7109375" style="79" customWidth="1"/>
    <col min="11789" max="11789" width="1.140625" style="79" customWidth="1"/>
    <col min="11790" max="11790" width="14.7109375" style="79" customWidth="1"/>
    <col min="11791" max="11791" width="1.140625" style="79" customWidth="1"/>
    <col min="11792" max="11792" width="15.7109375" style="79" customWidth="1"/>
    <col min="11793" max="11793" width="1.140625" style="79" customWidth="1"/>
    <col min="11794" max="11794" width="14.7109375" style="79" customWidth="1"/>
    <col min="11795" max="12034" width="13" style="79"/>
    <col min="12035" max="12036" width="1.85546875" style="79" customWidth="1"/>
    <col min="12037" max="12038" width="2.85546875" style="79" customWidth="1"/>
    <col min="12039" max="12039" width="40.140625" style="79" customWidth="1"/>
    <col min="12040" max="12040" width="6.7109375" style="79" customWidth="1"/>
    <col min="12041" max="12041" width="1.140625" style="79" customWidth="1"/>
    <col min="12042" max="12042" width="14.7109375" style="79" customWidth="1"/>
    <col min="12043" max="12043" width="1.140625" style="79" customWidth="1"/>
    <col min="12044" max="12044" width="14.7109375" style="79" customWidth="1"/>
    <col min="12045" max="12045" width="1.140625" style="79" customWidth="1"/>
    <col min="12046" max="12046" width="14.7109375" style="79" customWidth="1"/>
    <col min="12047" max="12047" width="1.140625" style="79" customWidth="1"/>
    <col min="12048" max="12048" width="15.7109375" style="79" customWidth="1"/>
    <col min="12049" max="12049" width="1.140625" style="79" customWidth="1"/>
    <col min="12050" max="12050" width="14.7109375" style="79" customWidth="1"/>
    <col min="12051" max="12290" width="13" style="79"/>
    <col min="12291" max="12292" width="1.85546875" style="79" customWidth="1"/>
    <col min="12293" max="12294" width="2.85546875" style="79" customWidth="1"/>
    <col min="12295" max="12295" width="40.140625" style="79" customWidth="1"/>
    <col min="12296" max="12296" width="6.7109375" style="79" customWidth="1"/>
    <col min="12297" max="12297" width="1.140625" style="79" customWidth="1"/>
    <col min="12298" max="12298" width="14.7109375" style="79" customWidth="1"/>
    <col min="12299" max="12299" width="1.140625" style="79" customWidth="1"/>
    <col min="12300" max="12300" width="14.7109375" style="79" customWidth="1"/>
    <col min="12301" max="12301" width="1.140625" style="79" customWidth="1"/>
    <col min="12302" max="12302" width="14.7109375" style="79" customWidth="1"/>
    <col min="12303" max="12303" width="1.140625" style="79" customWidth="1"/>
    <col min="12304" max="12304" width="15.7109375" style="79" customWidth="1"/>
    <col min="12305" max="12305" width="1.140625" style="79" customWidth="1"/>
    <col min="12306" max="12306" width="14.7109375" style="79" customWidth="1"/>
    <col min="12307" max="12546" width="13" style="79"/>
    <col min="12547" max="12548" width="1.85546875" style="79" customWidth="1"/>
    <col min="12549" max="12550" width="2.85546875" style="79" customWidth="1"/>
    <col min="12551" max="12551" width="40.140625" style="79" customWidth="1"/>
    <col min="12552" max="12552" width="6.7109375" style="79" customWidth="1"/>
    <col min="12553" max="12553" width="1.140625" style="79" customWidth="1"/>
    <col min="12554" max="12554" width="14.7109375" style="79" customWidth="1"/>
    <col min="12555" max="12555" width="1.140625" style="79" customWidth="1"/>
    <col min="12556" max="12556" width="14.7109375" style="79" customWidth="1"/>
    <col min="12557" max="12557" width="1.140625" style="79" customWidth="1"/>
    <col min="12558" max="12558" width="14.7109375" style="79" customWidth="1"/>
    <col min="12559" max="12559" width="1.140625" style="79" customWidth="1"/>
    <col min="12560" max="12560" width="15.7109375" style="79" customWidth="1"/>
    <col min="12561" max="12561" width="1.140625" style="79" customWidth="1"/>
    <col min="12562" max="12562" width="14.7109375" style="79" customWidth="1"/>
    <col min="12563" max="12802" width="13" style="79"/>
    <col min="12803" max="12804" width="1.85546875" style="79" customWidth="1"/>
    <col min="12805" max="12806" width="2.85546875" style="79" customWidth="1"/>
    <col min="12807" max="12807" width="40.140625" style="79" customWidth="1"/>
    <col min="12808" max="12808" width="6.7109375" style="79" customWidth="1"/>
    <col min="12809" max="12809" width="1.140625" style="79" customWidth="1"/>
    <col min="12810" max="12810" width="14.7109375" style="79" customWidth="1"/>
    <col min="12811" max="12811" width="1.140625" style="79" customWidth="1"/>
    <col min="12812" max="12812" width="14.7109375" style="79" customWidth="1"/>
    <col min="12813" max="12813" width="1.140625" style="79" customWidth="1"/>
    <col min="12814" max="12814" width="14.7109375" style="79" customWidth="1"/>
    <col min="12815" max="12815" width="1.140625" style="79" customWidth="1"/>
    <col min="12816" max="12816" width="15.7109375" style="79" customWidth="1"/>
    <col min="12817" max="12817" width="1.140625" style="79" customWidth="1"/>
    <col min="12818" max="12818" width="14.7109375" style="79" customWidth="1"/>
    <col min="12819" max="13058" width="13" style="79"/>
    <col min="13059" max="13060" width="1.85546875" style="79" customWidth="1"/>
    <col min="13061" max="13062" width="2.85546875" style="79" customWidth="1"/>
    <col min="13063" max="13063" width="40.140625" style="79" customWidth="1"/>
    <col min="13064" max="13064" width="6.7109375" style="79" customWidth="1"/>
    <col min="13065" max="13065" width="1.140625" style="79" customWidth="1"/>
    <col min="13066" max="13066" width="14.7109375" style="79" customWidth="1"/>
    <col min="13067" max="13067" width="1.140625" style="79" customWidth="1"/>
    <col min="13068" max="13068" width="14.7109375" style="79" customWidth="1"/>
    <col min="13069" max="13069" width="1.140625" style="79" customWidth="1"/>
    <col min="13070" max="13070" width="14.7109375" style="79" customWidth="1"/>
    <col min="13071" max="13071" width="1.140625" style="79" customWidth="1"/>
    <col min="13072" max="13072" width="15.7109375" style="79" customWidth="1"/>
    <col min="13073" max="13073" width="1.140625" style="79" customWidth="1"/>
    <col min="13074" max="13074" width="14.7109375" style="79" customWidth="1"/>
    <col min="13075" max="13314" width="13" style="79"/>
    <col min="13315" max="13316" width="1.85546875" style="79" customWidth="1"/>
    <col min="13317" max="13318" width="2.85546875" style="79" customWidth="1"/>
    <col min="13319" max="13319" width="40.140625" style="79" customWidth="1"/>
    <col min="13320" max="13320" width="6.7109375" style="79" customWidth="1"/>
    <col min="13321" max="13321" width="1.140625" style="79" customWidth="1"/>
    <col min="13322" max="13322" width="14.7109375" style="79" customWidth="1"/>
    <col min="13323" max="13323" width="1.140625" style="79" customWidth="1"/>
    <col min="13324" max="13324" width="14.7109375" style="79" customWidth="1"/>
    <col min="13325" max="13325" width="1.140625" style="79" customWidth="1"/>
    <col min="13326" max="13326" width="14.7109375" style="79" customWidth="1"/>
    <col min="13327" max="13327" width="1.140625" style="79" customWidth="1"/>
    <col min="13328" max="13328" width="15.7109375" style="79" customWidth="1"/>
    <col min="13329" max="13329" width="1.140625" style="79" customWidth="1"/>
    <col min="13330" max="13330" width="14.7109375" style="79" customWidth="1"/>
    <col min="13331" max="13570" width="13" style="79"/>
    <col min="13571" max="13572" width="1.85546875" style="79" customWidth="1"/>
    <col min="13573" max="13574" width="2.85546875" style="79" customWidth="1"/>
    <col min="13575" max="13575" width="40.140625" style="79" customWidth="1"/>
    <col min="13576" max="13576" width="6.7109375" style="79" customWidth="1"/>
    <col min="13577" max="13577" width="1.140625" style="79" customWidth="1"/>
    <col min="13578" max="13578" width="14.7109375" style="79" customWidth="1"/>
    <col min="13579" max="13579" width="1.140625" style="79" customWidth="1"/>
    <col min="13580" max="13580" width="14.7109375" style="79" customWidth="1"/>
    <col min="13581" max="13581" width="1.140625" style="79" customWidth="1"/>
    <col min="13582" max="13582" width="14.7109375" style="79" customWidth="1"/>
    <col min="13583" max="13583" width="1.140625" style="79" customWidth="1"/>
    <col min="13584" max="13584" width="15.7109375" style="79" customWidth="1"/>
    <col min="13585" max="13585" width="1.140625" style="79" customWidth="1"/>
    <col min="13586" max="13586" width="14.7109375" style="79" customWidth="1"/>
    <col min="13587" max="13826" width="13" style="79"/>
    <col min="13827" max="13828" width="1.85546875" style="79" customWidth="1"/>
    <col min="13829" max="13830" width="2.85546875" style="79" customWidth="1"/>
    <col min="13831" max="13831" width="40.140625" style="79" customWidth="1"/>
    <col min="13832" max="13832" width="6.7109375" style="79" customWidth="1"/>
    <col min="13833" max="13833" width="1.140625" style="79" customWidth="1"/>
    <col min="13834" max="13834" width="14.7109375" style="79" customWidth="1"/>
    <col min="13835" max="13835" width="1.140625" style="79" customWidth="1"/>
    <col min="13836" max="13836" width="14.7109375" style="79" customWidth="1"/>
    <col min="13837" max="13837" width="1.140625" style="79" customWidth="1"/>
    <col min="13838" max="13838" width="14.7109375" style="79" customWidth="1"/>
    <col min="13839" max="13839" width="1.140625" style="79" customWidth="1"/>
    <col min="13840" max="13840" width="15.7109375" style="79" customWidth="1"/>
    <col min="13841" max="13841" width="1.140625" style="79" customWidth="1"/>
    <col min="13842" max="13842" width="14.7109375" style="79" customWidth="1"/>
    <col min="13843" max="14082" width="13" style="79"/>
    <col min="14083" max="14084" width="1.85546875" style="79" customWidth="1"/>
    <col min="14085" max="14086" width="2.85546875" style="79" customWidth="1"/>
    <col min="14087" max="14087" width="40.140625" style="79" customWidth="1"/>
    <col min="14088" max="14088" width="6.7109375" style="79" customWidth="1"/>
    <col min="14089" max="14089" width="1.140625" style="79" customWidth="1"/>
    <col min="14090" max="14090" width="14.7109375" style="79" customWidth="1"/>
    <col min="14091" max="14091" width="1.140625" style="79" customWidth="1"/>
    <col min="14092" max="14092" width="14.7109375" style="79" customWidth="1"/>
    <col min="14093" max="14093" width="1.140625" style="79" customWidth="1"/>
    <col min="14094" max="14094" width="14.7109375" style="79" customWidth="1"/>
    <col min="14095" max="14095" width="1.140625" style="79" customWidth="1"/>
    <col min="14096" max="14096" width="15.7109375" style="79" customWidth="1"/>
    <col min="14097" max="14097" width="1.140625" style="79" customWidth="1"/>
    <col min="14098" max="14098" width="14.7109375" style="79" customWidth="1"/>
    <col min="14099" max="14338" width="13" style="79"/>
    <col min="14339" max="14340" width="1.85546875" style="79" customWidth="1"/>
    <col min="14341" max="14342" width="2.85546875" style="79" customWidth="1"/>
    <col min="14343" max="14343" width="40.140625" style="79" customWidth="1"/>
    <col min="14344" max="14344" width="6.7109375" style="79" customWidth="1"/>
    <col min="14345" max="14345" width="1.140625" style="79" customWidth="1"/>
    <col min="14346" max="14346" width="14.7109375" style="79" customWidth="1"/>
    <col min="14347" max="14347" width="1.140625" style="79" customWidth="1"/>
    <col min="14348" max="14348" width="14.7109375" style="79" customWidth="1"/>
    <col min="14349" max="14349" width="1.140625" style="79" customWidth="1"/>
    <col min="14350" max="14350" width="14.7109375" style="79" customWidth="1"/>
    <col min="14351" max="14351" width="1.140625" style="79" customWidth="1"/>
    <col min="14352" max="14352" width="15.7109375" style="79" customWidth="1"/>
    <col min="14353" max="14353" width="1.140625" style="79" customWidth="1"/>
    <col min="14354" max="14354" width="14.7109375" style="79" customWidth="1"/>
    <col min="14355" max="14594" width="13" style="79"/>
    <col min="14595" max="14596" width="1.85546875" style="79" customWidth="1"/>
    <col min="14597" max="14598" width="2.85546875" style="79" customWidth="1"/>
    <col min="14599" max="14599" width="40.140625" style="79" customWidth="1"/>
    <col min="14600" max="14600" width="6.7109375" style="79" customWidth="1"/>
    <col min="14601" max="14601" width="1.140625" style="79" customWidth="1"/>
    <col min="14602" max="14602" width="14.7109375" style="79" customWidth="1"/>
    <col min="14603" max="14603" width="1.140625" style="79" customWidth="1"/>
    <col min="14604" max="14604" width="14.7109375" style="79" customWidth="1"/>
    <col min="14605" max="14605" width="1.140625" style="79" customWidth="1"/>
    <col min="14606" max="14606" width="14.7109375" style="79" customWidth="1"/>
    <col min="14607" max="14607" width="1.140625" style="79" customWidth="1"/>
    <col min="14608" max="14608" width="15.7109375" style="79" customWidth="1"/>
    <col min="14609" max="14609" width="1.140625" style="79" customWidth="1"/>
    <col min="14610" max="14610" width="14.7109375" style="79" customWidth="1"/>
    <col min="14611" max="14850" width="13" style="79"/>
    <col min="14851" max="14852" width="1.85546875" style="79" customWidth="1"/>
    <col min="14853" max="14854" width="2.85546875" style="79" customWidth="1"/>
    <col min="14855" max="14855" width="40.140625" style="79" customWidth="1"/>
    <col min="14856" max="14856" width="6.7109375" style="79" customWidth="1"/>
    <col min="14857" max="14857" width="1.140625" style="79" customWidth="1"/>
    <col min="14858" max="14858" width="14.7109375" style="79" customWidth="1"/>
    <col min="14859" max="14859" width="1.140625" style="79" customWidth="1"/>
    <col min="14860" max="14860" width="14.7109375" style="79" customWidth="1"/>
    <col min="14861" max="14861" width="1.140625" style="79" customWidth="1"/>
    <col min="14862" max="14862" width="14.7109375" style="79" customWidth="1"/>
    <col min="14863" max="14863" width="1.140625" style="79" customWidth="1"/>
    <col min="14864" max="14864" width="15.7109375" style="79" customWidth="1"/>
    <col min="14865" max="14865" width="1.140625" style="79" customWidth="1"/>
    <col min="14866" max="14866" width="14.7109375" style="79" customWidth="1"/>
    <col min="14867" max="15106" width="13" style="79"/>
    <col min="15107" max="15108" width="1.85546875" style="79" customWidth="1"/>
    <col min="15109" max="15110" width="2.85546875" style="79" customWidth="1"/>
    <col min="15111" max="15111" width="40.140625" style="79" customWidth="1"/>
    <col min="15112" max="15112" width="6.7109375" style="79" customWidth="1"/>
    <col min="15113" max="15113" width="1.140625" style="79" customWidth="1"/>
    <col min="15114" max="15114" width="14.7109375" style="79" customWidth="1"/>
    <col min="15115" max="15115" width="1.140625" style="79" customWidth="1"/>
    <col min="15116" max="15116" width="14.7109375" style="79" customWidth="1"/>
    <col min="15117" max="15117" width="1.140625" style="79" customWidth="1"/>
    <col min="15118" max="15118" width="14.7109375" style="79" customWidth="1"/>
    <col min="15119" max="15119" width="1.140625" style="79" customWidth="1"/>
    <col min="15120" max="15120" width="15.7109375" style="79" customWidth="1"/>
    <col min="15121" max="15121" width="1.140625" style="79" customWidth="1"/>
    <col min="15122" max="15122" width="14.7109375" style="79" customWidth="1"/>
    <col min="15123" max="15362" width="13" style="79"/>
    <col min="15363" max="15364" width="1.85546875" style="79" customWidth="1"/>
    <col min="15365" max="15366" width="2.85546875" style="79" customWidth="1"/>
    <col min="15367" max="15367" width="40.140625" style="79" customWidth="1"/>
    <col min="15368" max="15368" width="6.7109375" style="79" customWidth="1"/>
    <col min="15369" max="15369" width="1.140625" style="79" customWidth="1"/>
    <col min="15370" max="15370" width="14.7109375" style="79" customWidth="1"/>
    <col min="15371" max="15371" width="1.140625" style="79" customWidth="1"/>
    <col min="15372" max="15372" width="14.7109375" style="79" customWidth="1"/>
    <col min="15373" max="15373" width="1.140625" style="79" customWidth="1"/>
    <col min="15374" max="15374" width="14.7109375" style="79" customWidth="1"/>
    <col min="15375" max="15375" width="1.140625" style="79" customWidth="1"/>
    <col min="15376" max="15376" width="15.7109375" style="79" customWidth="1"/>
    <col min="15377" max="15377" width="1.140625" style="79" customWidth="1"/>
    <col min="15378" max="15378" width="14.7109375" style="79" customWidth="1"/>
    <col min="15379" max="15618" width="13" style="79"/>
    <col min="15619" max="15620" width="1.85546875" style="79" customWidth="1"/>
    <col min="15621" max="15622" width="2.85546875" style="79" customWidth="1"/>
    <col min="15623" max="15623" width="40.140625" style="79" customWidth="1"/>
    <col min="15624" max="15624" width="6.7109375" style="79" customWidth="1"/>
    <col min="15625" max="15625" width="1.140625" style="79" customWidth="1"/>
    <col min="15626" max="15626" width="14.7109375" style="79" customWidth="1"/>
    <col min="15627" max="15627" width="1.140625" style="79" customWidth="1"/>
    <col min="15628" max="15628" width="14.7109375" style="79" customWidth="1"/>
    <col min="15629" max="15629" width="1.140625" style="79" customWidth="1"/>
    <col min="15630" max="15630" width="14.7109375" style="79" customWidth="1"/>
    <col min="15631" max="15631" width="1.140625" style="79" customWidth="1"/>
    <col min="15632" max="15632" width="15.7109375" style="79" customWidth="1"/>
    <col min="15633" max="15633" width="1.140625" style="79" customWidth="1"/>
    <col min="15634" max="15634" width="14.7109375" style="79" customWidth="1"/>
    <col min="15635" max="15874" width="13" style="79"/>
    <col min="15875" max="15876" width="1.85546875" style="79" customWidth="1"/>
    <col min="15877" max="15878" width="2.85546875" style="79" customWidth="1"/>
    <col min="15879" max="15879" width="40.140625" style="79" customWidth="1"/>
    <col min="15880" max="15880" width="6.7109375" style="79" customWidth="1"/>
    <col min="15881" max="15881" width="1.140625" style="79" customWidth="1"/>
    <col min="15882" max="15882" width="14.7109375" style="79" customWidth="1"/>
    <col min="15883" max="15883" width="1.140625" style="79" customWidth="1"/>
    <col min="15884" max="15884" width="14.7109375" style="79" customWidth="1"/>
    <col min="15885" max="15885" width="1.140625" style="79" customWidth="1"/>
    <col min="15886" max="15886" width="14.7109375" style="79" customWidth="1"/>
    <col min="15887" max="15887" width="1.140625" style="79" customWidth="1"/>
    <col min="15888" max="15888" width="15.7109375" style="79" customWidth="1"/>
    <col min="15889" max="15889" width="1.140625" style="79" customWidth="1"/>
    <col min="15890" max="15890" width="14.7109375" style="79" customWidth="1"/>
    <col min="15891" max="16130" width="13" style="79"/>
    <col min="16131" max="16132" width="1.85546875" style="79" customWidth="1"/>
    <col min="16133" max="16134" width="2.85546875" style="79" customWidth="1"/>
    <col min="16135" max="16135" width="40.140625" style="79" customWidth="1"/>
    <col min="16136" max="16136" width="6.7109375" style="79" customWidth="1"/>
    <col min="16137" max="16137" width="1.140625" style="79" customWidth="1"/>
    <col min="16138" max="16138" width="14.7109375" style="79" customWidth="1"/>
    <col min="16139" max="16139" width="1.140625" style="79" customWidth="1"/>
    <col min="16140" max="16140" width="14.7109375" style="79" customWidth="1"/>
    <col min="16141" max="16141" width="1.140625" style="79" customWidth="1"/>
    <col min="16142" max="16142" width="14.7109375" style="79" customWidth="1"/>
    <col min="16143" max="16143" width="1.140625" style="79" customWidth="1"/>
    <col min="16144" max="16144" width="15.7109375" style="79" customWidth="1"/>
    <col min="16145" max="16145" width="1.140625" style="79" customWidth="1"/>
    <col min="16146" max="16146" width="14.7109375" style="79" customWidth="1"/>
    <col min="16147" max="16384" width="13" style="79"/>
  </cols>
  <sheetData>
    <row r="1" spans="1:18" ht="16.5" customHeight="1">
      <c r="A1" s="89" t="str">
        <f>'eng 5 (3M)'!A1</f>
        <v>Next Capital Public Company Limited</v>
      </c>
    </row>
    <row r="2" spans="1:18" ht="16.5" customHeight="1">
      <c r="A2" s="89" t="s">
        <v>61</v>
      </c>
    </row>
    <row r="3" spans="1:18" ht="16.5" customHeight="1">
      <c r="A3" s="92" t="str">
        <f>'Eng 6 (6M)'!A3</f>
        <v>For the six-month period ended 30 June 2021</v>
      </c>
      <c r="B3" s="93"/>
      <c r="C3" s="93"/>
      <c r="D3" s="93"/>
      <c r="E3" s="93"/>
      <c r="F3" s="94"/>
      <c r="G3" s="93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16.5" customHeight="1">
      <c r="A4" s="96"/>
      <c r="B4" s="87"/>
      <c r="C4" s="87"/>
      <c r="D4" s="87"/>
      <c r="E4" s="87"/>
      <c r="F4" s="83"/>
      <c r="G4" s="87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ht="16.5" customHeight="1">
      <c r="A5" s="96"/>
      <c r="B5" s="87"/>
      <c r="C5" s="87"/>
      <c r="D5" s="87"/>
      <c r="E5" s="87"/>
      <c r="F5" s="83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</row>
    <row r="6" spans="1:18" ht="16.5" customHeight="1">
      <c r="A6" s="96"/>
      <c r="B6" s="87"/>
      <c r="C6" s="87"/>
      <c r="D6" s="87"/>
      <c r="E6" s="87"/>
      <c r="F6" s="86"/>
      <c r="G6" s="87"/>
      <c r="H6" s="97"/>
      <c r="I6" s="97"/>
      <c r="J6" s="97"/>
      <c r="K6" s="97"/>
      <c r="L6" s="182" t="s">
        <v>26</v>
      </c>
      <c r="M6" s="182"/>
      <c r="N6" s="182"/>
      <c r="O6" s="97"/>
      <c r="P6" s="99" t="s">
        <v>111</v>
      </c>
      <c r="Q6" s="97"/>
      <c r="R6" s="97"/>
    </row>
    <row r="7" spans="1:18" ht="16.5" customHeight="1">
      <c r="F7" s="97"/>
      <c r="H7" s="98" t="s">
        <v>14</v>
      </c>
      <c r="J7" s="99" t="s">
        <v>62</v>
      </c>
      <c r="L7" s="90"/>
      <c r="M7" s="90"/>
      <c r="N7" s="100" t="s">
        <v>35</v>
      </c>
      <c r="O7" s="99"/>
      <c r="P7" s="157" t="s">
        <v>145</v>
      </c>
      <c r="Q7" s="99"/>
      <c r="R7" s="99"/>
    </row>
    <row r="8" spans="1:18" ht="16.5" customHeight="1">
      <c r="F8" s="97"/>
      <c r="H8" s="98" t="s">
        <v>16</v>
      </c>
      <c r="J8" s="99" t="s">
        <v>16</v>
      </c>
      <c r="L8" s="99" t="s">
        <v>38</v>
      </c>
      <c r="N8" s="37" t="s">
        <v>37</v>
      </c>
      <c r="O8" s="99"/>
      <c r="P8" s="157" t="s">
        <v>143</v>
      </c>
      <c r="Q8" s="99"/>
      <c r="R8" s="99"/>
    </row>
    <row r="9" spans="1:18" ht="16.5" customHeight="1">
      <c r="F9" s="97"/>
      <c r="H9" s="98" t="s">
        <v>15</v>
      </c>
      <c r="I9" s="98"/>
      <c r="J9" s="99" t="s">
        <v>63</v>
      </c>
      <c r="K9" s="98"/>
      <c r="L9" s="99" t="s">
        <v>36</v>
      </c>
      <c r="M9" s="98"/>
      <c r="N9" s="38" t="s">
        <v>27</v>
      </c>
      <c r="O9" s="99"/>
      <c r="P9" s="157" t="s">
        <v>144</v>
      </c>
      <c r="Q9" s="99"/>
      <c r="R9" s="99" t="s">
        <v>17</v>
      </c>
    </row>
    <row r="10" spans="1:18" ht="16.5" customHeight="1">
      <c r="F10" s="97"/>
      <c r="H10" s="101" t="s">
        <v>1</v>
      </c>
      <c r="I10" s="98"/>
      <c r="J10" s="101" t="s">
        <v>1</v>
      </c>
      <c r="K10" s="98"/>
      <c r="L10" s="101" t="s">
        <v>1</v>
      </c>
      <c r="M10" s="98"/>
      <c r="N10" s="101" t="s">
        <v>1</v>
      </c>
      <c r="P10" s="101" t="s">
        <v>1</v>
      </c>
      <c r="R10" s="101" t="s">
        <v>1</v>
      </c>
    </row>
    <row r="11" spans="1:18" ht="16.5" customHeight="1">
      <c r="A11" s="102" t="s">
        <v>124</v>
      </c>
      <c r="C11" s="87"/>
      <c r="D11" s="87"/>
      <c r="E11" s="87"/>
      <c r="F11" s="97"/>
      <c r="G11" s="87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</row>
    <row r="12" spans="1:18" ht="16.5" customHeight="1">
      <c r="A12" s="102"/>
      <c r="B12" s="146" t="s">
        <v>103</v>
      </c>
      <c r="C12" s="87"/>
      <c r="D12" s="87"/>
      <c r="E12" s="87"/>
      <c r="F12" s="83"/>
      <c r="G12" s="87"/>
      <c r="H12" s="88">
        <v>300000000</v>
      </c>
      <c r="I12" s="88"/>
      <c r="J12" s="88">
        <v>174440000</v>
      </c>
      <c r="K12" s="88"/>
      <c r="L12" s="88">
        <v>0</v>
      </c>
      <c r="M12" s="88"/>
      <c r="N12" s="88">
        <v>578707573</v>
      </c>
      <c r="O12" s="88"/>
      <c r="P12" s="88">
        <v>0</v>
      </c>
      <c r="Q12" s="88"/>
      <c r="R12" s="88">
        <f>SUM(H12:P12)</f>
        <v>1053147573</v>
      </c>
    </row>
    <row r="13" spans="1:18" ht="16.5" customHeight="1">
      <c r="A13" s="79" t="s">
        <v>132</v>
      </c>
      <c r="C13" s="87"/>
      <c r="D13" s="87"/>
      <c r="E13" s="87"/>
      <c r="F13" s="83"/>
      <c r="G13" s="87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</row>
    <row r="14" spans="1:18" ht="16.5" customHeight="1">
      <c r="A14" s="89"/>
      <c r="B14" s="79" t="s">
        <v>131</v>
      </c>
      <c r="C14" s="87"/>
      <c r="D14" s="87"/>
      <c r="E14" s="87"/>
      <c r="F14" s="147"/>
      <c r="G14" s="87"/>
      <c r="H14" s="6">
        <v>0</v>
      </c>
      <c r="I14" s="88"/>
      <c r="J14" s="7">
        <v>0</v>
      </c>
      <c r="K14" s="88"/>
      <c r="L14" s="7">
        <v>0</v>
      </c>
      <c r="M14" s="88"/>
      <c r="N14" s="7">
        <v>-10031275</v>
      </c>
      <c r="O14" s="88"/>
      <c r="P14" s="95">
        <v>-16622186</v>
      </c>
      <c r="Q14" s="88"/>
      <c r="R14" s="95">
        <f>SUM(H14:P14)</f>
        <v>-26653461</v>
      </c>
    </row>
    <row r="15" spans="1:18" ht="16.5" customHeight="1">
      <c r="A15" s="102"/>
      <c r="C15" s="87"/>
      <c r="D15" s="87"/>
      <c r="E15" s="87"/>
      <c r="F15" s="83"/>
      <c r="G15" s="87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</row>
    <row r="16" spans="1:18" ht="16.5" customHeight="1">
      <c r="A16" s="102" t="s">
        <v>115</v>
      </c>
      <c r="C16" s="87"/>
      <c r="D16" s="87"/>
      <c r="E16" s="87"/>
      <c r="F16" s="83"/>
      <c r="G16" s="87"/>
      <c r="H16" s="88">
        <v>300000000</v>
      </c>
      <c r="I16" s="88"/>
      <c r="J16" s="88">
        <v>174440000</v>
      </c>
      <c r="K16" s="88"/>
      <c r="L16" s="88">
        <v>0</v>
      </c>
      <c r="M16" s="88"/>
      <c r="N16" s="88">
        <v>568676298</v>
      </c>
      <c r="O16" s="88"/>
      <c r="P16" s="88">
        <v>-16622186</v>
      </c>
      <c r="Q16" s="88"/>
      <c r="R16" s="88">
        <v>1026494112</v>
      </c>
    </row>
    <row r="17" spans="1:18" ht="16.5" customHeight="1">
      <c r="A17" s="79" t="s">
        <v>104</v>
      </c>
      <c r="C17" s="87"/>
      <c r="D17" s="87"/>
      <c r="E17" s="87"/>
      <c r="F17" s="83"/>
      <c r="G17" s="87"/>
      <c r="H17" s="88">
        <v>0</v>
      </c>
      <c r="I17" s="88"/>
      <c r="J17" s="88">
        <v>0</v>
      </c>
      <c r="K17" s="88"/>
      <c r="L17" s="88">
        <v>0</v>
      </c>
      <c r="M17" s="88"/>
      <c r="N17" s="88">
        <v>-72000000</v>
      </c>
      <c r="O17" s="88"/>
      <c r="P17" s="88">
        <v>0</v>
      </c>
      <c r="Q17" s="88"/>
      <c r="R17" s="88">
        <v>-72000000</v>
      </c>
    </row>
    <row r="18" spans="1:18" ht="16.5" customHeight="1">
      <c r="A18" s="79" t="s">
        <v>54</v>
      </c>
      <c r="C18" s="87"/>
      <c r="D18" s="87"/>
      <c r="E18" s="87"/>
      <c r="F18" s="83"/>
      <c r="G18" s="87"/>
      <c r="H18" s="88">
        <v>0</v>
      </c>
      <c r="I18" s="88"/>
      <c r="J18" s="88">
        <v>0</v>
      </c>
      <c r="K18" s="88"/>
      <c r="L18" s="88">
        <v>0</v>
      </c>
      <c r="M18" s="88"/>
      <c r="N18" s="88">
        <v>70654322</v>
      </c>
      <c r="O18" s="88"/>
      <c r="P18" s="88">
        <v>-27214949</v>
      </c>
      <c r="Q18" s="88"/>
      <c r="R18" s="88">
        <v>43439373</v>
      </c>
    </row>
    <row r="19" spans="1:18" ht="16.5" customHeight="1">
      <c r="A19" s="79" t="s">
        <v>105</v>
      </c>
      <c r="F19" s="39"/>
      <c r="H19" s="6">
        <v>0</v>
      </c>
      <c r="I19" s="88"/>
      <c r="J19" s="7">
        <v>0</v>
      </c>
      <c r="K19" s="88"/>
      <c r="L19" s="7">
        <v>6311836</v>
      </c>
      <c r="M19" s="88"/>
      <c r="N19" s="7">
        <v>-6311836</v>
      </c>
      <c r="O19" s="88"/>
      <c r="P19" s="95">
        <v>0</v>
      </c>
      <c r="Q19" s="88"/>
      <c r="R19" s="95">
        <v>0</v>
      </c>
    </row>
    <row r="20" spans="1:18" ht="16.5" customHeight="1">
      <c r="F20" s="39"/>
      <c r="H20" s="67"/>
      <c r="I20" s="88"/>
      <c r="J20" s="103"/>
      <c r="K20" s="88"/>
      <c r="L20" s="103"/>
      <c r="M20" s="88"/>
      <c r="N20" s="103"/>
      <c r="O20" s="88"/>
      <c r="P20" s="88"/>
      <c r="Q20" s="88"/>
      <c r="R20" s="88"/>
    </row>
    <row r="21" spans="1:18" ht="16.5" customHeight="1" thickBot="1">
      <c r="A21" s="89" t="s">
        <v>153</v>
      </c>
      <c r="B21" s="89"/>
      <c r="F21" s="83"/>
      <c r="H21" s="104">
        <f>SUM(H16:H19)</f>
        <v>300000000</v>
      </c>
      <c r="I21" s="88"/>
      <c r="J21" s="104">
        <f>SUM(J16:J19)</f>
        <v>174440000</v>
      </c>
      <c r="K21" s="88"/>
      <c r="L21" s="104">
        <f>SUM(L16:L19)</f>
        <v>6311836</v>
      </c>
      <c r="M21" s="88"/>
      <c r="N21" s="104">
        <f>SUM(N16:N19)</f>
        <v>561018784</v>
      </c>
      <c r="P21" s="104">
        <f>SUM(P16:P19)</f>
        <v>-43837135</v>
      </c>
      <c r="R21" s="104">
        <f>SUM(R16:R19)</f>
        <v>997933485</v>
      </c>
    </row>
    <row r="22" spans="1:18" ht="16.5" customHeight="1" thickTop="1">
      <c r="A22" s="89"/>
      <c r="F22" s="83"/>
      <c r="H22" s="127"/>
      <c r="I22" s="127"/>
      <c r="J22" s="127"/>
      <c r="K22" s="127"/>
      <c r="L22" s="127"/>
      <c r="M22" s="127"/>
      <c r="N22" s="127"/>
      <c r="O22" s="129"/>
      <c r="P22" s="127"/>
      <c r="Q22" s="129"/>
      <c r="R22" s="127"/>
    </row>
    <row r="23" spans="1:18" ht="16.5" customHeight="1">
      <c r="A23" s="102" t="s">
        <v>138</v>
      </c>
      <c r="C23" s="87"/>
      <c r="D23" s="87"/>
      <c r="E23" s="87"/>
      <c r="F23" s="83"/>
      <c r="G23" s="87"/>
      <c r="H23" s="127">
        <v>450000000</v>
      </c>
      <c r="I23" s="127"/>
      <c r="J23" s="127">
        <v>666980000</v>
      </c>
      <c r="K23" s="127"/>
      <c r="L23" s="127">
        <v>30000000</v>
      </c>
      <c r="M23" s="127"/>
      <c r="N23" s="127">
        <v>565951104</v>
      </c>
      <c r="O23" s="127"/>
      <c r="P23" s="127">
        <v>-36638740</v>
      </c>
      <c r="Q23" s="127"/>
      <c r="R23" s="127">
        <f>SUM(H23:P23)</f>
        <v>1676292364</v>
      </c>
    </row>
    <row r="24" spans="1:18" ht="16.5" customHeight="1">
      <c r="A24" s="79" t="s">
        <v>54</v>
      </c>
      <c r="C24" s="87"/>
      <c r="D24" s="87"/>
      <c r="E24" s="87"/>
      <c r="F24" s="83"/>
      <c r="G24" s="87"/>
      <c r="H24" s="126">
        <v>0</v>
      </c>
      <c r="I24" s="127"/>
      <c r="J24" s="126">
        <v>0</v>
      </c>
      <c r="K24" s="127"/>
      <c r="L24" s="126" t="s">
        <v>162</v>
      </c>
      <c r="M24" s="127"/>
      <c r="N24" s="172">
        <v>149434088</v>
      </c>
      <c r="O24" s="127"/>
      <c r="P24" s="126">
        <v>9246890</v>
      </c>
      <c r="Q24" s="127"/>
      <c r="R24" s="126">
        <f>SUM(H24:P24)</f>
        <v>158680978</v>
      </c>
    </row>
    <row r="25" spans="1:18" ht="16.5" customHeight="1">
      <c r="F25" s="39"/>
      <c r="H25" s="131"/>
      <c r="I25" s="127"/>
      <c r="J25" s="132"/>
      <c r="K25" s="127"/>
      <c r="L25" s="132"/>
      <c r="M25" s="127"/>
      <c r="N25" s="132"/>
      <c r="O25" s="127"/>
      <c r="P25" s="127"/>
      <c r="Q25" s="127"/>
      <c r="R25" s="127"/>
    </row>
    <row r="26" spans="1:18" ht="16.5" customHeight="1" thickBot="1">
      <c r="A26" s="89" t="s">
        <v>154</v>
      </c>
      <c r="B26" s="89"/>
      <c r="F26" s="83"/>
      <c r="H26" s="130">
        <f>SUM(H23:H24)</f>
        <v>450000000</v>
      </c>
      <c r="I26" s="127"/>
      <c r="J26" s="130">
        <f>SUM(J23:J24)</f>
        <v>666980000</v>
      </c>
      <c r="K26" s="127"/>
      <c r="L26" s="130">
        <f>SUM(L23:L24)</f>
        <v>30000000</v>
      </c>
      <c r="M26" s="127"/>
      <c r="N26" s="130">
        <f>SUM(N23:N24)</f>
        <v>715385192</v>
      </c>
      <c r="O26" s="129"/>
      <c r="P26" s="130">
        <f>SUM(P23:P24)</f>
        <v>-27391850</v>
      </c>
      <c r="Q26" s="129"/>
      <c r="R26" s="130">
        <f>SUM(R23:R24)</f>
        <v>1834973342</v>
      </c>
    </row>
    <row r="27" spans="1:18" ht="16.5" customHeight="1" thickTop="1">
      <c r="A27" s="89"/>
      <c r="F27" s="83"/>
      <c r="H27" s="88"/>
      <c r="I27" s="88"/>
      <c r="J27" s="88"/>
      <c r="K27" s="88"/>
      <c r="L27" s="88"/>
      <c r="M27" s="88"/>
      <c r="N27" s="88"/>
      <c r="P27" s="88"/>
      <c r="R27" s="88"/>
    </row>
    <row r="28" spans="1:18" ht="16.5" customHeight="1">
      <c r="A28" s="89"/>
      <c r="F28" s="83"/>
      <c r="H28" s="88"/>
      <c r="I28" s="88"/>
      <c r="J28" s="88"/>
      <c r="K28" s="88"/>
      <c r="L28" s="88"/>
      <c r="M28" s="88"/>
      <c r="N28" s="88"/>
      <c r="P28" s="88"/>
      <c r="R28" s="88"/>
    </row>
    <row r="29" spans="1:18" ht="16.5" customHeight="1">
      <c r="A29" s="89"/>
      <c r="F29" s="83"/>
      <c r="H29" s="88"/>
      <c r="I29" s="88"/>
      <c r="J29" s="88"/>
      <c r="K29" s="88"/>
      <c r="L29" s="88"/>
      <c r="M29" s="88"/>
      <c r="N29" s="88"/>
      <c r="P29" s="88"/>
      <c r="R29" s="88"/>
    </row>
    <row r="30" spans="1:18" ht="16.5" customHeight="1">
      <c r="A30" s="89"/>
      <c r="F30" s="83"/>
      <c r="H30" s="88"/>
      <c r="I30" s="88"/>
      <c r="J30" s="88"/>
      <c r="K30" s="88"/>
      <c r="L30" s="88"/>
      <c r="M30" s="88"/>
      <c r="N30" s="88"/>
      <c r="P30" s="88"/>
      <c r="R30" s="88"/>
    </row>
    <row r="31" spans="1:18" ht="16.5" customHeight="1">
      <c r="A31" s="89"/>
      <c r="F31" s="83"/>
      <c r="H31" s="88"/>
      <c r="I31" s="88"/>
      <c r="J31" s="88"/>
      <c r="K31" s="88"/>
      <c r="L31" s="88"/>
      <c r="M31" s="88"/>
      <c r="N31" s="88"/>
      <c r="P31" s="88"/>
      <c r="R31" s="88"/>
    </row>
    <row r="32" spans="1:18" ht="16.5" customHeight="1">
      <c r="A32" s="89"/>
      <c r="F32" s="83"/>
      <c r="H32" s="88"/>
      <c r="I32" s="88"/>
      <c r="J32" s="88"/>
      <c r="K32" s="88"/>
      <c r="L32" s="88"/>
      <c r="M32" s="88"/>
      <c r="N32" s="88"/>
      <c r="P32" s="88"/>
      <c r="R32" s="88"/>
    </row>
    <row r="33" spans="1:18" ht="21.95" customHeight="1">
      <c r="A33" s="74" t="s">
        <v>98</v>
      </c>
      <c r="B33" s="74"/>
      <c r="C33" s="74"/>
      <c r="D33" s="74"/>
      <c r="E33" s="74"/>
      <c r="F33" s="94"/>
      <c r="G33" s="93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</row>
  </sheetData>
  <mergeCells count="1">
    <mergeCell ref="L6:N6"/>
  </mergeCells>
  <pageMargins left="0.8" right="0.8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&amp;R&amp;"Arial,Regular"&amp;10&amp;P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2"/>
  <sheetViews>
    <sheetView tabSelected="1" topLeftCell="A10" zoomScaleNormal="100" zoomScaleSheetLayoutView="90" workbookViewId="0">
      <selection activeCell="V32" sqref="V32"/>
    </sheetView>
  </sheetViews>
  <sheetFormatPr defaultRowHeight="16.5" customHeight="1"/>
  <cols>
    <col min="1" max="3" width="1.7109375" style="43" customWidth="1"/>
    <col min="4" max="4" width="51.85546875" style="43" customWidth="1"/>
    <col min="5" max="5" width="7.140625" style="49" customWidth="1"/>
    <col min="6" max="6" width="1.140625" style="43" customWidth="1"/>
    <col min="7" max="7" width="15.140625" style="55" customWidth="1"/>
    <col min="8" max="8" width="1.140625" style="60" customWidth="1"/>
    <col min="9" max="9" width="15.140625" style="55" customWidth="1"/>
    <col min="10" max="256" width="9.140625" style="79"/>
    <col min="257" max="259" width="1.7109375" style="79" customWidth="1"/>
    <col min="260" max="260" width="46.5703125" style="79" customWidth="1"/>
    <col min="261" max="261" width="7.140625" style="79" customWidth="1"/>
    <col min="262" max="262" width="0.85546875" style="79" customWidth="1"/>
    <col min="263" max="263" width="15.85546875" style="79" customWidth="1"/>
    <col min="264" max="264" width="0.85546875" style="79" customWidth="1"/>
    <col min="265" max="265" width="16.7109375" style="79" customWidth="1"/>
    <col min="266" max="512" width="9.140625" style="79"/>
    <col min="513" max="515" width="1.7109375" style="79" customWidth="1"/>
    <col min="516" max="516" width="46.5703125" style="79" customWidth="1"/>
    <col min="517" max="517" width="7.140625" style="79" customWidth="1"/>
    <col min="518" max="518" width="0.85546875" style="79" customWidth="1"/>
    <col min="519" max="519" width="15.85546875" style="79" customWidth="1"/>
    <col min="520" max="520" width="0.85546875" style="79" customWidth="1"/>
    <col min="521" max="521" width="16.7109375" style="79" customWidth="1"/>
    <col min="522" max="768" width="9.140625" style="79"/>
    <col min="769" max="771" width="1.7109375" style="79" customWidth="1"/>
    <col min="772" max="772" width="46.5703125" style="79" customWidth="1"/>
    <col min="773" max="773" width="7.140625" style="79" customWidth="1"/>
    <col min="774" max="774" width="0.85546875" style="79" customWidth="1"/>
    <col min="775" max="775" width="15.85546875" style="79" customWidth="1"/>
    <col min="776" max="776" width="0.85546875" style="79" customWidth="1"/>
    <col min="777" max="777" width="16.7109375" style="79" customWidth="1"/>
    <col min="778" max="1024" width="9.140625" style="79"/>
    <col min="1025" max="1027" width="1.7109375" style="79" customWidth="1"/>
    <col min="1028" max="1028" width="46.5703125" style="79" customWidth="1"/>
    <col min="1029" max="1029" width="7.140625" style="79" customWidth="1"/>
    <col min="1030" max="1030" width="0.85546875" style="79" customWidth="1"/>
    <col min="1031" max="1031" width="15.85546875" style="79" customWidth="1"/>
    <col min="1032" max="1032" width="0.85546875" style="79" customWidth="1"/>
    <col min="1033" max="1033" width="16.7109375" style="79" customWidth="1"/>
    <col min="1034" max="1280" width="9.140625" style="79"/>
    <col min="1281" max="1283" width="1.7109375" style="79" customWidth="1"/>
    <col min="1284" max="1284" width="46.5703125" style="79" customWidth="1"/>
    <col min="1285" max="1285" width="7.140625" style="79" customWidth="1"/>
    <col min="1286" max="1286" width="0.85546875" style="79" customWidth="1"/>
    <col min="1287" max="1287" width="15.85546875" style="79" customWidth="1"/>
    <col min="1288" max="1288" width="0.85546875" style="79" customWidth="1"/>
    <col min="1289" max="1289" width="16.7109375" style="79" customWidth="1"/>
    <col min="1290" max="1536" width="9.140625" style="79"/>
    <col min="1537" max="1539" width="1.7109375" style="79" customWidth="1"/>
    <col min="1540" max="1540" width="46.5703125" style="79" customWidth="1"/>
    <col min="1541" max="1541" width="7.140625" style="79" customWidth="1"/>
    <col min="1542" max="1542" width="0.85546875" style="79" customWidth="1"/>
    <col min="1543" max="1543" width="15.85546875" style="79" customWidth="1"/>
    <col min="1544" max="1544" width="0.85546875" style="79" customWidth="1"/>
    <col min="1545" max="1545" width="16.7109375" style="79" customWidth="1"/>
    <col min="1546" max="1792" width="9.140625" style="79"/>
    <col min="1793" max="1795" width="1.7109375" style="79" customWidth="1"/>
    <col min="1796" max="1796" width="46.5703125" style="79" customWidth="1"/>
    <col min="1797" max="1797" width="7.140625" style="79" customWidth="1"/>
    <col min="1798" max="1798" width="0.85546875" style="79" customWidth="1"/>
    <col min="1799" max="1799" width="15.85546875" style="79" customWidth="1"/>
    <col min="1800" max="1800" width="0.85546875" style="79" customWidth="1"/>
    <col min="1801" max="1801" width="16.7109375" style="79" customWidth="1"/>
    <col min="1802" max="2048" width="9.140625" style="79"/>
    <col min="2049" max="2051" width="1.7109375" style="79" customWidth="1"/>
    <col min="2052" max="2052" width="46.5703125" style="79" customWidth="1"/>
    <col min="2053" max="2053" width="7.140625" style="79" customWidth="1"/>
    <col min="2054" max="2054" width="0.85546875" style="79" customWidth="1"/>
    <col min="2055" max="2055" width="15.85546875" style="79" customWidth="1"/>
    <col min="2056" max="2056" width="0.85546875" style="79" customWidth="1"/>
    <col min="2057" max="2057" width="16.7109375" style="79" customWidth="1"/>
    <col min="2058" max="2304" width="9.140625" style="79"/>
    <col min="2305" max="2307" width="1.7109375" style="79" customWidth="1"/>
    <col min="2308" max="2308" width="46.5703125" style="79" customWidth="1"/>
    <col min="2309" max="2309" width="7.140625" style="79" customWidth="1"/>
    <col min="2310" max="2310" width="0.85546875" style="79" customWidth="1"/>
    <col min="2311" max="2311" width="15.85546875" style="79" customWidth="1"/>
    <col min="2312" max="2312" width="0.85546875" style="79" customWidth="1"/>
    <col min="2313" max="2313" width="16.7109375" style="79" customWidth="1"/>
    <col min="2314" max="2560" width="9.140625" style="79"/>
    <col min="2561" max="2563" width="1.7109375" style="79" customWidth="1"/>
    <col min="2564" max="2564" width="46.5703125" style="79" customWidth="1"/>
    <col min="2565" max="2565" width="7.140625" style="79" customWidth="1"/>
    <col min="2566" max="2566" width="0.85546875" style="79" customWidth="1"/>
    <col min="2567" max="2567" width="15.85546875" style="79" customWidth="1"/>
    <col min="2568" max="2568" width="0.85546875" style="79" customWidth="1"/>
    <col min="2569" max="2569" width="16.7109375" style="79" customWidth="1"/>
    <col min="2570" max="2816" width="9.140625" style="79"/>
    <col min="2817" max="2819" width="1.7109375" style="79" customWidth="1"/>
    <col min="2820" max="2820" width="46.5703125" style="79" customWidth="1"/>
    <col min="2821" max="2821" width="7.140625" style="79" customWidth="1"/>
    <col min="2822" max="2822" width="0.85546875" style="79" customWidth="1"/>
    <col min="2823" max="2823" width="15.85546875" style="79" customWidth="1"/>
    <col min="2824" max="2824" width="0.85546875" style="79" customWidth="1"/>
    <col min="2825" max="2825" width="16.7109375" style="79" customWidth="1"/>
    <col min="2826" max="3072" width="9.140625" style="79"/>
    <col min="3073" max="3075" width="1.7109375" style="79" customWidth="1"/>
    <col min="3076" max="3076" width="46.5703125" style="79" customWidth="1"/>
    <col min="3077" max="3077" width="7.140625" style="79" customWidth="1"/>
    <col min="3078" max="3078" width="0.85546875" style="79" customWidth="1"/>
    <col min="3079" max="3079" width="15.85546875" style="79" customWidth="1"/>
    <col min="3080" max="3080" width="0.85546875" style="79" customWidth="1"/>
    <col min="3081" max="3081" width="16.7109375" style="79" customWidth="1"/>
    <col min="3082" max="3328" width="9.140625" style="79"/>
    <col min="3329" max="3331" width="1.7109375" style="79" customWidth="1"/>
    <col min="3332" max="3332" width="46.5703125" style="79" customWidth="1"/>
    <col min="3333" max="3333" width="7.140625" style="79" customWidth="1"/>
    <col min="3334" max="3334" width="0.85546875" style="79" customWidth="1"/>
    <col min="3335" max="3335" width="15.85546875" style="79" customWidth="1"/>
    <col min="3336" max="3336" width="0.85546875" style="79" customWidth="1"/>
    <col min="3337" max="3337" width="16.7109375" style="79" customWidth="1"/>
    <col min="3338" max="3584" width="9.140625" style="79"/>
    <col min="3585" max="3587" width="1.7109375" style="79" customWidth="1"/>
    <col min="3588" max="3588" width="46.5703125" style="79" customWidth="1"/>
    <col min="3589" max="3589" width="7.140625" style="79" customWidth="1"/>
    <col min="3590" max="3590" width="0.85546875" style="79" customWidth="1"/>
    <col min="3591" max="3591" width="15.85546875" style="79" customWidth="1"/>
    <col min="3592" max="3592" width="0.85546875" style="79" customWidth="1"/>
    <col min="3593" max="3593" width="16.7109375" style="79" customWidth="1"/>
    <col min="3594" max="3840" width="9.140625" style="79"/>
    <col min="3841" max="3843" width="1.7109375" style="79" customWidth="1"/>
    <col min="3844" max="3844" width="46.5703125" style="79" customWidth="1"/>
    <col min="3845" max="3845" width="7.140625" style="79" customWidth="1"/>
    <col min="3846" max="3846" width="0.85546875" style="79" customWidth="1"/>
    <col min="3847" max="3847" width="15.85546875" style="79" customWidth="1"/>
    <col min="3848" max="3848" width="0.85546875" style="79" customWidth="1"/>
    <col min="3849" max="3849" width="16.7109375" style="79" customWidth="1"/>
    <col min="3850" max="4096" width="9.140625" style="79"/>
    <col min="4097" max="4099" width="1.7109375" style="79" customWidth="1"/>
    <col min="4100" max="4100" width="46.5703125" style="79" customWidth="1"/>
    <col min="4101" max="4101" width="7.140625" style="79" customWidth="1"/>
    <col min="4102" max="4102" width="0.85546875" style="79" customWidth="1"/>
    <col min="4103" max="4103" width="15.85546875" style="79" customWidth="1"/>
    <col min="4104" max="4104" width="0.85546875" style="79" customWidth="1"/>
    <col min="4105" max="4105" width="16.7109375" style="79" customWidth="1"/>
    <col min="4106" max="4352" width="9.140625" style="79"/>
    <col min="4353" max="4355" width="1.7109375" style="79" customWidth="1"/>
    <col min="4356" max="4356" width="46.5703125" style="79" customWidth="1"/>
    <col min="4357" max="4357" width="7.140625" style="79" customWidth="1"/>
    <col min="4358" max="4358" width="0.85546875" style="79" customWidth="1"/>
    <col min="4359" max="4359" width="15.85546875" style="79" customWidth="1"/>
    <col min="4360" max="4360" width="0.85546875" style="79" customWidth="1"/>
    <col min="4361" max="4361" width="16.7109375" style="79" customWidth="1"/>
    <col min="4362" max="4608" width="9.140625" style="79"/>
    <col min="4609" max="4611" width="1.7109375" style="79" customWidth="1"/>
    <col min="4612" max="4612" width="46.5703125" style="79" customWidth="1"/>
    <col min="4613" max="4613" width="7.140625" style="79" customWidth="1"/>
    <col min="4614" max="4614" width="0.85546875" style="79" customWidth="1"/>
    <col min="4615" max="4615" width="15.85546875" style="79" customWidth="1"/>
    <col min="4616" max="4616" width="0.85546875" style="79" customWidth="1"/>
    <col min="4617" max="4617" width="16.7109375" style="79" customWidth="1"/>
    <col min="4618" max="4864" width="9.140625" style="79"/>
    <col min="4865" max="4867" width="1.7109375" style="79" customWidth="1"/>
    <col min="4868" max="4868" width="46.5703125" style="79" customWidth="1"/>
    <col min="4869" max="4869" width="7.140625" style="79" customWidth="1"/>
    <col min="4870" max="4870" width="0.85546875" style="79" customWidth="1"/>
    <col min="4871" max="4871" width="15.85546875" style="79" customWidth="1"/>
    <col min="4872" max="4872" width="0.85546875" style="79" customWidth="1"/>
    <col min="4873" max="4873" width="16.7109375" style="79" customWidth="1"/>
    <col min="4874" max="5120" width="9.140625" style="79"/>
    <col min="5121" max="5123" width="1.7109375" style="79" customWidth="1"/>
    <col min="5124" max="5124" width="46.5703125" style="79" customWidth="1"/>
    <col min="5125" max="5125" width="7.140625" style="79" customWidth="1"/>
    <col min="5126" max="5126" width="0.85546875" style="79" customWidth="1"/>
    <col min="5127" max="5127" width="15.85546875" style="79" customWidth="1"/>
    <col min="5128" max="5128" width="0.85546875" style="79" customWidth="1"/>
    <col min="5129" max="5129" width="16.7109375" style="79" customWidth="1"/>
    <col min="5130" max="5376" width="9.140625" style="79"/>
    <col min="5377" max="5379" width="1.7109375" style="79" customWidth="1"/>
    <col min="5380" max="5380" width="46.5703125" style="79" customWidth="1"/>
    <col min="5381" max="5381" width="7.140625" style="79" customWidth="1"/>
    <col min="5382" max="5382" width="0.85546875" style="79" customWidth="1"/>
    <col min="5383" max="5383" width="15.85546875" style="79" customWidth="1"/>
    <col min="5384" max="5384" width="0.85546875" style="79" customWidth="1"/>
    <col min="5385" max="5385" width="16.7109375" style="79" customWidth="1"/>
    <col min="5386" max="5632" width="9.140625" style="79"/>
    <col min="5633" max="5635" width="1.7109375" style="79" customWidth="1"/>
    <col min="5636" max="5636" width="46.5703125" style="79" customWidth="1"/>
    <col min="5637" max="5637" width="7.140625" style="79" customWidth="1"/>
    <col min="5638" max="5638" width="0.85546875" style="79" customWidth="1"/>
    <col min="5639" max="5639" width="15.85546875" style="79" customWidth="1"/>
    <col min="5640" max="5640" width="0.85546875" style="79" customWidth="1"/>
    <col min="5641" max="5641" width="16.7109375" style="79" customWidth="1"/>
    <col min="5642" max="5888" width="9.140625" style="79"/>
    <col min="5889" max="5891" width="1.7109375" style="79" customWidth="1"/>
    <col min="5892" max="5892" width="46.5703125" style="79" customWidth="1"/>
    <col min="5893" max="5893" width="7.140625" style="79" customWidth="1"/>
    <col min="5894" max="5894" width="0.85546875" style="79" customWidth="1"/>
    <col min="5895" max="5895" width="15.85546875" style="79" customWidth="1"/>
    <col min="5896" max="5896" width="0.85546875" style="79" customWidth="1"/>
    <col min="5897" max="5897" width="16.7109375" style="79" customWidth="1"/>
    <col min="5898" max="6144" width="9.140625" style="79"/>
    <col min="6145" max="6147" width="1.7109375" style="79" customWidth="1"/>
    <col min="6148" max="6148" width="46.5703125" style="79" customWidth="1"/>
    <col min="6149" max="6149" width="7.140625" style="79" customWidth="1"/>
    <col min="6150" max="6150" width="0.85546875" style="79" customWidth="1"/>
    <col min="6151" max="6151" width="15.85546875" style="79" customWidth="1"/>
    <col min="6152" max="6152" width="0.85546875" style="79" customWidth="1"/>
    <col min="6153" max="6153" width="16.7109375" style="79" customWidth="1"/>
    <col min="6154" max="6400" width="9.140625" style="79"/>
    <col min="6401" max="6403" width="1.7109375" style="79" customWidth="1"/>
    <col min="6404" max="6404" width="46.5703125" style="79" customWidth="1"/>
    <col min="6405" max="6405" width="7.140625" style="79" customWidth="1"/>
    <col min="6406" max="6406" width="0.85546875" style="79" customWidth="1"/>
    <col min="6407" max="6407" width="15.85546875" style="79" customWidth="1"/>
    <col min="6408" max="6408" width="0.85546875" style="79" customWidth="1"/>
    <col min="6409" max="6409" width="16.7109375" style="79" customWidth="1"/>
    <col min="6410" max="6656" width="9.140625" style="79"/>
    <col min="6657" max="6659" width="1.7109375" style="79" customWidth="1"/>
    <col min="6660" max="6660" width="46.5703125" style="79" customWidth="1"/>
    <col min="6661" max="6661" width="7.140625" style="79" customWidth="1"/>
    <col min="6662" max="6662" width="0.85546875" style="79" customWidth="1"/>
    <col min="6663" max="6663" width="15.85546875" style="79" customWidth="1"/>
    <col min="6664" max="6664" width="0.85546875" style="79" customWidth="1"/>
    <col min="6665" max="6665" width="16.7109375" style="79" customWidth="1"/>
    <col min="6666" max="6912" width="9.140625" style="79"/>
    <col min="6913" max="6915" width="1.7109375" style="79" customWidth="1"/>
    <col min="6916" max="6916" width="46.5703125" style="79" customWidth="1"/>
    <col min="6917" max="6917" width="7.140625" style="79" customWidth="1"/>
    <col min="6918" max="6918" width="0.85546875" style="79" customWidth="1"/>
    <col min="6919" max="6919" width="15.85546875" style="79" customWidth="1"/>
    <col min="6920" max="6920" width="0.85546875" style="79" customWidth="1"/>
    <col min="6921" max="6921" width="16.7109375" style="79" customWidth="1"/>
    <col min="6922" max="7168" width="9.140625" style="79"/>
    <col min="7169" max="7171" width="1.7109375" style="79" customWidth="1"/>
    <col min="7172" max="7172" width="46.5703125" style="79" customWidth="1"/>
    <col min="7173" max="7173" width="7.140625" style="79" customWidth="1"/>
    <col min="7174" max="7174" width="0.85546875" style="79" customWidth="1"/>
    <col min="7175" max="7175" width="15.85546875" style="79" customWidth="1"/>
    <col min="7176" max="7176" width="0.85546875" style="79" customWidth="1"/>
    <col min="7177" max="7177" width="16.7109375" style="79" customWidth="1"/>
    <col min="7178" max="7424" width="9.140625" style="79"/>
    <col min="7425" max="7427" width="1.7109375" style="79" customWidth="1"/>
    <col min="7428" max="7428" width="46.5703125" style="79" customWidth="1"/>
    <col min="7429" max="7429" width="7.140625" style="79" customWidth="1"/>
    <col min="7430" max="7430" width="0.85546875" style="79" customWidth="1"/>
    <col min="7431" max="7431" width="15.85546875" style="79" customWidth="1"/>
    <col min="7432" max="7432" width="0.85546875" style="79" customWidth="1"/>
    <col min="7433" max="7433" width="16.7109375" style="79" customWidth="1"/>
    <col min="7434" max="7680" width="9.140625" style="79"/>
    <col min="7681" max="7683" width="1.7109375" style="79" customWidth="1"/>
    <col min="7684" max="7684" width="46.5703125" style="79" customWidth="1"/>
    <col min="7685" max="7685" width="7.140625" style="79" customWidth="1"/>
    <col min="7686" max="7686" width="0.85546875" style="79" customWidth="1"/>
    <col min="7687" max="7687" width="15.85546875" style="79" customWidth="1"/>
    <col min="7688" max="7688" width="0.85546875" style="79" customWidth="1"/>
    <col min="7689" max="7689" width="16.7109375" style="79" customWidth="1"/>
    <col min="7690" max="7936" width="9.140625" style="79"/>
    <col min="7937" max="7939" width="1.7109375" style="79" customWidth="1"/>
    <col min="7940" max="7940" width="46.5703125" style="79" customWidth="1"/>
    <col min="7941" max="7941" width="7.140625" style="79" customWidth="1"/>
    <col min="7942" max="7942" width="0.85546875" style="79" customWidth="1"/>
    <col min="7943" max="7943" width="15.85546875" style="79" customWidth="1"/>
    <col min="7944" max="7944" width="0.85546875" style="79" customWidth="1"/>
    <col min="7945" max="7945" width="16.7109375" style="79" customWidth="1"/>
    <col min="7946" max="8192" width="9.140625" style="79"/>
    <col min="8193" max="8195" width="1.7109375" style="79" customWidth="1"/>
    <col min="8196" max="8196" width="46.5703125" style="79" customWidth="1"/>
    <col min="8197" max="8197" width="7.140625" style="79" customWidth="1"/>
    <col min="8198" max="8198" width="0.85546875" style="79" customWidth="1"/>
    <col min="8199" max="8199" width="15.85546875" style="79" customWidth="1"/>
    <col min="8200" max="8200" width="0.85546875" style="79" customWidth="1"/>
    <col min="8201" max="8201" width="16.7109375" style="79" customWidth="1"/>
    <col min="8202" max="8448" width="9.140625" style="79"/>
    <col min="8449" max="8451" width="1.7109375" style="79" customWidth="1"/>
    <col min="8452" max="8452" width="46.5703125" style="79" customWidth="1"/>
    <col min="8453" max="8453" width="7.140625" style="79" customWidth="1"/>
    <col min="8454" max="8454" width="0.85546875" style="79" customWidth="1"/>
    <col min="8455" max="8455" width="15.85546875" style="79" customWidth="1"/>
    <col min="8456" max="8456" width="0.85546875" style="79" customWidth="1"/>
    <col min="8457" max="8457" width="16.7109375" style="79" customWidth="1"/>
    <col min="8458" max="8704" width="9.140625" style="79"/>
    <col min="8705" max="8707" width="1.7109375" style="79" customWidth="1"/>
    <col min="8708" max="8708" width="46.5703125" style="79" customWidth="1"/>
    <col min="8709" max="8709" width="7.140625" style="79" customWidth="1"/>
    <col min="8710" max="8710" width="0.85546875" style="79" customWidth="1"/>
    <col min="8711" max="8711" width="15.85546875" style="79" customWidth="1"/>
    <col min="8712" max="8712" width="0.85546875" style="79" customWidth="1"/>
    <col min="8713" max="8713" width="16.7109375" style="79" customWidth="1"/>
    <col min="8714" max="8960" width="9.140625" style="79"/>
    <col min="8961" max="8963" width="1.7109375" style="79" customWidth="1"/>
    <col min="8964" max="8964" width="46.5703125" style="79" customWidth="1"/>
    <col min="8965" max="8965" width="7.140625" style="79" customWidth="1"/>
    <col min="8966" max="8966" width="0.85546875" style="79" customWidth="1"/>
    <col min="8967" max="8967" width="15.85546875" style="79" customWidth="1"/>
    <col min="8968" max="8968" width="0.85546875" style="79" customWidth="1"/>
    <col min="8969" max="8969" width="16.7109375" style="79" customWidth="1"/>
    <col min="8970" max="9216" width="9.140625" style="79"/>
    <col min="9217" max="9219" width="1.7109375" style="79" customWidth="1"/>
    <col min="9220" max="9220" width="46.5703125" style="79" customWidth="1"/>
    <col min="9221" max="9221" width="7.140625" style="79" customWidth="1"/>
    <col min="9222" max="9222" width="0.85546875" style="79" customWidth="1"/>
    <col min="9223" max="9223" width="15.85546875" style="79" customWidth="1"/>
    <col min="9224" max="9224" width="0.85546875" style="79" customWidth="1"/>
    <col min="9225" max="9225" width="16.7109375" style="79" customWidth="1"/>
    <col min="9226" max="9472" width="9.140625" style="79"/>
    <col min="9473" max="9475" width="1.7109375" style="79" customWidth="1"/>
    <col min="9476" max="9476" width="46.5703125" style="79" customWidth="1"/>
    <col min="9477" max="9477" width="7.140625" style="79" customWidth="1"/>
    <col min="9478" max="9478" width="0.85546875" style="79" customWidth="1"/>
    <col min="9479" max="9479" width="15.85546875" style="79" customWidth="1"/>
    <col min="9480" max="9480" width="0.85546875" style="79" customWidth="1"/>
    <col min="9481" max="9481" width="16.7109375" style="79" customWidth="1"/>
    <col min="9482" max="9728" width="9.140625" style="79"/>
    <col min="9729" max="9731" width="1.7109375" style="79" customWidth="1"/>
    <col min="9732" max="9732" width="46.5703125" style="79" customWidth="1"/>
    <col min="9733" max="9733" width="7.140625" style="79" customWidth="1"/>
    <col min="9734" max="9734" width="0.85546875" style="79" customWidth="1"/>
    <col min="9735" max="9735" width="15.85546875" style="79" customWidth="1"/>
    <col min="9736" max="9736" width="0.85546875" style="79" customWidth="1"/>
    <col min="9737" max="9737" width="16.7109375" style="79" customWidth="1"/>
    <col min="9738" max="9984" width="9.140625" style="79"/>
    <col min="9985" max="9987" width="1.7109375" style="79" customWidth="1"/>
    <col min="9988" max="9988" width="46.5703125" style="79" customWidth="1"/>
    <col min="9989" max="9989" width="7.140625" style="79" customWidth="1"/>
    <col min="9990" max="9990" width="0.85546875" style="79" customWidth="1"/>
    <col min="9991" max="9991" width="15.85546875" style="79" customWidth="1"/>
    <col min="9992" max="9992" width="0.85546875" style="79" customWidth="1"/>
    <col min="9993" max="9993" width="16.7109375" style="79" customWidth="1"/>
    <col min="9994" max="10240" width="9.140625" style="79"/>
    <col min="10241" max="10243" width="1.7109375" style="79" customWidth="1"/>
    <col min="10244" max="10244" width="46.5703125" style="79" customWidth="1"/>
    <col min="10245" max="10245" width="7.140625" style="79" customWidth="1"/>
    <col min="10246" max="10246" width="0.85546875" style="79" customWidth="1"/>
    <col min="10247" max="10247" width="15.85546875" style="79" customWidth="1"/>
    <col min="10248" max="10248" width="0.85546875" style="79" customWidth="1"/>
    <col min="10249" max="10249" width="16.7109375" style="79" customWidth="1"/>
    <col min="10250" max="10496" width="9.140625" style="79"/>
    <col min="10497" max="10499" width="1.7109375" style="79" customWidth="1"/>
    <col min="10500" max="10500" width="46.5703125" style="79" customWidth="1"/>
    <col min="10501" max="10501" width="7.140625" style="79" customWidth="1"/>
    <col min="10502" max="10502" width="0.85546875" style="79" customWidth="1"/>
    <col min="10503" max="10503" width="15.85546875" style="79" customWidth="1"/>
    <col min="10504" max="10504" width="0.85546875" style="79" customWidth="1"/>
    <col min="10505" max="10505" width="16.7109375" style="79" customWidth="1"/>
    <col min="10506" max="10752" width="9.140625" style="79"/>
    <col min="10753" max="10755" width="1.7109375" style="79" customWidth="1"/>
    <col min="10756" max="10756" width="46.5703125" style="79" customWidth="1"/>
    <col min="10757" max="10757" width="7.140625" style="79" customWidth="1"/>
    <col min="10758" max="10758" width="0.85546875" style="79" customWidth="1"/>
    <col min="10759" max="10759" width="15.85546875" style="79" customWidth="1"/>
    <col min="10760" max="10760" width="0.85546875" style="79" customWidth="1"/>
    <col min="10761" max="10761" width="16.7109375" style="79" customWidth="1"/>
    <col min="10762" max="11008" width="9.140625" style="79"/>
    <col min="11009" max="11011" width="1.7109375" style="79" customWidth="1"/>
    <col min="11012" max="11012" width="46.5703125" style="79" customWidth="1"/>
    <col min="11013" max="11013" width="7.140625" style="79" customWidth="1"/>
    <col min="11014" max="11014" width="0.85546875" style="79" customWidth="1"/>
    <col min="11015" max="11015" width="15.85546875" style="79" customWidth="1"/>
    <col min="11016" max="11016" width="0.85546875" style="79" customWidth="1"/>
    <col min="11017" max="11017" width="16.7109375" style="79" customWidth="1"/>
    <col min="11018" max="11264" width="9.140625" style="79"/>
    <col min="11265" max="11267" width="1.7109375" style="79" customWidth="1"/>
    <col min="11268" max="11268" width="46.5703125" style="79" customWidth="1"/>
    <col min="11269" max="11269" width="7.140625" style="79" customWidth="1"/>
    <col min="11270" max="11270" width="0.85546875" style="79" customWidth="1"/>
    <col min="11271" max="11271" width="15.85546875" style="79" customWidth="1"/>
    <col min="11272" max="11272" width="0.85546875" style="79" customWidth="1"/>
    <col min="11273" max="11273" width="16.7109375" style="79" customWidth="1"/>
    <col min="11274" max="11520" width="9.140625" style="79"/>
    <col min="11521" max="11523" width="1.7109375" style="79" customWidth="1"/>
    <col min="11524" max="11524" width="46.5703125" style="79" customWidth="1"/>
    <col min="11525" max="11525" width="7.140625" style="79" customWidth="1"/>
    <col min="11526" max="11526" width="0.85546875" style="79" customWidth="1"/>
    <col min="11527" max="11527" width="15.85546875" style="79" customWidth="1"/>
    <col min="11528" max="11528" width="0.85546875" style="79" customWidth="1"/>
    <col min="11529" max="11529" width="16.7109375" style="79" customWidth="1"/>
    <col min="11530" max="11776" width="9.140625" style="79"/>
    <col min="11777" max="11779" width="1.7109375" style="79" customWidth="1"/>
    <col min="11780" max="11780" width="46.5703125" style="79" customWidth="1"/>
    <col min="11781" max="11781" width="7.140625" style="79" customWidth="1"/>
    <col min="11782" max="11782" width="0.85546875" style="79" customWidth="1"/>
    <col min="11783" max="11783" width="15.85546875" style="79" customWidth="1"/>
    <col min="11784" max="11784" width="0.85546875" style="79" customWidth="1"/>
    <col min="11785" max="11785" width="16.7109375" style="79" customWidth="1"/>
    <col min="11786" max="12032" width="9.140625" style="79"/>
    <col min="12033" max="12035" width="1.7109375" style="79" customWidth="1"/>
    <col min="12036" max="12036" width="46.5703125" style="79" customWidth="1"/>
    <col min="12037" max="12037" width="7.140625" style="79" customWidth="1"/>
    <col min="12038" max="12038" width="0.85546875" style="79" customWidth="1"/>
    <col min="12039" max="12039" width="15.85546875" style="79" customWidth="1"/>
    <col min="12040" max="12040" width="0.85546875" style="79" customWidth="1"/>
    <col min="12041" max="12041" width="16.7109375" style="79" customWidth="1"/>
    <col min="12042" max="12288" width="9.140625" style="79"/>
    <col min="12289" max="12291" width="1.7109375" style="79" customWidth="1"/>
    <col min="12292" max="12292" width="46.5703125" style="79" customWidth="1"/>
    <col min="12293" max="12293" width="7.140625" style="79" customWidth="1"/>
    <col min="12294" max="12294" width="0.85546875" style="79" customWidth="1"/>
    <col min="12295" max="12295" width="15.85546875" style="79" customWidth="1"/>
    <col min="12296" max="12296" width="0.85546875" style="79" customWidth="1"/>
    <col min="12297" max="12297" width="16.7109375" style="79" customWidth="1"/>
    <col min="12298" max="12544" width="9.140625" style="79"/>
    <col min="12545" max="12547" width="1.7109375" style="79" customWidth="1"/>
    <col min="12548" max="12548" width="46.5703125" style="79" customWidth="1"/>
    <col min="12549" max="12549" width="7.140625" style="79" customWidth="1"/>
    <col min="12550" max="12550" width="0.85546875" style="79" customWidth="1"/>
    <col min="12551" max="12551" width="15.85546875" style="79" customWidth="1"/>
    <col min="12552" max="12552" width="0.85546875" style="79" customWidth="1"/>
    <col min="12553" max="12553" width="16.7109375" style="79" customWidth="1"/>
    <col min="12554" max="12800" width="9.140625" style="79"/>
    <col min="12801" max="12803" width="1.7109375" style="79" customWidth="1"/>
    <col min="12804" max="12804" width="46.5703125" style="79" customWidth="1"/>
    <col min="12805" max="12805" width="7.140625" style="79" customWidth="1"/>
    <col min="12806" max="12806" width="0.85546875" style="79" customWidth="1"/>
    <col min="12807" max="12807" width="15.85546875" style="79" customWidth="1"/>
    <col min="12808" max="12808" width="0.85546875" style="79" customWidth="1"/>
    <col min="12809" max="12809" width="16.7109375" style="79" customWidth="1"/>
    <col min="12810" max="13056" width="9.140625" style="79"/>
    <col min="13057" max="13059" width="1.7109375" style="79" customWidth="1"/>
    <col min="13060" max="13060" width="46.5703125" style="79" customWidth="1"/>
    <col min="13061" max="13061" width="7.140625" style="79" customWidth="1"/>
    <col min="13062" max="13062" width="0.85546875" style="79" customWidth="1"/>
    <col min="13063" max="13063" width="15.85546875" style="79" customWidth="1"/>
    <col min="13064" max="13064" width="0.85546875" style="79" customWidth="1"/>
    <col min="13065" max="13065" width="16.7109375" style="79" customWidth="1"/>
    <col min="13066" max="13312" width="9.140625" style="79"/>
    <col min="13313" max="13315" width="1.7109375" style="79" customWidth="1"/>
    <col min="13316" max="13316" width="46.5703125" style="79" customWidth="1"/>
    <col min="13317" max="13317" width="7.140625" style="79" customWidth="1"/>
    <col min="13318" max="13318" width="0.85546875" style="79" customWidth="1"/>
    <col min="13319" max="13319" width="15.85546875" style="79" customWidth="1"/>
    <col min="13320" max="13320" width="0.85546875" style="79" customWidth="1"/>
    <col min="13321" max="13321" width="16.7109375" style="79" customWidth="1"/>
    <col min="13322" max="13568" width="9.140625" style="79"/>
    <col min="13569" max="13571" width="1.7109375" style="79" customWidth="1"/>
    <col min="13572" max="13572" width="46.5703125" style="79" customWidth="1"/>
    <col min="13573" max="13573" width="7.140625" style="79" customWidth="1"/>
    <col min="13574" max="13574" width="0.85546875" style="79" customWidth="1"/>
    <col min="13575" max="13575" width="15.85546875" style="79" customWidth="1"/>
    <col min="13576" max="13576" width="0.85546875" style="79" customWidth="1"/>
    <col min="13577" max="13577" width="16.7109375" style="79" customWidth="1"/>
    <col min="13578" max="13824" width="9.140625" style="79"/>
    <col min="13825" max="13827" width="1.7109375" style="79" customWidth="1"/>
    <col min="13828" max="13828" width="46.5703125" style="79" customWidth="1"/>
    <col min="13829" max="13829" width="7.140625" style="79" customWidth="1"/>
    <col min="13830" max="13830" width="0.85546875" style="79" customWidth="1"/>
    <col min="13831" max="13831" width="15.85546875" style="79" customWidth="1"/>
    <col min="13832" max="13832" width="0.85546875" style="79" customWidth="1"/>
    <col min="13833" max="13833" width="16.7109375" style="79" customWidth="1"/>
    <col min="13834" max="14080" width="9.140625" style="79"/>
    <col min="14081" max="14083" width="1.7109375" style="79" customWidth="1"/>
    <col min="14084" max="14084" width="46.5703125" style="79" customWidth="1"/>
    <col min="14085" max="14085" width="7.140625" style="79" customWidth="1"/>
    <col min="14086" max="14086" width="0.85546875" style="79" customWidth="1"/>
    <col min="14087" max="14087" width="15.85546875" style="79" customWidth="1"/>
    <col min="14088" max="14088" width="0.85546875" style="79" customWidth="1"/>
    <col min="14089" max="14089" width="16.7109375" style="79" customWidth="1"/>
    <col min="14090" max="14336" width="9.140625" style="79"/>
    <col min="14337" max="14339" width="1.7109375" style="79" customWidth="1"/>
    <col min="14340" max="14340" width="46.5703125" style="79" customWidth="1"/>
    <col min="14341" max="14341" width="7.140625" style="79" customWidth="1"/>
    <col min="14342" max="14342" width="0.85546875" style="79" customWidth="1"/>
    <col min="14343" max="14343" width="15.85546875" style="79" customWidth="1"/>
    <col min="14344" max="14344" width="0.85546875" style="79" customWidth="1"/>
    <col min="14345" max="14345" width="16.7109375" style="79" customWidth="1"/>
    <col min="14346" max="14592" width="9.140625" style="79"/>
    <col min="14593" max="14595" width="1.7109375" style="79" customWidth="1"/>
    <col min="14596" max="14596" width="46.5703125" style="79" customWidth="1"/>
    <col min="14597" max="14597" width="7.140625" style="79" customWidth="1"/>
    <col min="14598" max="14598" width="0.85546875" style="79" customWidth="1"/>
    <col min="14599" max="14599" width="15.85546875" style="79" customWidth="1"/>
    <col min="14600" max="14600" width="0.85546875" style="79" customWidth="1"/>
    <col min="14601" max="14601" width="16.7109375" style="79" customWidth="1"/>
    <col min="14602" max="14848" width="9.140625" style="79"/>
    <col min="14849" max="14851" width="1.7109375" style="79" customWidth="1"/>
    <col min="14852" max="14852" width="46.5703125" style="79" customWidth="1"/>
    <col min="14853" max="14853" width="7.140625" style="79" customWidth="1"/>
    <col min="14854" max="14854" width="0.85546875" style="79" customWidth="1"/>
    <col min="14855" max="14855" width="15.85546875" style="79" customWidth="1"/>
    <col min="14856" max="14856" width="0.85546875" style="79" customWidth="1"/>
    <col min="14857" max="14857" width="16.7109375" style="79" customWidth="1"/>
    <col min="14858" max="15104" width="9.140625" style="79"/>
    <col min="15105" max="15107" width="1.7109375" style="79" customWidth="1"/>
    <col min="15108" max="15108" width="46.5703125" style="79" customWidth="1"/>
    <col min="15109" max="15109" width="7.140625" style="79" customWidth="1"/>
    <col min="15110" max="15110" width="0.85546875" style="79" customWidth="1"/>
    <col min="15111" max="15111" width="15.85546875" style="79" customWidth="1"/>
    <col min="15112" max="15112" width="0.85546875" style="79" customWidth="1"/>
    <col min="15113" max="15113" width="16.7109375" style="79" customWidth="1"/>
    <col min="15114" max="15360" width="9.140625" style="79"/>
    <col min="15361" max="15363" width="1.7109375" style="79" customWidth="1"/>
    <col min="15364" max="15364" width="46.5703125" style="79" customWidth="1"/>
    <col min="15365" max="15365" width="7.140625" style="79" customWidth="1"/>
    <col min="15366" max="15366" width="0.85546875" style="79" customWidth="1"/>
    <col min="15367" max="15367" width="15.85546875" style="79" customWidth="1"/>
    <col min="15368" max="15368" width="0.85546875" style="79" customWidth="1"/>
    <col min="15369" max="15369" width="16.7109375" style="79" customWidth="1"/>
    <col min="15370" max="15616" width="9.140625" style="79"/>
    <col min="15617" max="15619" width="1.7109375" style="79" customWidth="1"/>
    <col min="15620" max="15620" width="46.5703125" style="79" customWidth="1"/>
    <col min="15621" max="15621" width="7.140625" style="79" customWidth="1"/>
    <col min="15622" max="15622" width="0.85546875" style="79" customWidth="1"/>
    <col min="15623" max="15623" width="15.85546875" style="79" customWidth="1"/>
    <col min="15624" max="15624" width="0.85546875" style="79" customWidth="1"/>
    <col min="15625" max="15625" width="16.7109375" style="79" customWidth="1"/>
    <col min="15626" max="15872" width="9.140625" style="79"/>
    <col min="15873" max="15875" width="1.7109375" style="79" customWidth="1"/>
    <col min="15876" max="15876" width="46.5703125" style="79" customWidth="1"/>
    <col min="15877" max="15877" width="7.140625" style="79" customWidth="1"/>
    <col min="15878" max="15878" width="0.85546875" style="79" customWidth="1"/>
    <col min="15879" max="15879" width="15.85546875" style="79" customWidth="1"/>
    <col min="15880" max="15880" width="0.85546875" style="79" customWidth="1"/>
    <col min="15881" max="15881" width="16.7109375" style="79" customWidth="1"/>
    <col min="15882" max="16128" width="9.140625" style="79"/>
    <col min="16129" max="16131" width="1.7109375" style="79" customWidth="1"/>
    <col min="16132" max="16132" width="46.5703125" style="79" customWidth="1"/>
    <col min="16133" max="16133" width="7.140625" style="79" customWidth="1"/>
    <col min="16134" max="16134" width="0.85546875" style="79" customWidth="1"/>
    <col min="16135" max="16135" width="15.85546875" style="79" customWidth="1"/>
    <col min="16136" max="16136" width="0.85546875" style="79" customWidth="1"/>
    <col min="16137" max="16137" width="16.7109375" style="79" customWidth="1"/>
    <col min="16138" max="16384" width="9.140625" style="79"/>
  </cols>
  <sheetData>
    <row r="1" spans="1:9" ht="16.5" customHeight="1">
      <c r="A1" s="8" t="s">
        <v>92</v>
      </c>
      <c r="B1" s="40"/>
      <c r="C1" s="40"/>
      <c r="D1" s="40"/>
      <c r="E1" s="41"/>
      <c r="F1" s="40"/>
      <c r="G1" s="42"/>
      <c r="H1" s="160"/>
      <c r="I1" s="42"/>
    </row>
    <row r="2" spans="1:9" ht="16.5" customHeight="1">
      <c r="A2" s="40" t="s">
        <v>52</v>
      </c>
      <c r="B2" s="40"/>
      <c r="C2" s="40"/>
      <c r="D2" s="40"/>
      <c r="E2" s="41"/>
      <c r="F2" s="40"/>
      <c r="G2" s="42"/>
      <c r="H2" s="160"/>
      <c r="I2" s="42"/>
    </row>
    <row r="3" spans="1:9" ht="16.5" customHeight="1">
      <c r="A3" s="81" t="str">
        <f>+'P 7'!A3</f>
        <v>For the six-month period ended 30 June 2021</v>
      </c>
      <c r="B3" s="44"/>
      <c r="C3" s="44"/>
      <c r="D3" s="44"/>
      <c r="E3" s="45"/>
      <c r="F3" s="44"/>
      <c r="G3" s="46"/>
      <c r="H3" s="47"/>
      <c r="I3" s="46"/>
    </row>
    <row r="4" spans="1:9" ht="16.5" customHeight="1">
      <c r="A4" s="82"/>
      <c r="B4" s="40"/>
      <c r="C4" s="40"/>
      <c r="D4" s="40"/>
      <c r="E4" s="41"/>
      <c r="F4" s="40"/>
      <c r="G4" s="42"/>
      <c r="H4" s="160"/>
      <c r="I4" s="42"/>
    </row>
    <row r="5" spans="1:9" ht="16.5" customHeight="1">
      <c r="A5" s="82"/>
      <c r="B5" s="40"/>
      <c r="C5" s="40"/>
      <c r="D5" s="40"/>
      <c r="E5" s="41"/>
      <c r="F5" s="40"/>
      <c r="G5" s="42"/>
      <c r="H5" s="160"/>
      <c r="I5" s="42"/>
    </row>
    <row r="6" spans="1:9" ht="16.5" customHeight="1">
      <c r="A6" s="82"/>
      <c r="B6" s="40"/>
      <c r="C6" s="40"/>
      <c r="D6" s="40"/>
      <c r="E6" s="155"/>
      <c r="F6" s="40"/>
      <c r="G6" s="1" t="s">
        <v>55</v>
      </c>
      <c r="H6" s="83"/>
      <c r="I6" s="1" t="s">
        <v>55</v>
      </c>
    </row>
    <row r="7" spans="1:9" ht="16.5" customHeight="1">
      <c r="C7" s="48"/>
      <c r="E7" s="155"/>
      <c r="F7" s="48"/>
      <c r="G7" s="21" t="s">
        <v>137</v>
      </c>
      <c r="H7" s="22"/>
      <c r="I7" s="21" t="s">
        <v>91</v>
      </c>
    </row>
    <row r="8" spans="1:9" ht="16.5" customHeight="1">
      <c r="C8" s="50"/>
      <c r="E8" s="155"/>
      <c r="F8" s="50"/>
      <c r="G8" s="51" t="s">
        <v>1</v>
      </c>
      <c r="H8" s="162"/>
      <c r="I8" s="51" t="s">
        <v>1</v>
      </c>
    </row>
    <row r="9" spans="1:9" ht="16.5" customHeight="1">
      <c r="C9" s="50"/>
      <c r="E9" s="155"/>
      <c r="F9" s="50"/>
      <c r="G9" s="133"/>
      <c r="H9" s="162"/>
      <c r="I9" s="52"/>
    </row>
    <row r="10" spans="1:9" ht="16.5" customHeight="1">
      <c r="A10" s="53" t="s">
        <v>41</v>
      </c>
      <c r="C10" s="54"/>
      <c r="E10" s="155"/>
      <c r="F10" s="54"/>
      <c r="G10" s="134"/>
      <c r="H10" s="55"/>
    </row>
    <row r="11" spans="1:9" ht="16.5" customHeight="1">
      <c r="A11" s="43" t="s">
        <v>80</v>
      </c>
      <c r="C11" s="54"/>
      <c r="E11" s="155"/>
      <c r="F11" s="54"/>
      <c r="G11" s="178">
        <v>186523420</v>
      </c>
      <c r="H11" s="55"/>
      <c r="I11" s="55">
        <v>91697272</v>
      </c>
    </row>
    <row r="12" spans="1:9" ht="16.5" customHeight="1">
      <c r="A12" s="43" t="s">
        <v>89</v>
      </c>
      <c r="C12" s="54"/>
      <c r="E12" s="155"/>
      <c r="F12" s="54"/>
      <c r="G12" s="178"/>
      <c r="H12" s="55"/>
    </row>
    <row r="13" spans="1:9" ht="16.5" customHeight="1">
      <c r="B13" s="43" t="s">
        <v>53</v>
      </c>
      <c r="C13" s="54"/>
      <c r="F13" s="54"/>
      <c r="G13" s="178">
        <v>13908005</v>
      </c>
      <c r="H13" s="55"/>
      <c r="I13" s="55">
        <v>12102995</v>
      </c>
    </row>
    <row r="14" spans="1:9" ht="16.5" customHeight="1">
      <c r="B14" s="43" t="s">
        <v>129</v>
      </c>
      <c r="C14" s="54"/>
      <c r="F14" s="54"/>
      <c r="G14" s="178">
        <v>160420843</v>
      </c>
      <c r="H14" s="55"/>
      <c r="I14" s="55">
        <v>218164485</v>
      </c>
    </row>
    <row r="15" spans="1:9" ht="16.5" customHeight="1">
      <c r="B15" s="57" t="s">
        <v>126</v>
      </c>
      <c r="C15" s="50"/>
      <c r="E15" s="58"/>
      <c r="F15" s="50"/>
      <c r="G15" s="178">
        <v>24274</v>
      </c>
      <c r="H15" s="162"/>
      <c r="I15" s="162">
        <v>0</v>
      </c>
    </row>
    <row r="16" spans="1:9" ht="16.5" customHeight="1">
      <c r="B16" s="57" t="s">
        <v>119</v>
      </c>
      <c r="C16" s="50"/>
      <c r="E16" s="58"/>
      <c r="F16" s="50"/>
      <c r="G16" s="178">
        <v>-220516</v>
      </c>
      <c r="H16" s="162"/>
      <c r="I16" s="162">
        <v>-971</v>
      </c>
    </row>
    <row r="17" spans="1:9" ht="16.5" customHeight="1">
      <c r="B17" s="57" t="s">
        <v>87</v>
      </c>
      <c r="C17" s="54"/>
      <c r="F17" s="54"/>
      <c r="G17" s="179">
        <v>1193434</v>
      </c>
      <c r="H17" s="55"/>
      <c r="I17" s="162">
        <v>1336880</v>
      </c>
    </row>
    <row r="18" spans="1:9" ht="16.5" customHeight="1">
      <c r="B18" s="57" t="s">
        <v>75</v>
      </c>
      <c r="C18" s="54"/>
      <c r="F18" s="54"/>
      <c r="G18" s="179">
        <v>-474593652</v>
      </c>
      <c r="H18" s="55"/>
      <c r="I18" s="162">
        <v>-443636293</v>
      </c>
    </row>
    <row r="19" spans="1:9" ht="16.5" customHeight="1">
      <c r="B19" s="56" t="s">
        <v>20</v>
      </c>
      <c r="C19" s="54"/>
      <c r="F19" s="54"/>
      <c r="G19" s="180">
        <v>46535969</v>
      </c>
      <c r="H19" s="55"/>
      <c r="I19" s="59">
        <v>60221388</v>
      </c>
    </row>
    <row r="20" spans="1:9" ht="9" customHeight="1">
      <c r="B20" s="56"/>
      <c r="C20" s="54"/>
      <c r="F20" s="54"/>
      <c r="G20" s="135"/>
      <c r="H20" s="55"/>
      <c r="I20" s="162"/>
    </row>
    <row r="21" spans="1:9" ht="16.5" customHeight="1">
      <c r="A21" s="56" t="s">
        <v>148</v>
      </c>
      <c r="B21" s="56"/>
      <c r="C21" s="54"/>
      <c r="F21" s="54"/>
      <c r="G21" s="137"/>
      <c r="H21" s="78"/>
      <c r="I21" s="78"/>
    </row>
    <row r="22" spans="1:9" ht="16.5" customHeight="1">
      <c r="A22" s="56"/>
      <c r="B22" s="56" t="s">
        <v>74</v>
      </c>
      <c r="C22" s="79"/>
      <c r="F22" s="54"/>
      <c r="G22" s="134">
        <f>SUM(G11:G19)</f>
        <v>-66208223</v>
      </c>
      <c r="H22" s="55"/>
      <c r="I22" s="55">
        <f>SUM(I11:I19)</f>
        <v>-60114244</v>
      </c>
    </row>
    <row r="23" spans="1:9" ht="16.5" customHeight="1">
      <c r="B23" s="43" t="s">
        <v>81</v>
      </c>
      <c r="F23" s="54"/>
      <c r="G23" s="135"/>
      <c r="H23" s="55"/>
      <c r="I23" s="162"/>
    </row>
    <row r="24" spans="1:9" ht="16.5" customHeight="1">
      <c r="C24" s="43" t="s">
        <v>78</v>
      </c>
      <c r="F24" s="54"/>
      <c r="G24" s="178">
        <v>-821312526</v>
      </c>
      <c r="H24" s="55"/>
      <c r="I24" s="162">
        <v>-123207254</v>
      </c>
    </row>
    <row r="25" spans="1:9" ht="16.5" customHeight="1">
      <c r="C25" s="43" t="s">
        <v>34</v>
      </c>
      <c r="F25" s="54"/>
      <c r="G25" s="179">
        <v>105514021</v>
      </c>
      <c r="H25" s="55"/>
      <c r="I25" s="162">
        <v>113907926</v>
      </c>
    </row>
    <row r="26" spans="1:9" ht="16.5" customHeight="1">
      <c r="C26" s="43" t="s">
        <v>32</v>
      </c>
      <c r="F26" s="54"/>
      <c r="G26" s="179">
        <v>11995335</v>
      </c>
      <c r="H26" s="55"/>
      <c r="I26" s="162">
        <v>13070085</v>
      </c>
    </row>
    <row r="27" spans="1:9" ht="16.5" customHeight="1">
      <c r="C27" s="43" t="s">
        <v>31</v>
      </c>
      <c r="F27" s="54"/>
      <c r="G27" s="178">
        <v>-10957626</v>
      </c>
      <c r="H27" s="55"/>
      <c r="I27" s="162">
        <v>38875547</v>
      </c>
    </row>
    <row r="28" spans="1:9" ht="16.5" customHeight="1">
      <c r="C28" s="43" t="s">
        <v>24</v>
      </c>
      <c r="F28" s="54"/>
      <c r="G28" s="178">
        <v>100</v>
      </c>
      <c r="H28" s="55"/>
      <c r="I28" s="162">
        <v>900</v>
      </c>
    </row>
    <row r="29" spans="1:9" s="53" customFormat="1" ht="16.5" customHeight="1">
      <c r="B29" s="43"/>
      <c r="C29" s="43" t="s">
        <v>28</v>
      </c>
      <c r="E29" s="49"/>
      <c r="G29" s="178">
        <v>22174814</v>
      </c>
      <c r="H29" s="55"/>
      <c r="I29" s="162">
        <v>40512970</v>
      </c>
    </row>
    <row r="30" spans="1:9" s="53" customFormat="1" ht="16.5" customHeight="1">
      <c r="B30" s="43"/>
      <c r="C30" s="43" t="s">
        <v>2</v>
      </c>
      <c r="E30" s="61"/>
      <c r="G30" s="179">
        <v>1423246</v>
      </c>
      <c r="H30" s="55"/>
      <c r="I30" s="162">
        <v>-694110</v>
      </c>
    </row>
    <row r="31" spans="1:9" s="53" customFormat="1" ht="16.5" customHeight="1">
      <c r="B31" s="43"/>
      <c r="C31" s="43" t="s">
        <v>22</v>
      </c>
      <c r="E31" s="49"/>
      <c r="G31" s="180">
        <v>0</v>
      </c>
      <c r="H31" s="55"/>
      <c r="I31" s="59">
        <v>-6806</v>
      </c>
    </row>
    <row r="32" spans="1:9" ht="16.5" customHeight="1">
      <c r="B32" s="56"/>
      <c r="C32" s="54"/>
      <c r="F32" s="54"/>
      <c r="G32" s="135"/>
      <c r="H32" s="55"/>
      <c r="I32" s="162"/>
    </row>
    <row r="33" spans="1:9" ht="16.5" customHeight="1">
      <c r="A33" s="62" t="s">
        <v>165</v>
      </c>
      <c r="B33" s="56"/>
      <c r="C33" s="40"/>
      <c r="D33" s="40"/>
      <c r="E33" s="41"/>
      <c r="F33" s="40"/>
      <c r="G33" s="135">
        <f>SUM(G22:G32)</f>
        <v>-757370859</v>
      </c>
      <c r="H33" s="160"/>
      <c r="I33" s="162">
        <f>SUM(I22:I32)</f>
        <v>22345014</v>
      </c>
    </row>
    <row r="34" spans="1:9" ht="16.5" customHeight="1">
      <c r="A34" s="62"/>
      <c r="B34" s="56" t="s">
        <v>85</v>
      </c>
      <c r="C34" s="40"/>
      <c r="D34" s="40"/>
      <c r="E34" s="41"/>
      <c r="F34" s="40"/>
      <c r="G34" s="179">
        <v>531766256</v>
      </c>
      <c r="H34" s="160"/>
      <c r="I34" s="162">
        <v>509942849</v>
      </c>
    </row>
    <row r="35" spans="1:9" ht="16.5" customHeight="1">
      <c r="A35" s="62"/>
      <c r="B35" s="56" t="s">
        <v>70</v>
      </c>
      <c r="C35" s="156"/>
      <c r="D35" s="156"/>
      <c r="E35" s="155"/>
      <c r="F35" s="156"/>
      <c r="G35" s="179">
        <v>-47470525</v>
      </c>
      <c r="H35" s="160"/>
      <c r="I35" s="162">
        <v>-58064089</v>
      </c>
    </row>
    <row r="36" spans="1:9" ht="16.5" customHeight="1">
      <c r="A36" s="62"/>
      <c r="B36" s="163" t="s">
        <v>147</v>
      </c>
      <c r="C36" s="40"/>
      <c r="D36" s="40"/>
      <c r="E36" s="41"/>
      <c r="F36" s="40"/>
      <c r="G36" s="180">
        <v>-22570398</v>
      </c>
      <c r="H36" s="160"/>
      <c r="I36" s="175">
        <v>-332272</v>
      </c>
    </row>
    <row r="37" spans="1:9" ht="16.5" customHeight="1">
      <c r="B37" s="56"/>
      <c r="C37" s="54"/>
      <c r="F37" s="54"/>
      <c r="G37" s="135"/>
      <c r="H37" s="55"/>
      <c r="I37" s="162"/>
    </row>
    <row r="38" spans="1:9" s="53" customFormat="1" ht="16.5" customHeight="1">
      <c r="A38" s="53" t="s">
        <v>120</v>
      </c>
      <c r="E38" s="61"/>
      <c r="G38" s="136">
        <f>SUM(G33:G36)</f>
        <v>-295645526</v>
      </c>
      <c r="H38" s="55"/>
      <c r="I38" s="59">
        <f>SUM(I33:I36)</f>
        <v>473891502</v>
      </c>
    </row>
    <row r="39" spans="1:9" ht="16.5" customHeight="1">
      <c r="A39" s="53"/>
      <c r="C39" s="54"/>
      <c r="F39" s="54"/>
      <c r="G39" s="162"/>
      <c r="H39" s="162"/>
      <c r="I39" s="162"/>
    </row>
    <row r="40" spans="1:9" ht="16.5" customHeight="1">
      <c r="A40" s="159"/>
      <c r="B40" s="158"/>
      <c r="C40" s="161"/>
      <c r="D40" s="158"/>
      <c r="E40" s="154"/>
      <c r="F40" s="161"/>
      <c r="G40" s="162"/>
      <c r="H40" s="162"/>
      <c r="I40" s="162"/>
    </row>
    <row r="41" spans="1:9" ht="16.5" customHeight="1">
      <c r="A41" s="53"/>
      <c r="C41" s="54"/>
      <c r="F41" s="54"/>
      <c r="G41" s="162"/>
      <c r="H41" s="162"/>
      <c r="I41" s="162"/>
    </row>
    <row r="42" spans="1:9" ht="16.5" customHeight="1">
      <c r="A42" s="53"/>
      <c r="C42" s="54"/>
      <c r="F42" s="54"/>
      <c r="G42" s="162"/>
      <c r="H42" s="162"/>
      <c r="I42" s="162"/>
    </row>
    <row r="43" spans="1:9" ht="16.5" customHeight="1">
      <c r="A43" s="53"/>
      <c r="C43" s="54"/>
      <c r="F43" s="54"/>
      <c r="G43" s="162"/>
      <c r="H43" s="162"/>
      <c r="I43" s="162"/>
    </row>
    <row r="44" spans="1:9" ht="16.5" customHeight="1">
      <c r="A44" s="53"/>
      <c r="C44" s="54"/>
      <c r="F44" s="54"/>
      <c r="G44" s="162"/>
      <c r="H44" s="162"/>
      <c r="I44" s="162"/>
    </row>
    <row r="45" spans="1:9" ht="16.5" customHeight="1">
      <c r="A45" s="159"/>
      <c r="B45" s="158"/>
      <c r="C45" s="161"/>
      <c r="D45" s="158"/>
      <c r="E45" s="154"/>
      <c r="F45" s="161"/>
      <c r="G45" s="162"/>
      <c r="H45" s="162"/>
      <c r="I45" s="162"/>
    </row>
    <row r="46" spans="1:9" ht="16.5" customHeight="1">
      <c r="A46" s="159"/>
      <c r="B46" s="158"/>
      <c r="C46" s="161"/>
      <c r="D46" s="158"/>
      <c r="E46" s="154"/>
      <c r="F46" s="161"/>
      <c r="G46" s="162"/>
      <c r="H46" s="162"/>
      <c r="I46" s="162"/>
    </row>
    <row r="47" spans="1:9" ht="16.5" customHeight="1">
      <c r="A47" s="53"/>
      <c r="C47" s="54"/>
      <c r="F47" s="54"/>
      <c r="G47" s="162"/>
      <c r="H47" s="162"/>
      <c r="I47" s="162"/>
    </row>
    <row r="48" spans="1:9" ht="21.75" customHeight="1">
      <c r="A48" s="53"/>
      <c r="C48" s="54"/>
      <c r="F48" s="54"/>
      <c r="G48" s="162"/>
      <c r="H48" s="162"/>
      <c r="I48" s="162"/>
    </row>
    <row r="49" spans="1:9" ht="21.95" customHeight="1">
      <c r="A49" s="63" t="s">
        <v>98</v>
      </c>
      <c r="B49" s="63"/>
      <c r="C49" s="64"/>
      <c r="D49" s="63"/>
      <c r="E49" s="65"/>
      <c r="F49" s="64"/>
      <c r="G49" s="59"/>
      <c r="H49" s="59"/>
      <c r="I49" s="59"/>
    </row>
    <row r="50" spans="1:9" ht="16.5" customHeight="1">
      <c r="A50" s="8" t="str">
        <f>A1</f>
        <v>Next Capital Public Company Limited</v>
      </c>
      <c r="B50" s="40"/>
      <c r="C50" s="40"/>
      <c r="D50" s="40"/>
      <c r="E50" s="41"/>
      <c r="F50" s="40"/>
      <c r="G50" s="42"/>
      <c r="H50" s="160"/>
      <c r="I50" s="42"/>
    </row>
    <row r="51" spans="1:9" ht="16.5" customHeight="1">
      <c r="A51" s="40" t="s">
        <v>73</v>
      </c>
      <c r="B51" s="40"/>
      <c r="C51" s="40"/>
      <c r="D51" s="40"/>
      <c r="E51" s="41"/>
      <c r="F51" s="40"/>
      <c r="G51" s="42"/>
      <c r="H51" s="160"/>
      <c r="I51" s="42"/>
    </row>
    <row r="52" spans="1:9" ht="16.5" customHeight="1">
      <c r="A52" s="81" t="str">
        <f>+A3</f>
        <v>For the six-month period ended 30 June 2021</v>
      </c>
      <c r="B52" s="44"/>
      <c r="C52" s="44"/>
      <c r="D52" s="44"/>
      <c r="E52" s="45"/>
      <c r="F52" s="44"/>
      <c r="G52" s="46"/>
      <c r="H52" s="47"/>
      <c r="I52" s="46"/>
    </row>
    <row r="53" spans="1:9" ht="16.5" customHeight="1">
      <c r="A53" s="82"/>
      <c r="B53" s="40"/>
      <c r="C53" s="40"/>
      <c r="D53" s="40"/>
      <c r="E53" s="41"/>
      <c r="F53" s="40"/>
      <c r="G53" s="42"/>
      <c r="H53" s="160"/>
      <c r="I53" s="42"/>
    </row>
    <row r="54" spans="1:9" ht="16.5" customHeight="1">
      <c r="A54" s="82"/>
      <c r="B54" s="40"/>
      <c r="C54" s="40"/>
      <c r="D54" s="40"/>
      <c r="E54" s="41"/>
      <c r="F54" s="40"/>
      <c r="G54" s="42"/>
      <c r="H54" s="160"/>
      <c r="I54" s="42"/>
    </row>
    <row r="55" spans="1:9" ht="16.5" customHeight="1">
      <c r="A55" s="82"/>
      <c r="B55" s="40"/>
      <c r="C55" s="40"/>
      <c r="D55" s="40"/>
      <c r="E55" s="41"/>
      <c r="F55" s="40"/>
      <c r="G55" s="1" t="s">
        <v>55</v>
      </c>
      <c r="H55" s="83"/>
      <c r="I55" s="1" t="s">
        <v>55</v>
      </c>
    </row>
    <row r="56" spans="1:9" ht="16.5" customHeight="1">
      <c r="C56" s="48"/>
      <c r="F56" s="48"/>
      <c r="G56" s="21" t="s">
        <v>137</v>
      </c>
      <c r="H56" s="22"/>
      <c r="I56" s="21" t="s">
        <v>91</v>
      </c>
    </row>
    <row r="57" spans="1:9" ht="16.5" customHeight="1">
      <c r="C57" s="50"/>
      <c r="E57" s="45" t="s">
        <v>118</v>
      </c>
      <c r="F57" s="50"/>
      <c r="G57" s="51" t="s">
        <v>1</v>
      </c>
      <c r="H57" s="162"/>
      <c r="I57" s="51" t="s">
        <v>1</v>
      </c>
    </row>
    <row r="58" spans="1:9" ht="16.5" customHeight="1">
      <c r="A58" s="53"/>
      <c r="C58" s="54"/>
      <c r="F58" s="54"/>
      <c r="G58" s="135"/>
      <c r="H58" s="162"/>
      <c r="I58" s="162"/>
    </row>
    <row r="59" spans="1:9" ht="16.5" customHeight="1">
      <c r="A59" s="53" t="s">
        <v>42</v>
      </c>
      <c r="C59" s="54"/>
      <c r="F59" s="54"/>
      <c r="G59" s="134"/>
      <c r="H59" s="55"/>
    </row>
    <row r="60" spans="1:9" ht="16.5" customHeight="1">
      <c r="A60" s="79" t="s">
        <v>139</v>
      </c>
      <c r="C60" s="54"/>
      <c r="F60" s="54"/>
      <c r="G60" s="173">
        <v>934580</v>
      </c>
      <c r="H60" s="55"/>
      <c r="I60" s="55">
        <v>0</v>
      </c>
    </row>
    <row r="61" spans="1:9" ht="16.5" customHeight="1">
      <c r="A61" s="79" t="s">
        <v>123</v>
      </c>
      <c r="B61" s="79"/>
      <c r="C61" s="54"/>
      <c r="F61" s="54"/>
      <c r="G61" s="173">
        <v>0</v>
      </c>
      <c r="H61" s="55"/>
      <c r="I61" s="55">
        <v>37608</v>
      </c>
    </row>
    <row r="62" spans="1:9" ht="16.5" customHeight="1">
      <c r="A62" s="43" t="s">
        <v>121</v>
      </c>
      <c r="B62" s="79"/>
      <c r="C62" s="54"/>
      <c r="F62" s="54"/>
      <c r="G62" s="173">
        <v>-3760160</v>
      </c>
      <c r="H62" s="55"/>
      <c r="I62" s="55">
        <v>-1796354</v>
      </c>
    </row>
    <row r="63" spans="1:9" ht="16.5" customHeight="1">
      <c r="A63" s="84" t="s">
        <v>122</v>
      </c>
      <c r="B63" s="79"/>
      <c r="C63" s="54"/>
      <c r="F63" s="54"/>
      <c r="G63" s="174">
        <v>-4709626</v>
      </c>
      <c r="H63" s="55"/>
      <c r="I63" s="66">
        <v>-6325879</v>
      </c>
    </row>
    <row r="64" spans="1:9" ht="16.5" customHeight="1">
      <c r="B64" s="56"/>
      <c r="C64" s="54"/>
      <c r="F64" s="54"/>
      <c r="G64" s="135" t="s">
        <v>40</v>
      </c>
      <c r="H64" s="55"/>
      <c r="I64" s="162" t="s">
        <v>40</v>
      </c>
    </row>
    <row r="65" spans="1:9" ht="16.5" customHeight="1">
      <c r="A65" s="53" t="s">
        <v>43</v>
      </c>
      <c r="C65" s="54"/>
      <c r="F65" s="54"/>
      <c r="G65" s="136">
        <f>SUM(G60:G63)</f>
        <v>-7535206</v>
      </c>
      <c r="H65" s="55"/>
      <c r="I65" s="59">
        <f>SUM(I60:I63)</f>
        <v>-8084625</v>
      </c>
    </row>
    <row r="66" spans="1:9" ht="16.5" customHeight="1">
      <c r="C66" s="54"/>
      <c r="F66" s="54"/>
      <c r="G66" s="135"/>
      <c r="H66" s="55"/>
      <c r="I66" s="162"/>
    </row>
    <row r="67" spans="1:9" ht="16.5" customHeight="1">
      <c r="A67" s="53" t="s">
        <v>46</v>
      </c>
      <c r="B67" s="85"/>
      <c r="C67" s="86"/>
      <c r="D67" s="87"/>
      <c r="E67" s="83"/>
      <c r="F67" s="88"/>
      <c r="G67" s="127"/>
      <c r="H67" s="88"/>
      <c r="I67" s="88"/>
    </row>
    <row r="68" spans="1:9" ht="16.5" customHeight="1">
      <c r="A68" s="43" t="s">
        <v>106</v>
      </c>
      <c r="B68" s="85"/>
      <c r="C68" s="86"/>
      <c r="D68" s="87"/>
      <c r="E68" s="83"/>
      <c r="F68" s="88"/>
      <c r="G68" s="137"/>
      <c r="H68" s="78"/>
      <c r="I68" s="78"/>
    </row>
    <row r="69" spans="1:9" ht="16.5" customHeight="1">
      <c r="B69" s="85" t="s">
        <v>107</v>
      </c>
      <c r="C69" s="86"/>
      <c r="D69" s="87"/>
      <c r="E69" s="83"/>
      <c r="F69" s="88"/>
      <c r="G69" s="173">
        <v>450000000</v>
      </c>
      <c r="H69" s="67"/>
      <c r="I69" s="67">
        <v>735000000</v>
      </c>
    </row>
    <row r="70" spans="1:9" ht="16.5" customHeight="1">
      <c r="A70" s="43" t="s">
        <v>155</v>
      </c>
      <c r="B70" s="79"/>
      <c r="C70" s="54"/>
      <c r="F70" s="54"/>
      <c r="G70" s="138"/>
      <c r="H70" s="68"/>
      <c r="I70" s="68"/>
    </row>
    <row r="71" spans="1:9" ht="16.5" customHeight="1">
      <c r="B71" s="85" t="s">
        <v>107</v>
      </c>
      <c r="C71" s="54"/>
      <c r="F71" s="54"/>
      <c r="G71" s="173">
        <v>-460000000</v>
      </c>
      <c r="H71" s="68"/>
      <c r="I71" s="69">
        <v>-1870000000</v>
      </c>
    </row>
    <row r="72" spans="1:9" ht="16.5" customHeight="1">
      <c r="A72" s="43" t="s">
        <v>155</v>
      </c>
      <c r="B72" s="85"/>
      <c r="C72" s="54"/>
      <c r="F72" s="54"/>
      <c r="G72" s="139"/>
      <c r="H72" s="68"/>
      <c r="I72" s="69"/>
    </row>
    <row r="73" spans="1:9" ht="16.5" customHeight="1">
      <c r="B73" s="85" t="s">
        <v>88</v>
      </c>
      <c r="C73" s="54"/>
      <c r="F73" s="54"/>
      <c r="G73" s="173">
        <v>0</v>
      </c>
      <c r="H73" s="68"/>
      <c r="I73" s="69">
        <v>-100000000</v>
      </c>
    </row>
    <row r="74" spans="1:9" ht="16.5" customHeight="1">
      <c r="A74" s="43" t="s">
        <v>108</v>
      </c>
      <c r="B74" s="85"/>
      <c r="C74" s="54"/>
      <c r="F74" s="54"/>
      <c r="G74" s="139"/>
      <c r="H74" s="68"/>
      <c r="I74" s="69"/>
    </row>
    <row r="75" spans="1:9" ht="16.5" customHeight="1">
      <c r="B75" s="85" t="s">
        <v>107</v>
      </c>
      <c r="C75" s="54"/>
      <c r="F75" s="54"/>
      <c r="G75" s="173">
        <v>200000000</v>
      </c>
      <c r="H75" s="68"/>
      <c r="I75" s="69">
        <v>1597500000</v>
      </c>
    </row>
    <row r="76" spans="1:9" ht="16.5" customHeight="1">
      <c r="A76" s="43" t="s">
        <v>156</v>
      </c>
      <c r="B76" s="85"/>
      <c r="C76" s="54"/>
      <c r="F76" s="54"/>
      <c r="G76" s="139"/>
      <c r="H76" s="68"/>
      <c r="I76" s="69"/>
    </row>
    <row r="77" spans="1:9" ht="16.5" customHeight="1">
      <c r="B77" s="85" t="s">
        <v>107</v>
      </c>
      <c r="C77" s="54"/>
      <c r="F77" s="54"/>
      <c r="G77" s="173">
        <v>-562500000</v>
      </c>
      <c r="H77" s="68"/>
      <c r="I77" s="69">
        <v>-750000000</v>
      </c>
    </row>
    <row r="78" spans="1:9" ht="16.5" customHeight="1">
      <c r="A78" s="158" t="s">
        <v>109</v>
      </c>
      <c r="B78" s="85"/>
      <c r="C78" s="161"/>
      <c r="D78" s="158"/>
      <c r="E78" s="154"/>
      <c r="F78" s="161"/>
      <c r="G78" s="173">
        <v>-8154670</v>
      </c>
      <c r="H78" s="68"/>
      <c r="I78" s="69">
        <v>-6767504</v>
      </c>
    </row>
    <row r="79" spans="1:9" ht="16.5" customHeight="1">
      <c r="A79" s="43" t="s">
        <v>157</v>
      </c>
      <c r="B79" s="85"/>
      <c r="C79" s="54"/>
      <c r="F79" s="54"/>
      <c r="G79" s="174">
        <v>0</v>
      </c>
      <c r="H79" s="68"/>
      <c r="I79" s="70">
        <v>-72000000</v>
      </c>
    </row>
    <row r="80" spans="1:9" ht="16.5" customHeight="1">
      <c r="B80" s="56"/>
      <c r="C80" s="54"/>
      <c r="F80" s="54"/>
      <c r="G80" s="135"/>
      <c r="H80" s="55"/>
      <c r="I80" s="162"/>
    </row>
    <row r="81" spans="1:9" ht="16.5" customHeight="1">
      <c r="A81" s="53" t="s">
        <v>146</v>
      </c>
      <c r="C81" s="54"/>
      <c r="F81" s="54"/>
      <c r="G81" s="136">
        <f>SUM(G69:G79)</f>
        <v>-380654670</v>
      </c>
      <c r="H81" s="55"/>
      <c r="I81" s="59">
        <f>SUM(I69:I79)</f>
        <v>-466267504</v>
      </c>
    </row>
    <row r="82" spans="1:9" ht="16.5" customHeight="1">
      <c r="C82" s="54"/>
      <c r="F82" s="54"/>
      <c r="G82" s="135"/>
      <c r="H82" s="55"/>
      <c r="I82" s="162"/>
    </row>
    <row r="83" spans="1:9" ht="16.5" customHeight="1">
      <c r="A83" s="53" t="s">
        <v>163</v>
      </c>
      <c r="C83" s="54"/>
      <c r="F83" s="54"/>
      <c r="G83" s="134">
        <f>+G38+G65+G81</f>
        <v>-683835402</v>
      </c>
      <c r="H83" s="55"/>
      <c r="I83" s="55">
        <f>+I38+I65+I81</f>
        <v>-460627</v>
      </c>
    </row>
    <row r="84" spans="1:9" ht="16.5" customHeight="1">
      <c r="A84" s="43" t="s">
        <v>44</v>
      </c>
      <c r="C84" s="54"/>
      <c r="F84" s="54"/>
      <c r="G84" s="136">
        <v>698331144</v>
      </c>
      <c r="H84" s="55"/>
      <c r="I84" s="59">
        <v>7339519</v>
      </c>
    </row>
    <row r="85" spans="1:9" ht="16.5" customHeight="1">
      <c r="B85" s="56"/>
      <c r="C85" s="54"/>
      <c r="F85" s="54"/>
      <c r="G85" s="135"/>
      <c r="H85" s="55"/>
      <c r="I85" s="162"/>
    </row>
    <row r="86" spans="1:9" ht="16.5" customHeight="1" thickBot="1">
      <c r="A86" s="53" t="s">
        <v>45</v>
      </c>
      <c r="C86" s="54"/>
      <c r="E86" s="49">
        <v>5</v>
      </c>
      <c r="F86" s="54"/>
      <c r="G86" s="140">
        <f>SUM(G83:G84)</f>
        <v>14495742</v>
      </c>
      <c r="H86" s="55"/>
      <c r="I86" s="71">
        <f>SUM(I83:I84)</f>
        <v>6878892</v>
      </c>
    </row>
    <row r="87" spans="1:9" ht="16.5" customHeight="1" thickTop="1">
      <c r="A87" s="53"/>
      <c r="C87" s="54"/>
      <c r="F87" s="54"/>
      <c r="G87" s="135"/>
      <c r="H87" s="55"/>
      <c r="I87" s="162"/>
    </row>
    <row r="88" spans="1:9" ht="16.5" customHeight="1">
      <c r="A88" s="53"/>
      <c r="C88" s="54"/>
      <c r="F88" s="54"/>
      <c r="G88" s="135"/>
      <c r="H88" s="55"/>
      <c r="I88" s="162"/>
    </row>
    <row r="89" spans="1:9" ht="16.5" customHeight="1">
      <c r="A89" s="72" t="s">
        <v>110</v>
      </c>
      <c r="C89" s="54"/>
      <c r="F89" s="54"/>
      <c r="G89" s="134"/>
      <c r="H89" s="55"/>
    </row>
    <row r="90" spans="1:9" ht="16.5" customHeight="1">
      <c r="A90" s="79"/>
      <c r="B90" s="43" t="s">
        <v>140</v>
      </c>
      <c r="C90" s="40"/>
      <c r="D90" s="40"/>
      <c r="E90" s="41"/>
      <c r="F90" s="40"/>
      <c r="G90" s="173">
        <v>1393831</v>
      </c>
      <c r="H90" s="160"/>
      <c r="I90" s="73">
        <v>95700</v>
      </c>
    </row>
    <row r="91" spans="1:9" ht="16.5" customHeight="1">
      <c r="A91" s="79"/>
      <c r="B91" s="43" t="s">
        <v>158</v>
      </c>
      <c r="C91" s="40"/>
      <c r="D91" s="40"/>
      <c r="E91" s="41"/>
      <c r="F91" s="40"/>
      <c r="G91" s="173">
        <v>51600</v>
      </c>
      <c r="H91" s="160"/>
      <c r="I91" s="73">
        <v>0</v>
      </c>
    </row>
    <row r="92" spans="1:9" ht="16.5" customHeight="1">
      <c r="A92" s="79"/>
      <c r="B92" s="43" t="s">
        <v>159</v>
      </c>
      <c r="C92" s="40"/>
      <c r="D92" s="40"/>
      <c r="E92" s="41"/>
      <c r="F92" s="40"/>
      <c r="G92" s="173">
        <v>0</v>
      </c>
      <c r="H92" s="160"/>
      <c r="I92" s="73">
        <v>2987741</v>
      </c>
    </row>
    <row r="93" spans="1:9" ht="16.5" customHeight="1">
      <c r="A93" s="79"/>
      <c r="B93" s="43" t="s">
        <v>128</v>
      </c>
      <c r="C93" s="40"/>
      <c r="D93" s="40"/>
      <c r="E93" s="58"/>
      <c r="F93" s="40"/>
      <c r="G93" s="173">
        <v>9639907</v>
      </c>
      <c r="H93" s="160"/>
      <c r="I93" s="73">
        <v>3078487</v>
      </c>
    </row>
    <row r="94" spans="1:9" ht="16.5" customHeight="1">
      <c r="A94" s="79"/>
      <c r="C94" s="40"/>
      <c r="D94" s="40"/>
      <c r="E94" s="41"/>
      <c r="F94" s="40"/>
      <c r="G94" s="73"/>
      <c r="H94" s="160"/>
      <c r="I94" s="73"/>
    </row>
    <row r="95" spans="1:9" ht="16.5" customHeight="1">
      <c r="A95" s="56"/>
      <c r="B95" s="79"/>
      <c r="C95" s="54"/>
      <c r="F95" s="54"/>
      <c r="H95" s="55"/>
    </row>
    <row r="96" spans="1:9" ht="16.5" customHeight="1">
      <c r="A96" s="56"/>
      <c r="B96" s="79"/>
      <c r="C96" s="161"/>
      <c r="D96" s="158"/>
      <c r="E96" s="154"/>
      <c r="F96" s="161"/>
      <c r="H96" s="55"/>
    </row>
    <row r="97" spans="1:9" ht="13.5" customHeight="1">
      <c r="A97" s="56"/>
      <c r="B97" s="79"/>
      <c r="C97" s="54"/>
      <c r="F97" s="54"/>
      <c r="H97" s="55"/>
    </row>
    <row r="98" spans="1:9" ht="21.95" customHeight="1">
      <c r="A98" s="74" t="str">
        <f>'P 7'!A33:R33</f>
        <v>The accompanying notes form part of this interim financial information.</v>
      </c>
      <c r="B98" s="75"/>
      <c r="C98" s="75"/>
      <c r="D98" s="75"/>
      <c r="E98" s="76"/>
      <c r="F98" s="75"/>
      <c r="G98" s="77"/>
      <c r="H98" s="77"/>
      <c r="I98" s="77"/>
    </row>
    <row r="99" spans="1:9" ht="16.5" customHeight="1">
      <c r="A99" s="40"/>
      <c r="B99" s="56"/>
      <c r="C99" s="40"/>
      <c r="D99" s="40"/>
      <c r="E99" s="41"/>
      <c r="F99" s="40"/>
      <c r="G99" s="73"/>
      <c r="H99" s="160"/>
      <c r="I99" s="73"/>
    </row>
    <row r="100" spans="1:9" ht="16.5" customHeight="1">
      <c r="A100" s="40"/>
      <c r="B100" s="56"/>
      <c r="C100" s="40"/>
      <c r="D100" s="40"/>
      <c r="E100" s="41"/>
      <c r="F100" s="40"/>
      <c r="G100" s="73"/>
      <c r="H100" s="160"/>
      <c r="I100" s="73"/>
    </row>
    <row r="101" spans="1:9" ht="16.5" customHeight="1">
      <c r="A101" s="40"/>
      <c r="B101" s="56"/>
      <c r="C101" s="40"/>
      <c r="D101" s="40"/>
      <c r="E101" s="41"/>
      <c r="F101" s="40"/>
      <c r="G101" s="73"/>
      <c r="H101" s="160"/>
      <c r="I101" s="73"/>
    </row>
    <row r="102" spans="1:9" ht="16.5" customHeight="1">
      <c r="A102" s="40"/>
      <c r="B102" s="56"/>
      <c r="C102" s="40"/>
      <c r="D102" s="40"/>
      <c r="E102" s="41"/>
      <c r="F102" s="40"/>
      <c r="G102" s="73"/>
      <c r="H102" s="160"/>
      <c r="I102" s="73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eng2-4</vt:lpstr>
      <vt:lpstr>eng 5 (3M)</vt:lpstr>
      <vt:lpstr>Eng 6 (6M)</vt:lpstr>
      <vt:lpstr>P 7</vt:lpstr>
      <vt:lpstr>CF 8-9</vt:lpstr>
      <vt:lpstr>'eng2-4'!Print_Area</vt:lpstr>
      <vt:lpstr>'P 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Nattapat Jindapraser</cp:lastModifiedBy>
  <cp:lastPrinted>2021-06-15T02:42:18Z</cp:lastPrinted>
  <dcterms:created xsi:type="dcterms:W3CDTF">2002-01-04T02:58:58Z</dcterms:created>
  <dcterms:modified xsi:type="dcterms:W3CDTF">2021-08-04T03:37:00Z</dcterms:modified>
</cp:coreProperties>
</file>