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72. Quarter 2\FS Process\Files for SET\"/>
    </mc:Choice>
  </mc:AlternateContent>
  <xr:revisionPtr revIDLastSave="0" documentId="13_ncr:1_{4D6CC7A0-2821-45BC-8D23-62AA4A011695}" xr6:coauthVersionLast="45" xr6:coauthVersionMax="45" xr10:uidLastSave="{00000000-0000-0000-0000-000000000000}"/>
  <bookViews>
    <workbookView xWindow="-110" yWindow="-110" windowWidth="19420" windowHeight="10420" tabRatio="824" xr2:uid="{00000000-000D-0000-FFFF-FFFF00000000}"/>
  </bookViews>
  <sheets>
    <sheet name="BS-2-4" sheetId="15" r:id="rId1"/>
    <sheet name="PL-5" sheetId="16" r:id="rId2"/>
    <sheet name="PL-6" sheetId="28" r:id="rId3"/>
    <sheet name="SH-7" sheetId="26" r:id="rId4"/>
    <sheet name="SH-8" sheetId="21" r:id="rId5"/>
    <sheet name="SH-9-10" sheetId="27" r:id="rId6"/>
    <sheet name="CF-11-12" sheetId="24" r:id="rId7"/>
  </sheets>
  <definedNames>
    <definedName name="_xlnm.Print_Area" localSheetId="0">'BS-2-4'!$A$1:$K$118</definedName>
    <definedName name="_xlnm.Print_Area" localSheetId="6">'CF-11-12'!$A$1:$J$102</definedName>
    <definedName name="_xlnm.Print_Area" localSheetId="1">'PL-5'!$A$1:$K$57</definedName>
    <definedName name="_xlnm.Print_Area" localSheetId="2">'PL-6'!$A$1:$K$57</definedName>
    <definedName name="_xlnm.Print_Area" localSheetId="3">'SH-7'!$A$1:$P$27</definedName>
    <definedName name="_xlnm.Print_Area" localSheetId="4">'SH-8'!$A$1:$T$28</definedName>
    <definedName name="_xlnm.Print_Area" localSheetId="5">'SH-9-10'!$A$1:$O$53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4" i="27" l="1"/>
  <c r="I111" i="15" l="1"/>
  <c r="E111" i="15"/>
  <c r="E36" i="28" l="1"/>
  <c r="I36" i="16"/>
  <c r="P18" i="21" l="1"/>
  <c r="J25" i="24" l="1"/>
  <c r="J17" i="24"/>
  <c r="J16" i="24"/>
  <c r="H25" i="24"/>
  <c r="H17" i="24"/>
  <c r="H16" i="24"/>
  <c r="F29" i="24"/>
  <c r="F25" i="24"/>
  <c r="F17" i="24"/>
  <c r="F16" i="24"/>
  <c r="D29" i="24"/>
  <c r="D25" i="24"/>
  <c r="D17" i="24"/>
  <c r="D16" i="24"/>
  <c r="J14" i="24"/>
  <c r="F14" i="24"/>
  <c r="K21" i="27"/>
  <c r="O17" i="27"/>
  <c r="L21" i="26"/>
  <c r="K55" i="28"/>
  <c r="I55" i="28"/>
  <c r="G55" i="28"/>
  <c r="K53" i="28"/>
  <c r="I53" i="28"/>
  <c r="G53" i="28"/>
  <c r="E53" i="28"/>
  <c r="E55" i="28" s="1"/>
  <c r="K44" i="28"/>
  <c r="I44" i="28"/>
  <c r="G44" i="28"/>
  <c r="E44" i="28"/>
  <c r="K28" i="28"/>
  <c r="I28" i="28"/>
  <c r="G28" i="28"/>
  <c r="E28" i="28"/>
  <c r="K21" i="28"/>
  <c r="I21" i="28"/>
  <c r="G21" i="28"/>
  <c r="E21" i="28"/>
  <c r="E30" i="28" l="1"/>
  <c r="E34" i="28" s="1"/>
  <c r="L22" i="21" s="1"/>
  <c r="I30" i="28"/>
  <c r="I34" i="28" s="1"/>
  <c r="I36" i="28" s="1"/>
  <c r="H14" i="24" s="1"/>
  <c r="K30" i="28"/>
  <c r="K34" i="28" s="1"/>
  <c r="K36" i="28" s="1"/>
  <c r="K48" i="28" s="1"/>
  <c r="K50" i="28" s="1"/>
  <c r="G30" i="28"/>
  <c r="G34" i="28" s="1"/>
  <c r="G36" i="28" s="1"/>
  <c r="G45" i="28" s="1"/>
  <c r="E48" i="28"/>
  <c r="E50" i="28" s="1"/>
  <c r="E45" i="28" l="1"/>
  <c r="D14" i="24"/>
  <c r="D32" i="24" s="1"/>
  <c r="I45" i="28"/>
  <c r="K48" i="27"/>
  <c r="I48" i="28"/>
  <c r="I50" i="28" s="1"/>
  <c r="K45" i="28"/>
  <c r="G48" i="28"/>
  <c r="G50" i="28" s="1"/>
  <c r="H96" i="24" l="1"/>
  <c r="D96" i="24"/>
  <c r="K22" i="27"/>
  <c r="L22" i="26"/>
  <c r="G55" i="16"/>
  <c r="E55" i="16"/>
  <c r="K53" i="16"/>
  <c r="K55" i="16" s="1"/>
  <c r="I53" i="16"/>
  <c r="I55" i="16" s="1"/>
  <c r="G53" i="16"/>
  <c r="E53" i="16"/>
  <c r="E23" i="15" l="1"/>
  <c r="E113" i="15" l="1"/>
  <c r="E115" i="15" s="1"/>
  <c r="P13" i="21" l="1"/>
  <c r="T17" i="21"/>
  <c r="I82" i="15" l="1"/>
  <c r="E82" i="15"/>
  <c r="J83" i="24" l="1"/>
  <c r="K25" i="27"/>
  <c r="O25" i="27" s="1"/>
  <c r="M23" i="27"/>
  <c r="I23" i="27"/>
  <c r="G23" i="27"/>
  <c r="E23" i="27"/>
  <c r="C23" i="27"/>
  <c r="O22" i="27"/>
  <c r="M18" i="27"/>
  <c r="K18" i="27"/>
  <c r="I18" i="27"/>
  <c r="I26" i="27" s="1"/>
  <c r="G18" i="27"/>
  <c r="G26" i="27" s="1"/>
  <c r="E18" i="27"/>
  <c r="E26" i="27" s="1"/>
  <c r="C18" i="27"/>
  <c r="O16" i="27"/>
  <c r="O12" i="27"/>
  <c r="K52" i="27"/>
  <c r="O52" i="27" s="1"/>
  <c r="M50" i="27"/>
  <c r="I50" i="27"/>
  <c r="G50" i="27"/>
  <c r="E50" i="27"/>
  <c r="C50" i="27"/>
  <c r="M45" i="27"/>
  <c r="M53" i="27" s="1"/>
  <c r="K45" i="27"/>
  <c r="I45" i="27"/>
  <c r="I53" i="27" s="1"/>
  <c r="G45" i="27"/>
  <c r="G53" i="27" s="1"/>
  <c r="E45" i="27"/>
  <c r="E53" i="27" s="1"/>
  <c r="C45" i="27"/>
  <c r="O43" i="27"/>
  <c r="O39" i="27"/>
  <c r="C53" i="27" l="1"/>
  <c r="O45" i="27"/>
  <c r="M26" i="27"/>
  <c r="C26" i="27"/>
  <c r="O18" i="27"/>
  <c r="L25" i="26" l="1"/>
  <c r="P25" i="26" s="1"/>
  <c r="N23" i="26"/>
  <c r="J23" i="26"/>
  <c r="H23" i="26"/>
  <c r="F23" i="26"/>
  <c r="D23" i="26"/>
  <c r="N18" i="26"/>
  <c r="N26" i="26" s="1"/>
  <c r="L18" i="26"/>
  <c r="J18" i="26"/>
  <c r="J26" i="26" s="1"/>
  <c r="H18" i="26"/>
  <c r="H26" i="26" s="1"/>
  <c r="F18" i="26"/>
  <c r="F26" i="26" s="1"/>
  <c r="D18" i="26"/>
  <c r="D26" i="26" s="1"/>
  <c r="P17" i="26"/>
  <c r="P16" i="26"/>
  <c r="P12" i="26"/>
  <c r="P18" i="26" l="1"/>
  <c r="P26" i="26" s="1"/>
  <c r="K28" i="16"/>
  <c r="I28" i="16"/>
  <c r="G28" i="16"/>
  <c r="E28" i="16"/>
  <c r="K113" i="15" l="1"/>
  <c r="K115" i="15" s="1"/>
  <c r="G113" i="15"/>
  <c r="G115" i="15" s="1"/>
  <c r="K82" i="15"/>
  <c r="G82" i="15"/>
  <c r="K70" i="15"/>
  <c r="I70" i="15"/>
  <c r="G70" i="15"/>
  <c r="E70" i="15"/>
  <c r="E84" i="15" s="1"/>
  <c r="K37" i="15"/>
  <c r="I37" i="15"/>
  <c r="G37" i="15"/>
  <c r="E37" i="15"/>
  <c r="K23" i="15"/>
  <c r="I23" i="15"/>
  <c r="G23" i="15"/>
  <c r="K39" i="15" l="1"/>
  <c r="E117" i="15"/>
  <c r="K84" i="15"/>
  <c r="K117" i="15" s="1"/>
  <c r="G84" i="15"/>
  <c r="G117" i="15" s="1"/>
  <c r="G39" i="15"/>
  <c r="I84" i="15"/>
  <c r="I39" i="15"/>
  <c r="E39" i="15"/>
  <c r="J93" i="24" l="1"/>
  <c r="F93" i="24"/>
  <c r="F83" i="24"/>
  <c r="K44" i="16"/>
  <c r="K21" i="16"/>
  <c r="K30" i="16" s="1"/>
  <c r="K34" i="16" s="1"/>
  <c r="G44" i="16"/>
  <c r="G21" i="16"/>
  <c r="G30" i="16" s="1"/>
  <c r="G34" i="16" l="1"/>
  <c r="G36" i="16" s="1"/>
  <c r="D83" i="24"/>
  <c r="H83" i="24"/>
  <c r="G48" i="16" l="1"/>
  <c r="G50" i="16" s="1"/>
  <c r="D93" i="24"/>
  <c r="H93" i="24"/>
  <c r="R19" i="21" l="1"/>
  <c r="P19" i="21"/>
  <c r="L19" i="21"/>
  <c r="J19" i="21"/>
  <c r="J27" i="21" s="1"/>
  <c r="H19" i="21"/>
  <c r="F19" i="21"/>
  <c r="D19" i="21"/>
  <c r="N19" i="21"/>
  <c r="J24" i="21"/>
  <c r="N24" i="21"/>
  <c r="N27" i="21" l="1"/>
  <c r="R24" i="21" l="1"/>
  <c r="R27" i="21" s="1"/>
  <c r="H24" i="21"/>
  <c r="H27" i="21" s="1"/>
  <c r="F24" i="21"/>
  <c r="F27" i="21" s="1"/>
  <c r="D24" i="21"/>
  <c r="D27" i="21" s="1"/>
  <c r="T18" i="21"/>
  <c r="T19" i="21" s="1"/>
  <c r="T13" i="21"/>
  <c r="P22" i="26"/>
  <c r="I44" i="16"/>
  <c r="E44" i="16"/>
  <c r="I21" i="16"/>
  <c r="I30" i="16" s="1"/>
  <c r="I34" i="16" s="1"/>
  <c r="E21" i="16"/>
  <c r="E30" i="16" s="1"/>
  <c r="E34" i="16" s="1"/>
  <c r="E36" i="16" s="1"/>
  <c r="E48" i="16" l="1"/>
  <c r="E50" i="16" s="1"/>
  <c r="E45" i="16"/>
  <c r="P22" i="21"/>
  <c r="T22" i="21" l="1"/>
  <c r="G45" i="16" l="1"/>
  <c r="I48" i="16" l="1"/>
  <c r="I50" i="16" s="1"/>
  <c r="P23" i="21"/>
  <c r="L24" i="21"/>
  <c r="L27" i="21" s="1"/>
  <c r="I45" i="16"/>
  <c r="K36" i="16"/>
  <c r="J32" i="24" l="1"/>
  <c r="J48" i="24" s="1"/>
  <c r="J50" i="24" s="1"/>
  <c r="J95" i="24" s="1"/>
  <c r="J97" i="24" s="1"/>
  <c r="K48" i="16"/>
  <c r="K50" i="16" s="1"/>
  <c r="O49" i="27"/>
  <c r="T23" i="21"/>
  <c r="T24" i="21" s="1"/>
  <c r="T27" i="21" s="1"/>
  <c r="P24" i="21"/>
  <c r="P27" i="21" s="1"/>
  <c r="K45" i="16"/>
  <c r="O21" i="27" l="1"/>
  <c r="O23" i="27" s="1"/>
  <c r="O26" i="27" s="1"/>
  <c r="K23" i="27"/>
  <c r="K26" i="27" s="1"/>
  <c r="D48" i="24"/>
  <c r="D50" i="24" s="1"/>
  <c r="D95" i="24" s="1"/>
  <c r="D97" i="24" s="1"/>
  <c r="P21" i="26" l="1"/>
  <c r="P23" i="26" s="1"/>
  <c r="L23" i="26"/>
  <c r="L26" i="26" s="1"/>
  <c r="H32" i="24" l="1"/>
  <c r="H48" i="24" s="1"/>
  <c r="H50" i="24" s="1"/>
  <c r="H95" i="24" s="1"/>
  <c r="H97" i="24" s="1"/>
  <c r="O48" i="27"/>
  <c r="O50" i="27" s="1"/>
  <c r="O53" i="27" s="1"/>
  <c r="K50" i="27" l="1"/>
  <c r="K53" i="27" s="1"/>
  <c r="I113" i="15" s="1"/>
  <c r="F32" i="24"/>
  <c r="F48" i="24" s="1"/>
  <c r="F50" i="24" s="1"/>
  <c r="F95" i="24" l="1"/>
  <c r="F97" i="24" s="1"/>
  <c r="I115" i="15"/>
  <c r="I117" i="15"/>
</calcChain>
</file>

<file path=xl/sharedStrings.xml><?xml version="1.0" encoding="utf-8"?>
<sst xmlns="http://schemas.openxmlformats.org/spreadsheetml/2006/main" count="499" uniqueCount="226">
  <si>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</si>
  <si>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</si>
  <si>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</si>
  <si>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</si>
  <si>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</si>
  <si>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</si>
  <si>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</si>
  <si>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</si>
  <si>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</si>
  <si>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</si>
  <si>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</si>
  <si>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</si>
  <si>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</si>
  <si>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</si>
  <si>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</si>
  <si>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</si>
  <si>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</si>
  <si>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</si>
  <si>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</si>
  <si>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</si>
  <si>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</si>
  <si>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</si>
  <si>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</si>
  <si>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</si>
  <si>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</si>
  <si>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</si>
  <si>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</si>
  <si>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</si>
  <si>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</si>
  <si>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</si>
  <si>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</si>
  <si>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</si>
  <si>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</si>
  <si>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</si>
  <si>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</si>
  <si>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</si>
  <si>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</si>
  <si>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</si>
  <si>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</si>
  <si>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</si>
  <si>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</si>
  <si>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</si>
  <si>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</si>
  <si>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</si>
  <si>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</si>
  <si>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</si>
  <si>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</si>
  <si>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</si>
  <si>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</si>
  <si>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</si>
  <si>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</si>
  <si>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</si>
  <si>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</si>
  <si>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</si>
  <si>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</si>
  <si>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</si>
  <si>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</si>
  <si>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</si>
  <si>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</si>
  <si>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</si>
  <si>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</si>
  <si>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</si>
  <si>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</si>
  <si>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</si>
  <si>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</si>
  <si>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</si>
  <si>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</si>
  <si>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</si>
  <si>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</si>
  <si>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</si>
  <si>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</si>
  <si>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</si>
  <si>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</si>
  <si>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</si>
  <si>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</si>
  <si>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</si>
  <si>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</si>
  <si>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</si>
  <si>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</si>
  <si>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</si>
  <si>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</si>
  <si>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</si>
  <si>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</si>
  <si>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Total distributions to owners of the Company</t>
  </si>
  <si>
    <t xml:space="preserve">    Distributions to owners of the Company</t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</si>
  <si>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</si>
  <si>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</si>
  <si>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</si>
  <si>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</si>
  <si>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</si>
  <si>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</si>
  <si>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</si>
  <si>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</si>
  <si>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</si>
  <si>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</si>
  <si>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</si>
  <si>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</si>
  <si>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</si>
  <si>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</si>
  <si>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</si>
  <si>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</si>
  <si>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</si>
  <si>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</si>
  <si>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</si>
  <si>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</si>
  <si>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</si>
  <si>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</si>
  <si>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</si>
  <si>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</si>
  <si>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</si>
  <si>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Fixed deposit at financial institution</t>
  </si>
  <si>
    <t>Other non-current receivables</t>
  </si>
  <si>
    <t>Other current payables</t>
  </si>
  <si>
    <t>Payables on purchase of equipment</t>
  </si>
  <si>
    <t xml:space="preserve">   from related party</t>
  </si>
  <si>
    <t>Retention payables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</si>
  <si>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</si>
  <si>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</si>
  <si>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</si>
  <si>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</si>
  <si>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</si>
  <si>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</si>
  <si>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</si>
  <si>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</si>
  <si>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</si>
  <si>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</si>
  <si>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</si>
  <si>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</si>
  <si>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>Revenues</t>
  </si>
  <si>
    <t>Total revenues</t>
  </si>
  <si>
    <t>Distribution costs</t>
  </si>
  <si>
    <t>Item that will not be reclassified to profit or loss</t>
  </si>
  <si>
    <t>Losses on remeasurements of defined benefit plans</t>
  </si>
  <si>
    <t>Income tax relating to item that will not be reclassified</t>
  </si>
  <si>
    <t xml:space="preserve">   to profit or loss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</si>
  <si>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</si>
  <si>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</si>
  <si>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</si>
  <si>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</si>
  <si>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</si>
  <si>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</si>
  <si>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</si>
  <si>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</si>
  <si>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</si>
  <si>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</si>
  <si>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</si>
  <si>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</si>
  <si>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</si>
  <si>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</si>
  <si>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</si>
  <si>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</si>
  <si>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</si>
  <si>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</si>
  <si>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Cash outflow on short-term loans to subsidiary</t>
  </si>
  <si>
    <t>Dividend received</t>
  </si>
  <si>
    <t xml:space="preserve">Net increase (decrease) in cash and cash equivalents </t>
  </si>
  <si>
    <t>Cash and cash equivalents at 1 January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</si>
  <si>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</si>
  <si>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</si>
  <si>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</si>
  <si>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</si>
  <si>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</si>
  <si>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</si>
  <si>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</si>
  <si>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</si>
  <si>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</si>
  <si>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</si>
  <si>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Balance at 1 January 2020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</si>
  <si>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</si>
  <si>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</si>
  <si>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</si>
  <si>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</si>
  <si>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</si>
  <si>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Current portion of lease liabilities </t>
  </si>
  <si>
    <t xml:space="preserve">   (2,048,254,862 ordinary shares, </t>
  </si>
  <si>
    <t xml:space="preserve">      par value at Baht 1 per share)</t>
  </si>
  <si>
    <t>Profit from operating activities</t>
  </si>
  <si>
    <t xml:space="preserve">   equity method</t>
  </si>
  <si>
    <t>Financial statements in which the equity method is applied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</si>
  <si>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</si>
  <si>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</si>
  <si>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</si>
  <si>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</si>
  <si>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</si>
  <si>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</si>
  <si>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</si>
  <si>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</si>
  <si>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</si>
  <si>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Share of profit of joint ventures accounted for using</t>
  </si>
  <si>
    <t>Lease liabilities</t>
  </si>
  <si>
    <t>Nava Nakorn Public Company Limited and its Subsidiaries</t>
  </si>
  <si>
    <t>Balance at 1 January 2021</t>
  </si>
  <si>
    <t>Income tax paid</t>
  </si>
  <si>
    <t xml:space="preserve">Payment of lease liabilities </t>
  </si>
  <si>
    <t>Short-term loan to related party</t>
  </si>
  <si>
    <t>Real estate development for sale</t>
  </si>
  <si>
    <t>Equity attributable to owners of the parent</t>
  </si>
  <si>
    <t>Non-controlling interests</t>
  </si>
  <si>
    <t>Revenue from sale of real estate</t>
  </si>
  <si>
    <t>Costs of sales of real estate</t>
  </si>
  <si>
    <t>Acquisition of investments in subsidiaries</t>
  </si>
  <si>
    <t>Investments in subsidiaries</t>
  </si>
  <si>
    <t>Acquisition of right-of-use assets</t>
  </si>
  <si>
    <t>Profit/Total comprehensive income attributable to:</t>
  </si>
  <si>
    <t>Profit/Total comprehensive income for the period</t>
  </si>
  <si>
    <t>Addition of lease liabilities</t>
  </si>
  <si>
    <t>Income tax payable</t>
  </si>
  <si>
    <t>Net cash generated from operating</t>
  </si>
  <si>
    <t>Cash outflow on paid-up capital of investment</t>
  </si>
  <si>
    <t xml:space="preserve">   in joint venture</t>
  </si>
  <si>
    <t>30 June</t>
  </si>
  <si>
    <t>Six-month period ended</t>
  </si>
  <si>
    <t>For the six-month period ended 30 June 2020</t>
  </si>
  <si>
    <t>Balance at 30 June 2020</t>
  </si>
  <si>
    <t>For the six-month period ended 30 June 2021</t>
  </si>
  <si>
    <t>Balance at 30 June 2021</t>
  </si>
  <si>
    <t>2, 3</t>
  </si>
  <si>
    <t>Acquisition of investment properties</t>
  </si>
  <si>
    <t>Cash and cash equivalents at 30 June</t>
  </si>
  <si>
    <t>Three-month period ended</t>
  </si>
  <si>
    <r>
      <t xml:space="preserve">Expected credit loss on </t>
    </r>
    <r>
      <rPr>
        <sz val="11"/>
        <rFont val="Times New Roman"/>
        <family val="1"/>
      </rPr>
      <t>trade accounts receivable</t>
    </r>
  </si>
  <si>
    <t>Net cash used in investing activities</t>
  </si>
  <si>
    <t>Decrease in bank overdrafts</t>
  </si>
  <si>
    <t>Acquisition of property, plant and equipment</t>
  </si>
  <si>
    <t xml:space="preserve">Acquisition of property, plant and equipment for which </t>
  </si>
  <si>
    <t xml:space="preserve">   payment had not been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</si>
</sst>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0" applyNumberFormat="1" applyFont="1" applyFill="1" applyAlignment="1"/>
    <xf numFmtId="41" fontId="0" fillId="0" borderId="0" xfId="2" applyNumberFormat="1" applyFont="1" applyFill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43" fontId="11" fillId="0" borderId="0" xfId="2" applyFont="1" applyFill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3" fillId="0" borderId="0" xfId="0" applyNumberFormat="1" applyFont="1" applyFill="1"/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41" fontId="3" fillId="0" borderId="0" xfId="3" applyNumberFormat="1" applyFont="1" applyFill="1" applyAlignment="1">
      <alignment horizontal="center"/>
    </xf>
    <xf numFmtId="37" fontId="0" fillId="0" borderId="0" xfId="0" applyNumberFormat="1" applyFill="1"/>
    <xf numFmtId="166" fontId="0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165" fontId="2" fillId="0" borderId="0" xfId="3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4" fontId="2" fillId="0" borderId="0" xfId="3" applyNumberFormat="1" applyFont="1" applyFill="1"/>
    <xf numFmtId="166" fontId="0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7" fontId="2" fillId="0" borderId="5" xfId="2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3" xfId="2" applyNumberFormat="1" applyFont="1" applyFill="1" applyBorder="1" applyAlignment="1"/>
    <xf numFmtId="37" fontId="2" fillId="0" borderId="0" xfId="1" applyNumberFormat="1" applyFont="1" applyFill="1"/>
    <xf numFmtId="165" fontId="2" fillId="0" borderId="0" xfId="2" applyNumberFormat="1" applyFont="1" applyFill="1" applyAlignment="1"/>
    <xf numFmtId="165" fontId="2" fillId="0" borderId="0" xfId="0" applyNumberFormat="1" applyFont="1" applyFill="1" applyAlignment="1"/>
    <xf numFmtId="43" fontId="3" fillId="0" borderId="0" xfId="2" quotePrefix="1" applyFont="1" applyFill="1" applyBorder="1" applyAlignment="1">
      <alignment horizontal="center"/>
    </xf>
    <xf numFmtId="41" fontId="0" fillId="0" borderId="0" xfId="1" applyNumberFormat="1" applyFont="1" applyFill="1" applyBorder="1"/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43" fontId="0" fillId="0" borderId="0" xfId="1" applyFont="1" applyFill="1"/>
    <xf numFmtId="166" fontId="0" fillId="0" borderId="0" xfId="1" applyNumberFormat="1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4" fontId="13" fillId="0" borderId="0" xfId="0" applyNumberFormat="1" applyFont="1" applyFill="1"/>
    <xf numFmtId="164" fontId="0" fillId="0" borderId="1" xfId="0" applyNumberFormat="1" applyFill="1" applyBorder="1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2" fillId="0" borderId="0" xfId="0" applyFont="1" applyFill="1" applyBorder="1" applyAlignment="1"/>
    <xf numFmtId="165" fontId="3" fillId="0" borderId="0" xfId="1" applyNumberFormat="1" applyFont="1" applyFill="1"/>
    <xf numFmtId="41" fontId="0" fillId="0" borderId="1" xfId="1" applyNumberFormat="1" applyFont="1" applyFill="1" applyBorder="1"/>
    <xf numFmtId="41" fontId="2" fillId="0" borderId="1" xfId="0" applyNumberFormat="1" applyFont="1" applyFill="1" applyBorder="1"/>
    <xf numFmtId="164" fontId="0" fillId="0" borderId="4" xfId="0" applyNumberFormat="1" applyFill="1" applyBorder="1"/>
    <xf numFmtId="37" fontId="0" fillId="0" borderId="0" xfId="1" applyNumberFormat="1" applyFont="1" applyFill="1" applyAlignment="1">
      <alignment horizontal="right"/>
    </xf>
    <xf numFmtId="164" fontId="0" fillId="0" borderId="2" xfId="0" quotePrefix="1" applyNumberFormat="1" applyFill="1" applyBorder="1" applyAlignment="1">
      <alignment horizontal="right"/>
    </xf>
    <xf numFmtId="164" fontId="0" fillId="0" borderId="0" xfId="0" quotePrefix="1" applyNumberFormat="1" applyFill="1" applyAlignment="1">
      <alignment horizontal="right"/>
    </xf>
    <xf numFmtId="0" fontId="15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41" fontId="0" fillId="0" borderId="1" xfId="2" applyNumberFormat="1" applyFont="1" applyFill="1" applyBorder="1" applyAlignment="1"/>
    <xf numFmtId="165" fontId="3" fillId="0" borderId="1" xfId="2" applyNumberFormat="1" applyFont="1" applyFill="1" applyBorder="1" applyAlignment="1">
      <alignment horizontal="right"/>
    </xf>
    <xf numFmtId="41" fontId="0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/>
    <xf numFmtId="164" fontId="2" fillId="0" borderId="0" xfId="0" applyNumberFormat="1" applyFont="1" applyFill="1" applyBorder="1"/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0" xfId="1" applyNumberFormat="1" applyFont="1" applyFill="1" applyBorder="1"/>
    <xf numFmtId="164" fontId="2" fillId="0" borderId="4" xfId="0" applyNumberFormat="1" applyFont="1" applyFill="1" applyBorder="1"/>
    <xf numFmtId="41" fontId="2" fillId="0" borderId="3" xfId="3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4" fontId="0" fillId="0" borderId="0" xfId="0" applyNumberFormat="1" applyFill="1" applyAlignment="1"/>
    <xf numFmtId="0" fontId="6" fillId="0" borderId="0" xfId="0" applyFont="1" applyFill="1" applyBorder="1" applyAlignment="1">
      <alignment horizontal="center"/>
    </xf>
    <xf numFmtId="165" fontId="2" fillId="0" borderId="5" xfId="1" quotePrefix="1" applyNumberFormat="1" applyFont="1" applyFill="1" applyBorder="1" applyAlignment="1">
      <alignment horizontal="center"/>
    </xf>
    <xf numFmtId="165" fontId="2" fillId="0" borderId="5" xfId="2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25"/>
  <sheetViews>
    <sheetView tabSelected="1" view="pageBreakPreview" zoomScale="70" zoomScaleNormal="90" zoomScaleSheetLayoutView="70" workbookViewId="0">
      <selection activeCell="E115" sqref="E115"/>
    </sheetView>
  </sheetViews>
  <sheetFormatPr defaultRowHeight="14" x14ac:dyDescent="0.3"/>
  <cols>
    <col min="1" max="1" width="19" style="1" customWidth="1"/>
    <col min="2" max="2" width="19.7265625" style="1" customWidth="1"/>
    <col min="3" max="3" width="6.6328125" style="73" customWidth="1"/>
    <col min="4" max="4" width="1.54296875" style="1" customWidth="1"/>
    <col min="5" max="5" width="13.1796875" style="7" customWidth="1"/>
    <col min="6" max="6" width="1.54296875" style="7" customWidth="1"/>
    <col min="7" max="7" width="13.1796875" style="7" customWidth="1"/>
    <col min="8" max="8" width="1.54296875" style="7" customWidth="1"/>
    <col min="9" max="9" width="13.1796875" style="7" customWidth="1"/>
    <col min="10" max="10" width="1.54296875" style="7" customWidth="1"/>
    <col min="11" max="11" width="13.1796875" style="7" customWidth="1"/>
    <col min="12" max="256" width="9.1796875" style="1"/>
    <col min="257" max="257" width="19.54296875" style="1" customWidth="1"/>
    <col min="258" max="258" width="20.54296875" style="1" customWidth="1"/>
    <col min="259" max="259" width="7.26953125" style="1" customWidth="1"/>
    <col min="260" max="260" width="1.54296875" style="1" customWidth="1"/>
    <col min="261" max="261" width="13.1796875" style="1" customWidth="1"/>
    <col min="262" max="262" width="1.54296875" style="1" customWidth="1"/>
    <col min="263" max="263" width="13.1796875" style="1" customWidth="1"/>
    <col min="264" max="264" width="1.54296875" style="1" customWidth="1"/>
    <col min="265" max="265" width="13.1796875" style="1" customWidth="1"/>
    <col min="266" max="266" width="1.54296875" style="1" customWidth="1"/>
    <col min="267" max="267" width="13.1796875" style="1" customWidth="1"/>
    <col min="268" max="512" width="9.1796875" style="1"/>
    <col min="513" max="513" width="19.54296875" style="1" customWidth="1"/>
    <col min="514" max="514" width="20.54296875" style="1" customWidth="1"/>
    <col min="515" max="515" width="7.26953125" style="1" customWidth="1"/>
    <col min="516" max="516" width="1.54296875" style="1" customWidth="1"/>
    <col min="517" max="517" width="13.1796875" style="1" customWidth="1"/>
    <col min="518" max="518" width="1.54296875" style="1" customWidth="1"/>
    <col min="519" max="519" width="13.1796875" style="1" customWidth="1"/>
    <col min="520" max="520" width="1.54296875" style="1" customWidth="1"/>
    <col min="521" max="521" width="13.1796875" style="1" customWidth="1"/>
    <col min="522" max="522" width="1.54296875" style="1" customWidth="1"/>
    <col min="523" max="523" width="13.1796875" style="1" customWidth="1"/>
    <col min="524" max="768" width="9.1796875" style="1"/>
    <col min="769" max="769" width="19.54296875" style="1" customWidth="1"/>
    <col min="770" max="770" width="20.54296875" style="1" customWidth="1"/>
    <col min="771" max="771" width="7.26953125" style="1" customWidth="1"/>
    <col min="772" max="772" width="1.54296875" style="1" customWidth="1"/>
    <col min="773" max="773" width="13.1796875" style="1" customWidth="1"/>
    <col min="774" max="774" width="1.54296875" style="1" customWidth="1"/>
    <col min="775" max="775" width="13.1796875" style="1" customWidth="1"/>
    <col min="776" max="776" width="1.54296875" style="1" customWidth="1"/>
    <col min="777" max="777" width="13.1796875" style="1" customWidth="1"/>
    <col min="778" max="778" width="1.54296875" style="1" customWidth="1"/>
    <col min="779" max="779" width="13.1796875" style="1" customWidth="1"/>
    <col min="780" max="1024" width="9.1796875" style="1"/>
    <col min="1025" max="1025" width="19.54296875" style="1" customWidth="1"/>
    <col min="1026" max="1026" width="20.54296875" style="1" customWidth="1"/>
    <col min="1027" max="1027" width="7.26953125" style="1" customWidth="1"/>
    <col min="1028" max="1028" width="1.54296875" style="1" customWidth="1"/>
    <col min="1029" max="1029" width="13.1796875" style="1" customWidth="1"/>
    <col min="1030" max="1030" width="1.54296875" style="1" customWidth="1"/>
    <col min="1031" max="1031" width="13.1796875" style="1" customWidth="1"/>
    <col min="1032" max="1032" width="1.54296875" style="1" customWidth="1"/>
    <col min="1033" max="1033" width="13.1796875" style="1" customWidth="1"/>
    <col min="1034" max="1034" width="1.54296875" style="1" customWidth="1"/>
    <col min="1035" max="1035" width="13.1796875" style="1" customWidth="1"/>
    <col min="1036" max="1280" width="9.1796875" style="1"/>
    <col min="1281" max="1281" width="19.54296875" style="1" customWidth="1"/>
    <col min="1282" max="1282" width="20.54296875" style="1" customWidth="1"/>
    <col min="1283" max="1283" width="7.26953125" style="1" customWidth="1"/>
    <col min="1284" max="1284" width="1.54296875" style="1" customWidth="1"/>
    <col min="1285" max="1285" width="13.1796875" style="1" customWidth="1"/>
    <col min="1286" max="1286" width="1.54296875" style="1" customWidth="1"/>
    <col min="1287" max="1287" width="13.1796875" style="1" customWidth="1"/>
    <col min="1288" max="1288" width="1.54296875" style="1" customWidth="1"/>
    <col min="1289" max="1289" width="13.1796875" style="1" customWidth="1"/>
    <col min="1290" max="1290" width="1.54296875" style="1" customWidth="1"/>
    <col min="1291" max="1291" width="13.1796875" style="1" customWidth="1"/>
    <col min="1292" max="1536" width="9.1796875" style="1"/>
    <col min="1537" max="1537" width="19.54296875" style="1" customWidth="1"/>
    <col min="1538" max="1538" width="20.54296875" style="1" customWidth="1"/>
    <col min="1539" max="1539" width="7.26953125" style="1" customWidth="1"/>
    <col min="1540" max="1540" width="1.54296875" style="1" customWidth="1"/>
    <col min="1541" max="1541" width="13.1796875" style="1" customWidth="1"/>
    <col min="1542" max="1542" width="1.54296875" style="1" customWidth="1"/>
    <col min="1543" max="1543" width="13.1796875" style="1" customWidth="1"/>
    <col min="1544" max="1544" width="1.54296875" style="1" customWidth="1"/>
    <col min="1545" max="1545" width="13.1796875" style="1" customWidth="1"/>
    <col min="1546" max="1546" width="1.54296875" style="1" customWidth="1"/>
    <col min="1547" max="1547" width="13.1796875" style="1" customWidth="1"/>
    <col min="1548" max="1792" width="9.1796875" style="1"/>
    <col min="1793" max="1793" width="19.54296875" style="1" customWidth="1"/>
    <col min="1794" max="1794" width="20.54296875" style="1" customWidth="1"/>
    <col min="1795" max="1795" width="7.26953125" style="1" customWidth="1"/>
    <col min="1796" max="1796" width="1.54296875" style="1" customWidth="1"/>
    <col min="1797" max="1797" width="13.1796875" style="1" customWidth="1"/>
    <col min="1798" max="1798" width="1.54296875" style="1" customWidth="1"/>
    <col min="1799" max="1799" width="13.1796875" style="1" customWidth="1"/>
    <col min="1800" max="1800" width="1.54296875" style="1" customWidth="1"/>
    <col min="1801" max="1801" width="13.1796875" style="1" customWidth="1"/>
    <col min="1802" max="1802" width="1.54296875" style="1" customWidth="1"/>
    <col min="1803" max="1803" width="13.1796875" style="1" customWidth="1"/>
    <col min="1804" max="2048" width="9.1796875" style="1"/>
    <col min="2049" max="2049" width="19.54296875" style="1" customWidth="1"/>
    <col min="2050" max="2050" width="20.54296875" style="1" customWidth="1"/>
    <col min="2051" max="2051" width="7.26953125" style="1" customWidth="1"/>
    <col min="2052" max="2052" width="1.54296875" style="1" customWidth="1"/>
    <col min="2053" max="2053" width="13.1796875" style="1" customWidth="1"/>
    <col min="2054" max="2054" width="1.54296875" style="1" customWidth="1"/>
    <col min="2055" max="2055" width="13.1796875" style="1" customWidth="1"/>
    <col min="2056" max="2056" width="1.54296875" style="1" customWidth="1"/>
    <col min="2057" max="2057" width="13.1796875" style="1" customWidth="1"/>
    <col min="2058" max="2058" width="1.54296875" style="1" customWidth="1"/>
    <col min="2059" max="2059" width="13.1796875" style="1" customWidth="1"/>
    <col min="2060" max="2304" width="9.1796875" style="1"/>
    <col min="2305" max="2305" width="19.54296875" style="1" customWidth="1"/>
    <col min="2306" max="2306" width="20.54296875" style="1" customWidth="1"/>
    <col min="2307" max="2307" width="7.26953125" style="1" customWidth="1"/>
    <col min="2308" max="2308" width="1.54296875" style="1" customWidth="1"/>
    <col min="2309" max="2309" width="13.1796875" style="1" customWidth="1"/>
    <col min="2310" max="2310" width="1.54296875" style="1" customWidth="1"/>
    <col min="2311" max="2311" width="13.1796875" style="1" customWidth="1"/>
    <col min="2312" max="2312" width="1.54296875" style="1" customWidth="1"/>
    <col min="2313" max="2313" width="13.1796875" style="1" customWidth="1"/>
    <col min="2314" max="2314" width="1.54296875" style="1" customWidth="1"/>
    <col min="2315" max="2315" width="13.1796875" style="1" customWidth="1"/>
    <col min="2316" max="2560" width="9.1796875" style="1"/>
    <col min="2561" max="2561" width="19.54296875" style="1" customWidth="1"/>
    <col min="2562" max="2562" width="20.54296875" style="1" customWidth="1"/>
    <col min="2563" max="2563" width="7.26953125" style="1" customWidth="1"/>
    <col min="2564" max="2564" width="1.54296875" style="1" customWidth="1"/>
    <col min="2565" max="2565" width="13.1796875" style="1" customWidth="1"/>
    <col min="2566" max="2566" width="1.54296875" style="1" customWidth="1"/>
    <col min="2567" max="2567" width="13.1796875" style="1" customWidth="1"/>
    <col min="2568" max="2568" width="1.54296875" style="1" customWidth="1"/>
    <col min="2569" max="2569" width="13.1796875" style="1" customWidth="1"/>
    <col min="2570" max="2570" width="1.54296875" style="1" customWidth="1"/>
    <col min="2571" max="2571" width="13.1796875" style="1" customWidth="1"/>
    <col min="2572" max="2816" width="9.1796875" style="1"/>
    <col min="2817" max="2817" width="19.54296875" style="1" customWidth="1"/>
    <col min="2818" max="2818" width="20.54296875" style="1" customWidth="1"/>
    <col min="2819" max="2819" width="7.26953125" style="1" customWidth="1"/>
    <col min="2820" max="2820" width="1.54296875" style="1" customWidth="1"/>
    <col min="2821" max="2821" width="13.1796875" style="1" customWidth="1"/>
    <col min="2822" max="2822" width="1.54296875" style="1" customWidth="1"/>
    <col min="2823" max="2823" width="13.1796875" style="1" customWidth="1"/>
    <col min="2824" max="2824" width="1.54296875" style="1" customWidth="1"/>
    <col min="2825" max="2825" width="13.1796875" style="1" customWidth="1"/>
    <col min="2826" max="2826" width="1.54296875" style="1" customWidth="1"/>
    <col min="2827" max="2827" width="13.1796875" style="1" customWidth="1"/>
    <col min="2828" max="3072" width="9.1796875" style="1"/>
    <col min="3073" max="3073" width="19.54296875" style="1" customWidth="1"/>
    <col min="3074" max="3074" width="20.54296875" style="1" customWidth="1"/>
    <col min="3075" max="3075" width="7.26953125" style="1" customWidth="1"/>
    <col min="3076" max="3076" width="1.54296875" style="1" customWidth="1"/>
    <col min="3077" max="3077" width="13.1796875" style="1" customWidth="1"/>
    <col min="3078" max="3078" width="1.54296875" style="1" customWidth="1"/>
    <col min="3079" max="3079" width="13.1796875" style="1" customWidth="1"/>
    <col min="3080" max="3080" width="1.54296875" style="1" customWidth="1"/>
    <col min="3081" max="3081" width="13.1796875" style="1" customWidth="1"/>
    <col min="3082" max="3082" width="1.54296875" style="1" customWidth="1"/>
    <col min="3083" max="3083" width="13.1796875" style="1" customWidth="1"/>
    <col min="3084" max="3328" width="9.1796875" style="1"/>
    <col min="3329" max="3329" width="19.54296875" style="1" customWidth="1"/>
    <col min="3330" max="3330" width="20.54296875" style="1" customWidth="1"/>
    <col min="3331" max="3331" width="7.26953125" style="1" customWidth="1"/>
    <col min="3332" max="3332" width="1.54296875" style="1" customWidth="1"/>
    <col min="3333" max="3333" width="13.1796875" style="1" customWidth="1"/>
    <col min="3334" max="3334" width="1.54296875" style="1" customWidth="1"/>
    <col min="3335" max="3335" width="13.1796875" style="1" customWidth="1"/>
    <col min="3336" max="3336" width="1.54296875" style="1" customWidth="1"/>
    <col min="3337" max="3337" width="13.1796875" style="1" customWidth="1"/>
    <col min="3338" max="3338" width="1.54296875" style="1" customWidth="1"/>
    <col min="3339" max="3339" width="13.1796875" style="1" customWidth="1"/>
    <col min="3340" max="3584" width="9.1796875" style="1"/>
    <col min="3585" max="3585" width="19.54296875" style="1" customWidth="1"/>
    <col min="3586" max="3586" width="20.54296875" style="1" customWidth="1"/>
    <col min="3587" max="3587" width="7.26953125" style="1" customWidth="1"/>
    <col min="3588" max="3588" width="1.54296875" style="1" customWidth="1"/>
    <col min="3589" max="3589" width="13.1796875" style="1" customWidth="1"/>
    <col min="3590" max="3590" width="1.54296875" style="1" customWidth="1"/>
    <col min="3591" max="3591" width="13.1796875" style="1" customWidth="1"/>
    <col min="3592" max="3592" width="1.54296875" style="1" customWidth="1"/>
    <col min="3593" max="3593" width="13.1796875" style="1" customWidth="1"/>
    <col min="3594" max="3594" width="1.54296875" style="1" customWidth="1"/>
    <col min="3595" max="3595" width="13.1796875" style="1" customWidth="1"/>
    <col min="3596" max="3840" width="9.1796875" style="1"/>
    <col min="3841" max="3841" width="19.54296875" style="1" customWidth="1"/>
    <col min="3842" max="3842" width="20.54296875" style="1" customWidth="1"/>
    <col min="3843" max="3843" width="7.26953125" style="1" customWidth="1"/>
    <col min="3844" max="3844" width="1.54296875" style="1" customWidth="1"/>
    <col min="3845" max="3845" width="13.1796875" style="1" customWidth="1"/>
    <col min="3846" max="3846" width="1.54296875" style="1" customWidth="1"/>
    <col min="3847" max="3847" width="13.1796875" style="1" customWidth="1"/>
    <col min="3848" max="3848" width="1.54296875" style="1" customWidth="1"/>
    <col min="3849" max="3849" width="13.1796875" style="1" customWidth="1"/>
    <col min="3850" max="3850" width="1.54296875" style="1" customWidth="1"/>
    <col min="3851" max="3851" width="13.1796875" style="1" customWidth="1"/>
    <col min="3852" max="4096" width="9.1796875" style="1"/>
    <col min="4097" max="4097" width="19.54296875" style="1" customWidth="1"/>
    <col min="4098" max="4098" width="20.54296875" style="1" customWidth="1"/>
    <col min="4099" max="4099" width="7.26953125" style="1" customWidth="1"/>
    <col min="4100" max="4100" width="1.54296875" style="1" customWidth="1"/>
    <col min="4101" max="4101" width="13.1796875" style="1" customWidth="1"/>
    <col min="4102" max="4102" width="1.54296875" style="1" customWidth="1"/>
    <col min="4103" max="4103" width="13.1796875" style="1" customWidth="1"/>
    <col min="4104" max="4104" width="1.54296875" style="1" customWidth="1"/>
    <col min="4105" max="4105" width="13.1796875" style="1" customWidth="1"/>
    <col min="4106" max="4106" width="1.54296875" style="1" customWidth="1"/>
    <col min="4107" max="4107" width="13.1796875" style="1" customWidth="1"/>
    <col min="4108" max="4352" width="9.1796875" style="1"/>
    <col min="4353" max="4353" width="19.54296875" style="1" customWidth="1"/>
    <col min="4354" max="4354" width="20.54296875" style="1" customWidth="1"/>
    <col min="4355" max="4355" width="7.26953125" style="1" customWidth="1"/>
    <col min="4356" max="4356" width="1.54296875" style="1" customWidth="1"/>
    <col min="4357" max="4357" width="13.1796875" style="1" customWidth="1"/>
    <col min="4358" max="4358" width="1.54296875" style="1" customWidth="1"/>
    <col min="4359" max="4359" width="13.1796875" style="1" customWidth="1"/>
    <col min="4360" max="4360" width="1.54296875" style="1" customWidth="1"/>
    <col min="4361" max="4361" width="13.1796875" style="1" customWidth="1"/>
    <col min="4362" max="4362" width="1.54296875" style="1" customWidth="1"/>
    <col min="4363" max="4363" width="13.1796875" style="1" customWidth="1"/>
    <col min="4364" max="4608" width="9.1796875" style="1"/>
    <col min="4609" max="4609" width="19.54296875" style="1" customWidth="1"/>
    <col min="4610" max="4610" width="20.54296875" style="1" customWidth="1"/>
    <col min="4611" max="4611" width="7.26953125" style="1" customWidth="1"/>
    <col min="4612" max="4612" width="1.54296875" style="1" customWidth="1"/>
    <col min="4613" max="4613" width="13.1796875" style="1" customWidth="1"/>
    <col min="4614" max="4614" width="1.54296875" style="1" customWidth="1"/>
    <col min="4615" max="4615" width="13.1796875" style="1" customWidth="1"/>
    <col min="4616" max="4616" width="1.54296875" style="1" customWidth="1"/>
    <col min="4617" max="4617" width="13.1796875" style="1" customWidth="1"/>
    <col min="4618" max="4618" width="1.54296875" style="1" customWidth="1"/>
    <col min="4619" max="4619" width="13.1796875" style="1" customWidth="1"/>
    <col min="4620" max="4864" width="9.1796875" style="1"/>
    <col min="4865" max="4865" width="19.54296875" style="1" customWidth="1"/>
    <col min="4866" max="4866" width="20.54296875" style="1" customWidth="1"/>
    <col min="4867" max="4867" width="7.26953125" style="1" customWidth="1"/>
    <col min="4868" max="4868" width="1.54296875" style="1" customWidth="1"/>
    <col min="4869" max="4869" width="13.1796875" style="1" customWidth="1"/>
    <col min="4870" max="4870" width="1.54296875" style="1" customWidth="1"/>
    <col min="4871" max="4871" width="13.1796875" style="1" customWidth="1"/>
    <col min="4872" max="4872" width="1.54296875" style="1" customWidth="1"/>
    <col min="4873" max="4873" width="13.1796875" style="1" customWidth="1"/>
    <col min="4874" max="4874" width="1.54296875" style="1" customWidth="1"/>
    <col min="4875" max="4875" width="13.1796875" style="1" customWidth="1"/>
    <col min="4876" max="5120" width="9.1796875" style="1"/>
    <col min="5121" max="5121" width="19.54296875" style="1" customWidth="1"/>
    <col min="5122" max="5122" width="20.54296875" style="1" customWidth="1"/>
    <col min="5123" max="5123" width="7.26953125" style="1" customWidth="1"/>
    <col min="5124" max="5124" width="1.54296875" style="1" customWidth="1"/>
    <col min="5125" max="5125" width="13.1796875" style="1" customWidth="1"/>
    <col min="5126" max="5126" width="1.54296875" style="1" customWidth="1"/>
    <col min="5127" max="5127" width="13.1796875" style="1" customWidth="1"/>
    <col min="5128" max="5128" width="1.54296875" style="1" customWidth="1"/>
    <col min="5129" max="5129" width="13.1796875" style="1" customWidth="1"/>
    <col min="5130" max="5130" width="1.54296875" style="1" customWidth="1"/>
    <col min="5131" max="5131" width="13.1796875" style="1" customWidth="1"/>
    <col min="5132" max="5376" width="9.1796875" style="1"/>
    <col min="5377" max="5377" width="19.54296875" style="1" customWidth="1"/>
    <col min="5378" max="5378" width="20.54296875" style="1" customWidth="1"/>
    <col min="5379" max="5379" width="7.26953125" style="1" customWidth="1"/>
    <col min="5380" max="5380" width="1.54296875" style="1" customWidth="1"/>
    <col min="5381" max="5381" width="13.1796875" style="1" customWidth="1"/>
    <col min="5382" max="5382" width="1.54296875" style="1" customWidth="1"/>
    <col min="5383" max="5383" width="13.1796875" style="1" customWidth="1"/>
    <col min="5384" max="5384" width="1.54296875" style="1" customWidth="1"/>
    <col min="5385" max="5385" width="13.1796875" style="1" customWidth="1"/>
    <col min="5386" max="5386" width="1.54296875" style="1" customWidth="1"/>
    <col min="5387" max="5387" width="13.1796875" style="1" customWidth="1"/>
    <col min="5388" max="5632" width="9.1796875" style="1"/>
    <col min="5633" max="5633" width="19.54296875" style="1" customWidth="1"/>
    <col min="5634" max="5634" width="20.54296875" style="1" customWidth="1"/>
    <col min="5635" max="5635" width="7.26953125" style="1" customWidth="1"/>
    <col min="5636" max="5636" width="1.54296875" style="1" customWidth="1"/>
    <col min="5637" max="5637" width="13.1796875" style="1" customWidth="1"/>
    <col min="5638" max="5638" width="1.54296875" style="1" customWidth="1"/>
    <col min="5639" max="5639" width="13.1796875" style="1" customWidth="1"/>
    <col min="5640" max="5640" width="1.54296875" style="1" customWidth="1"/>
    <col min="5641" max="5641" width="13.1796875" style="1" customWidth="1"/>
    <col min="5642" max="5642" width="1.54296875" style="1" customWidth="1"/>
    <col min="5643" max="5643" width="13.1796875" style="1" customWidth="1"/>
    <col min="5644" max="5888" width="9.1796875" style="1"/>
    <col min="5889" max="5889" width="19.54296875" style="1" customWidth="1"/>
    <col min="5890" max="5890" width="20.54296875" style="1" customWidth="1"/>
    <col min="5891" max="5891" width="7.26953125" style="1" customWidth="1"/>
    <col min="5892" max="5892" width="1.54296875" style="1" customWidth="1"/>
    <col min="5893" max="5893" width="13.1796875" style="1" customWidth="1"/>
    <col min="5894" max="5894" width="1.54296875" style="1" customWidth="1"/>
    <col min="5895" max="5895" width="13.1796875" style="1" customWidth="1"/>
    <col min="5896" max="5896" width="1.54296875" style="1" customWidth="1"/>
    <col min="5897" max="5897" width="13.1796875" style="1" customWidth="1"/>
    <col min="5898" max="5898" width="1.54296875" style="1" customWidth="1"/>
    <col min="5899" max="5899" width="13.1796875" style="1" customWidth="1"/>
    <col min="5900" max="6144" width="9.1796875" style="1"/>
    <col min="6145" max="6145" width="19.54296875" style="1" customWidth="1"/>
    <col min="6146" max="6146" width="20.54296875" style="1" customWidth="1"/>
    <col min="6147" max="6147" width="7.26953125" style="1" customWidth="1"/>
    <col min="6148" max="6148" width="1.54296875" style="1" customWidth="1"/>
    <col min="6149" max="6149" width="13.1796875" style="1" customWidth="1"/>
    <col min="6150" max="6150" width="1.54296875" style="1" customWidth="1"/>
    <col min="6151" max="6151" width="13.1796875" style="1" customWidth="1"/>
    <col min="6152" max="6152" width="1.54296875" style="1" customWidth="1"/>
    <col min="6153" max="6153" width="13.1796875" style="1" customWidth="1"/>
    <col min="6154" max="6154" width="1.54296875" style="1" customWidth="1"/>
    <col min="6155" max="6155" width="13.1796875" style="1" customWidth="1"/>
    <col min="6156" max="6400" width="9.1796875" style="1"/>
    <col min="6401" max="6401" width="19.54296875" style="1" customWidth="1"/>
    <col min="6402" max="6402" width="20.54296875" style="1" customWidth="1"/>
    <col min="6403" max="6403" width="7.26953125" style="1" customWidth="1"/>
    <col min="6404" max="6404" width="1.54296875" style="1" customWidth="1"/>
    <col min="6405" max="6405" width="13.1796875" style="1" customWidth="1"/>
    <col min="6406" max="6406" width="1.54296875" style="1" customWidth="1"/>
    <col min="6407" max="6407" width="13.1796875" style="1" customWidth="1"/>
    <col min="6408" max="6408" width="1.54296875" style="1" customWidth="1"/>
    <col min="6409" max="6409" width="13.1796875" style="1" customWidth="1"/>
    <col min="6410" max="6410" width="1.54296875" style="1" customWidth="1"/>
    <col min="6411" max="6411" width="13.1796875" style="1" customWidth="1"/>
    <col min="6412" max="6656" width="9.1796875" style="1"/>
    <col min="6657" max="6657" width="19.54296875" style="1" customWidth="1"/>
    <col min="6658" max="6658" width="20.54296875" style="1" customWidth="1"/>
    <col min="6659" max="6659" width="7.26953125" style="1" customWidth="1"/>
    <col min="6660" max="6660" width="1.54296875" style="1" customWidth="1"/>
    <col min="6661" max="6661" width="13.1796875" style="1" customWidth="1"/>
    <col min="6662" max="6662" width="1.54296875" style="1" customWidth="1"/>
    <col min="6663" max="6663" width="13.1796875" style="1" customWidth="1"/>
    <col min="6664" max="6664" width="1.54296875" style="1" customWidth="1"/>
    <col min="6665" max="6665" width="13.1796875" style="1" customWidth="1"/>
    <col min="6666" max="6666" width="1.54296875" style="1" customWidth="1"/>
    <col min="6667" max="6667" width="13.1796875" style="1" customWidth="1"/>
    <col min="6668" max="6912" width="9.1796875" style="1"/>
    <col min="6913" max="6913" width="19.54296875" style="1" customWidth="1"/>
    <col min="6914" max="6914" width="20.54296875" style="1" customWidth="1"/>
    <col min="6915" max="6915" width="7.26953125" style="1" customWidth="1"/>
    <col min="6916" max="6916" width="1.54296875" style="1" customWidth="1"/>
    <col min="6917" max="6917" width="13.1796875" style="1" customWidth="1"/>
    <col min="6918" max="6918" width="1.54296875" style="1" customWidth="1"/>
    <col min="6919" max="6919" width="13.1796875" style="1" customWidth="1"/>
    <col min="6920" max="6920" width="1.54296875" style="1" customWidth="1"/>
    <col min="6921" max="6921" width="13.1796875" style="1" customWidth="1"/>
    <col min="6922" max="6922" width="1.54296875" style="1" customWidth="1"/>
    <col min="6923" max="6923" width="13.1796875" style="1" customWidth="1"/>
    <col min="6924" max="7168" width="9.1796875" style="1"/>
    <col min="7169" max="7169" width="19.54296875" style="1" customWidth="1"/>
    <col min="7170" max="7170" width="20.54296875" style="1" customWidth="1"/>
    <col min="7171" max="7171" width="7.26953125" style="1" customWidth="1"/>
    <col min="7172" max="7172" width="1.54296875" style="1" customWidth="1"/>
    <col min="7173" max="7173" width="13.1796875" style="1" customWidth="1"/>
    <col min="7174" max="7174" width="1.54296875" style="1" customWidth="1"/>
    <col min="7175" max="7175" width="13.1796875" style="1" customWidth="1"/>
    <col min="7176" max="7176" width="1.54296875" style="1" customWidth="1"/>
    <col min="7177" max="7177" width="13.1796875" style="1" customWidth="1"/>
    <col min="7178" max="7178" width="1.54296875" style="1" customWidth="1"/>
    <col min="7179" max="7179" width="13.1796875" style="1" customWidth="1"/>
    <col min="7180" max="7424" width="9.1796875" style="1"/>
    <col min="7425" max="7425" width="19.54296875" style="1" customWidth="1"/>
    <col min="7426" max="7426" width="20.54296875" style="1" customWidth="1"/>
    <col min="7427" max="7427" width="7.26953125" style="1" customWidth="1"/>
    <col min="7428" max="7428" width="1.54296875" style="1" customWidth="1"/>
    <col min="7429" max="7429" width="13.1796875" style="1" customWidth="1"/>
    <col min="7430" max="7430" width="1.54296875" style="1" customWidth="1"/>
    <col min="7431" max="7431" width="13.1796875" style="1" customWidth="1"/>
    <col min="7432" max="7432" width="1.54296875" style="1" customWidth="1"/>
    <col min="7433" max="7433" width="13.1796875" style="1" customWidth="1"/>
    <col min="7434" max="7434" width="1.54296875" style="1" customWidth="1"/>
    <col min="7435" max="7435" width="13.1796875" style="1" customWidth="1"/>
    <col min="7436" max="7680" width="9.1796875" style="1"/>
    <col min="7681" max="7681" width="19.54296875" style="1" customWidth="1"/>
    <col min="7682" max="7682" width="20.54296875" style="1" customWidth="1"/>
    <col min="7683" max="7683" width="7.26953125" style="1" customWidth="1"/>
    <col min="7684" max="7684" width="1.54296875" style="1" customWidth="1"/>
    <col min="7685" max="7685" width="13.1796875" style="1" customWidth="1"/>
    <col min="7686" max="7686" width="1.54296875" style="1" customWidth="1"/>
    <col min="7687" max="7687" width="13.1796875" style="1" customWidth="1"/>
    <col min="7688" max="7688" width="1.54296875" style="1" customWidth="1"/>
    <col min="7689" max="7689" width="13.1796875" style="1" customWidth="1"/>
    <col min="7690" max="7690" width="1.54296875" style="1" customWidth="1"/>
    <col min="7691" max="7691" width="13.1796875" style="1" customWidth="1"/>
    <col min="7692" max="7936" width="9.1796875" style="1"/>
    <col min="7937" max="7937" width="19.54296875" style="1" customWidth="1"/>
    <col min="7938" max="7938" width="20.54296875" style="1" customWidth="1"/>
    <col min="7939" max="7939" width="7.26953125" style="1" customWidth="1"/>
    <col min="7940" max="7940" width="1.54296875" style="1" customWidth="1"/>
    <col min="7941" max="7941" width="13.1796875" style="1" customWidth="1"/>
    <col min="7942" max="7942" width="1.54296875" style="1" customWidth="1"/>
    <col min="7943" max="7943" width="13.1796875" style="1" customWidth="1"/>
    <col min="7944" max="7944" width="1.54296875" style="1" customWidth="1"/>
    <col min="7945" max="7945" width="13.1796875" style="1" customWidth="1"/>
    <col min="7946" max="7946" width="1.54296875" style="1" customWidth="1"/>
    <col min="7947" max="7947" width="13.1796875" style="1" customWidth="1"/>
    <col min="7948" max="8192" width="9.1796875" style="1"/>
    <col min="8193" max="8193" width="19.54296875" style="1" customWidth="1"/>
    <col min="8194" max="8194" width="20.54296875" style="1" customWidth="1"/>
    <col min="8195" max="8195" width="7.26953125" style="1" customWidth="1"/>
    <col min="8196" max="8196" width="1.54296875" style="1" customWidth="1"/>
    <col min="8197" max="8197" width="13.1796875" style="1" customWidth="1"/>
    <col min="8198" max="8198" width="1.54296875" style="1" customWidth="1"/>
    <col min="8199" max="8199" width="13.1796875" style="1" customWidth="1"/>
    <col min="8200" max="8200" width="1.54296875" style="1" customWidth="1"/>
    <col min="8201" max="8201" width="13.1796875" style="1" customWidth="1"/>
    <col min="8202" max="8202" width="1.54296875" style="1" customWidth="1"/>
    <col min="8203" max="8203" width="13.1796875" style="1" customWidth="1"/>
    <col min="8204" max="8448" width="9.1796875" style="1"/>
    <col min="8449" max="8449" width="19.54296875" style="1" customWidth="1"/>
    <col min="8450" max="8450" width="20.54296875" style="1" customWidth="1"/>
    <col min="8451" max="8451" width="7.26953125" style="1" customWidth="1"/>
    <col min="8452" max="8452" width="1.54296875" style="1" customWidth="1"/>
    <col min="8453" max="8453" width="13.1796875" style="1" customWidth="1"/>
    <col min="8454" max="8454" width="1.54296875" style="1" customWidth="1"/>
    <col min="8455" max="8455" width="13.1796875" style="1" customWidth="1"/>
    <col min="8456" max="8456" width="1.54296875" style="1" customWidth="1"/>
    <col min="8457" max="8457" width="13.1796875" style="1" customWidth="1"/>
    <col min="8458" max="8458" width="1.54296875" style="1" customWidth="1"/>
    <col min="8459" max="8459" width="13.1796875" style="1" customWidth="1"/>
    <col min="8460" max="8704" width="9.1796875" style="1"/>
    <col min="8705" max="8705" width="19.54296875" style="1" customWidth="1"/>
    <col min="8706" max="8706" width="20.54296875" style="1" customWidth="1"/>
    <col min="8707" max="8707" width="7.26953125" style="1" customWidth="1"/>
    <col min="8708" max="8708" width="1.54296875" style="1" customWidth="1"/>
    <col min="8709" max="8709" width="13.1796875" style="1" customWidth="1"/>
    <col min="8710" max="8710" width="1.54296875" style="1" customWidth="1"/>
    <col min="8711" max="8711" width="13.1796875" style="1" customWidth="1"/>
    <col min="8712" max="8712" width="1.54296875" style="1" customWidth="1"/>
    <col min="8713" max="8713" width="13.1796875" style="1" customWidth="1"/>
    <col min="8714" max="8714" width="1.54296875" style="1" customWidth="1"/>
    <col min="8715" max="8715" width="13.1796875" style="1" customWidth="1"/>
    <col min="8716" max="8960" width="9.1796875" style="1"/>
    <col min="8961" max="8961" width="19.54296875" style="1" customWidth="1"/>
    <col min="8962" max="8962" width="20.54296875" style="1" customWidth="1"/>
    <col min="8963" max="8963" width="7.26953125" style="1" customWidth="1"/>
    <col min="8964" max="8964" width="1.54296875" style="1" customWidth="1"/>
    <col min="8965" max="8965" width="13.1796875" style="1" customWidth="1"/>
    <col min="8966" max="8966" width="1.54296875" style="1" customWidth="1"/>
    <col min="8967" max="8967" width="13.1796875" style="1" customWidth="1"/>
    <col min="8968" max="8968" width="1.54296875" style="1" customWidth="1"/>
    <col min="8969" max="8969" width="13.1796875" style="1" customWidth="1"/>
    <col min="8970" max="8970" width="1.54296875" style="1" customWidth="1"/>
    <col min="8971" max="8971" width="13.1796875" style="1" customWidth="1"/>
    <col min="8972" max="9216" width="9.1796875" style="1"/>
    <col min="9217" max="9217" width="19.54296875" style="1" customWidth="1"/>
    <col min="9218" max="9218" width="20.54296875" style="1" customWidth="1"/>
    <col min="9219" max="9219" width="7.26953125" style="1" customWidth="1"/>
    <col min="9220" max="9220" width="1.54296875" style="1" customWidth="1"/>
    <col min="9221" max="9221" width="13.1796875" style="1" customWidth="1"/>
    <col min="9222" max="9222" width="1.54296875" style="1" customWidth="1"/>
    <col min="9223" max="9223" width="13.1796875" style="1" customWidth="1"/>
    <col min="9224" max="9224" width="1.54296875" style="1" customWidth="1"/>
    <col min="9225" max="9225" width="13.1796875" style="1" customWidth="1"/>
    <col min="9226" max="9226" width="1.54296875" style="1" customWidth="1"/>
    <col min="9227" max="9227" width="13.1796875" style="1" customWidth="1"/>
    <col min="9228" max="9472" width="9.1796875" style="1"/>
    <col min="9473" max="9473" width="19.54296875" style="1" customWidth="1"/>
    <col min="9474" max="9474" width="20.54296875" style="1" customWidth="1"/>
    <col min="9475" max="9475" width="7.26953125" style="1" customWidth="1"/>
    <col min="9476" max="9476" width="1.54296875" style="1" customWidth="1"/>
    <col min="9477" max="9477" width="13.1796875" style="1" customWidth="1"/>
    <col min="9478" max="9478" width="1.54296875" style="1" customWidth="1"/>
    <col min="9479" max="9479" width="13.1796875" style="1" customWidth="1"/>
    <col min="9480" max="9480" width="1.54296875" style="1" customWidth="1"/>
    <col min="9481" max="9481" width="13.1796875" style="1" customWidth="1"/>
    <col min="9482" max="9482" width="1.54296875" style="1" customWidth="1"/>
    <col min="9483" max="9483" width="13.1796875" style="1" customWidth="1"/>
    <col min="9484" max="9728" width="9.1796875" style="1"/>
    <col min="9729" max="9729" width="19.54296875" style="1" customWidth="1"/>
    <col min="9730" max="9730" width="20.54296875" style="1" customWidth="1"/>
    <col min="9731" max="9731" width="7.26953125" style="1" customWidth="1"/>
    <col min="9732" max="9732" width="1.54296875" style="1" customWidth="1"/>
    <col min="9733" max="9733" width="13.1796875" style="1" customWidth="1"/>
    <col min="9734" max="9734" width="1.54296875" style="1" customWidth="1"/>
    <col min="9735" max="9735" width="13.1796875" style="1" customWidth="1"/>
    <col min="9736" max="9736" width="1.54296875" style="1" customWidth="1"/>
    <col min="9737" max="9737" width="13.1796875" style="1" customWidth="1"/>
    <col min="9738" max="9738" width="1.54296875" style="1" customWidth="1"/>
    <col min="9739" max="9739" width="13.1796875" style="1" customWidth="1"/>
    <col min="9740" max="9984" width="9.1796875" style="1"/>
    <col min="9985" max="9985" width="19.54296875" style="1" customWidth="1"/>
    <col min="9986" max="9986" width="20.54296875" style="1" customWidth="1"/>
    <col min="9987" max="9987" width="7.26953125" style="1" customWidth="1"/>
    <col min="9988" max="9988" width="1.54296875" style="1" customWidth="1"/>
    <col min="9989" max="9989" width="13.1796875" style="1" customWidth="1"/>
    <col min="9990" max="9990" width="1.54296875" style="1" customWidth="1"/>
    <col min="9991" max="9991" width="13.1796875" style="1" customWidth="1"/>
    <col min="9992" max="9992" width="1.54296875" style="1" customWidth="1"/>
    <col min="9993" max="9993" width="13.1796875" style="1" customWidth="1"/>
    <col min="9994" max="9994" width="1.54296875" style="1" customWidth="1"/>
    <col min="9995" max="9995" width="13.1796875" style="1" customWidth="1"/>
    <col min="9996" max="10240" width="9.1796875" style="1"/>
    <col min="10241" max="10241" width="19.54296875" style="1" customWidth="1"/>
    <col min="10242" max="10242" width="20.54296875" style="1" customWidth="1"/>
    <col min="10243" max="10243" width="7.26953125" style="1" customWidth="1"/>
    <col min="10244" max="10244" width="1.54296875" style="1" customWidth="1"/>
    <col min="10245" max="10245" width="13.1796875" style="1" customWidth="1"/>
    <col min="10246" max="10246" width="1.54296875" style="1" customWidth="1"/>
    <col min="10247" max="10247" width="13.1796875" style="1" customWidth="1"/>
    <col min="10248" max="10248" width="1.54296875" style="1" customWidth="1"/>
    <col min="10249" max="10249" width="13.1796875" style="1" customWidth="1"/>
    <col min="10250" max="10250" width="1.54296875" style="1" customWidth="1"/>
    <col min="10251" max="10251" width="13.1796875" style="1" customWidth="1"/>
    <col min="10252" max="10496" width="9.1796875" style="1"/>
    <col min="10497" max="10497" width="19.54296875" style="1" customWidth="1"/>
    <col min="10498" max="10498" width="20.54296875" style="1" customWidth="1"/>
    <col min="10499" max="10499" width="7.26953125" style="1" customWidth="1"/>
    <col min="10500" max="10500" width="1.54296875" style="1" customWidth="1"/>
    <col min="10501" max="10501" width="13.1796875" style="1" customWidth="1"/>
    <col min="10502" max="10502" width="1.54296875" style="1" customWidth="1"/>
    <col min="10503" max="10503" width="13.1796875" style="1" customWidth="1"/>
    <col min="10504" max="10504" width="1.54296875" style="1" customWidth="1"/>
    <col min="10505" max="10505" width="13.1796875" style="1" customWidth="1"/>
    <col min="10506" max="10506" width="1.54296875" style="1" customWidth="1"/>
    <col min="10507" max="10507" width="13.1796875" style="1" customWidth="1"/>
    <col min="10508" max="10752" width="9.1796875" style="1"/>
    <col min="10753" max="10753" width="19.54296875" style="1" customWidth="1"/>
    <col min="10754" max="10754" width="20.54296875" style="1" customWidth="1"/>
    <col min="10755" max="10755" width="7.26953125" style="1" customWidth="1"/>
    <col min="10756" max="10756" width="1.54296875" style="1" customWidth="1"/>
    <col min="10757" max="10757" width="13.1796875" style="1" customWidth="1"/>
    <col min="10758" max="10758" width="1.54296875" style="1" customWidth="1"/>
    <col min="10759" max="10759" width="13.1796875" style="1" customWidth="1"/>
    <col min="10760" max="10760" width="1.54296875" style="1" customWidth="1"/>
    <col min="10761" max="10761" width="13.1796875" style="1" customWidth="1"/>
    <col min="10762" max="10762" width="1.54296875" style="1" customWidth="1"/>
    <col min="10763" max="10763" width="13.1796875" style="1" customWidth="1"/>
    <col min="10764" max="11008" width="9.1796875" style="1"/>
    <col min="11009" max="11009" width="19.54296875" style="1" customWidth="1"/>
    <col min="11010" max="11010" width="20.54296875" style="1" customWidth="1"/>
    <col min="11011" max="11011" width="7.26953125" style="1" customWidth="1"/>
    <col min="11012" max="11012" width="1.54296875" style="1" customWidth="1"/>
    <col min="11013" max="11013" width="13.1796875" style="1" customWidth="1"/>
    <col min="11014" max="11014" width="1.54296875" style="1" customWidth="1"/>
    <col min="11015" max="11015" width="13.1796875" style="1" customWidth="1"/>
    <col min="11016" max="11016" width="1.54296875" style="1" customWidth="1"/>
    <col min="11017" max="11017" width="13.1796875" style="1" customWidth="1"/>
    <col min="11018" max="11018" width="1.54296875" style="1" customWidth="1"/>
    <col min="11019" max="11019" width="13.1796875" style="1" customWidth="1"/>
    <col min="11020" max="11264" width="9.1796875" style="1"/>
    <col min="11265" max="11265" width="19.54296875" style="1" customWidth="1"/>
    <col min="11266" max="11266" width="20.54296875" style="1" customWidth="1"/>
    <col min="11267" max="11267" width="7.26953125" style="1" customWidth="1"/>
    <col min="11268" max="11268" width="1.54296875" style="1" customWidth="1"/>
    <col min="11269" max="11269" width="13.1796875" style="1" customWidth="1"/>
    <col min="11270" max="11270" width="1.54296875" style="1" customWidth="1"/>
    <col min="11271" max="11271" width="13.1796875" style="1" customWidth="1"/>
    <col min="11272" max="11272" width="1.54296875" style="1" customWidth="1"/>
    <col min="11273" max="11273" width="13.1796875" style="1" customWidth="1"/>
    <col min="11274" max="11274" width="1.54296875" style="1" customWidth="1"/>
    <col min="11275" max="11275" width="13.1796875" style="1" customWidth="1"/>
    <col min="11276" max="11520" width="9.1796875" style="1"/>
    <col min="11521" max="11521" width="19.54296875" style="1" customWidth="1"/>
    <col min="11522" max="11522" width="20.54296875" style="1" customWidth="1"/>
    <col min="11523" max="11523" width="7.26953125" style="1" customWidth="1"/>
    <col min="11524" max="11524" width="1.54296875" style="1" customWidth="1"/>
    <col min="11525" max="11525" width="13.1796875" style="1" customWidth="1"/>
    <col min="11526" max="11526" width="1.54296875" style="1" customWidth="1"/>
    <col min="11527" max="11527" width="13.1796875" style="1" customWidth="1"/>
    <col min="11528" max="11528" width="1.54296875" style="1" customWidth="1"/>
    <col min="11529" max="11529" width="13.1796875" style="1" customWidth="1"/>
    <col min="11530" max="11530" width="1.54296875" style="1" customWidth="1"/>
    <col min="11531" max="11531" width="13.1796875" style="1" customWidth="1"/>
    <col min="11532" max="11776" width="9.1796875" style="1"/>
    <col min="11777" max="11777" width="19.54296875" style="1" customWidth="1"/>
    <col min="11778" max="11778" width="20.54296875" style="1" customWidth="1"/>
    <col min="11779" max="11779" width="7.26953125" style="1" customWidth="1"/>
    <col min="11780" max="11780" width="1.54296875" style="1" customWidth="1"/>
    <col min="11781" max="11781" width="13.1796875" style="1" customWidth="1"/>
    <col min="11782" max="11782" width="1.54296875" style="1" customWidth="1"/>
    <col min="11783" max="11783" width="13.1796875" style="1" customWidth="1"/>
    <col min="11784" max="11784" width="1.54296875" style="1" customWidth="1"/>
    <col min="11785" max="11785" width="13.1796875" style="1" customWidth="1"/>
    <col min="11786" max="11786" width="1.54296875" style="1" customWidth="1"/>
    <col min="11787" max="11787" width="13.1796875" style="1" customWidth="1"/>
    <col min="11788" max="12032" width="9.1796875" style="1"/>
    <col min="12033" max="12033" width="19.54296875" style="1" customWidth="1"/>
    <col min="12034" max="12034" width="20.54296875" style="1" customWidth="1"/>
    <col min="12035" max="12035" width="7.26953125" style="1" customWidth="1"/>
    <col min="12036" max="12036" width="1.54296875" style="1" customWidth="1"/>
    <col min="12037" max="12037" width="13.1796875" style="1" customWidth="1"/>
    <col min="12038" max="12038" width="1.54296875" style="1" customWidth="1"/>
    <col min="12039" max="12039" width="13.1796875" style="1" customWidth="1"/>
    <col min="12040" max="12040" width="1.54296875" style="1" customWidth="1"/>
    <col min="12041" max="12041" width="13.1796875" style="1" customWidth="1"/>
    <col min="12042" max="12042" width="1.54296875" style="1" customWidth="1"/>
    <col min="12043" max="12043" width="13.1796875" style="1" customWidth="1"/>
    <col min="12044" max="12288" width="9.1796875" style="1"/>
    <col min="12289" max="12289" width="19.54296875" style="1" customWidth="1"/>
    <col min="12290" max="12290" width="20.54296875" style="1" customWidth="1"/>
    <col min="12291" max="12291" width="7.26953125" style="1" customWidth="1"/>
    <col min="12292" max="12292" width="1.54296875" style="1" customWidth="1"/>
    <col min="12293" max="12293" width="13.1796875" style="1" customWidth="1"/>
    <col min="12294" max="12294" width="1.54296875" style="1" customWidth="1"/>
    <col min="12295" max="12295" width="13.1796875" style="1" customWidth="1"/>
    <col min="12296" max="12296" width="1.54296875" style="1" customWidth="1"/>
    <col min="12297" max="12297" width="13.1796875" style="1" customWidth="1"/>
    <col min="12298" max="12298" width="1.54296875" style="1" customWidth="1"/>
    <col min="12299" max="12299" width="13.1796875" style="1" customWidth="1"/>
    <col min="12300" max="12544" width="9.1796875" style="1"/>
    <col min="12545" max="12545" width="19.54296875" style="1" customWidth="1"/>
    <col min="12546" max="12546" width="20.54296875" style="1" customWidth="1"/>
    <col min="12547" max="12547" width="7.26953125" style="1" customWidth="1"/>
    <col min="12548" max="12548" width="1.54296875" style="1" customWidth="1"/>
    <col min="12549" max="12549" width="13.1796875" style="1" customWidth="1"/>
    <col min="12550" max="12550" width="1.54296875" style="1" customWidth="1"/>
    <col min="12551" max="12551" width="13.1796875" style="1" customWidth="1"/>
    <col min="12552" max="12552" width="1.54296875" style="1" customWidth="1"/>
    <col min="12553" max="12553" width="13.1796875" style="1" customWidth="1"/>
    <col min="12554" max="12554" width="1.54296875" style="1" customWidth="1"/>
    <col min="12555" max="12555" width="13.1796875" style="1" customWidth="1"/>
    <col min="12556" max="12800" width="9.1796875" style="1"/>
    <col min="12801" max="12801" width="19.54296875" style="1" customWidth="1"/>
    <col min="12802" max="12802" width="20.54296875" style="1" customWidth="1"/>
    <col min="12803" max="12803" width="7.26953125" style="1" customWidth="1"/>
    <col min="12804" max="12804" width="1.54296875" style="1" customWidth="1"/>
    <col min="12805" max="12805" width="13.1796875" style="1" customWidth="1"/>
    <col min="12806" max="12806" width="1.54296875" style="1" customWidth="1"/>
    <col min="12807" max="12807" width="13.1796875" style="1" customWidth="1"/>
    <col min="12808" max="12808" width="1.54296875" style="1" customWidth="1"/>
    <col min="12809" max="12809" width="13.1796875" style="1" customWidth="1"/>
    <col min="12810" max="12810" width="1.54296875" style="1" customWidth="1"/>
    <col min="12811" max="12811" width="13.1796875" style="1" customWidth="1"/>
    <col min="12812" max="13056" width="9.1796875" style="1"/>
    <col min="13057" max="13057" width="19.54296875" style="1" customWidth="1"/>
    <col min="13058" max="13058" width="20.54296875" style="1" customWidth="1"/>
    <col min="13059" max="13059" width="7.26953125" style="1" customWidth="1"/>
    <col min="13060" max="13060" width="1.54296875" style="1" customWidth="1"/>
    <col min="13061" max="13061" width="13.1796875" style="1" customWidth="1"/>
    <col min="13062" max="13062" width="1.54296875" style="1" customWidth="1"/>
    <col min="13063" max="13063" width="13.1796875" style="1" customWidth="1"/>
    <col min="13064" max="13064" width="1.54296875" style="1" customWidth="1"/>
    <col min="13065" max="13065" width="13.1796875" style="1" customWidth="1"/>
    <col min="13066" max="13066" width="1.54296875" style="1" customWidth="1"/>
    <col min="13067" max="13067" width="13.1796875" style="1" customWidth="1"/>
    <col min="13068" max="13312" width="9.1796875" style="1"/>
    <col min="13313" max="13313" width="19.54296875" style="1" customWidth="1"/>
    <col min="13314" max="13314" width="20.54296875" style="1" customWidth="1"/>
    <col min="13315" max="13315" width="7.26953125" style="1" customWidth="1"/>
    <col min="13316" max="13316" width="1.54296875" style="1" customWidth="1"/>
    <col min="13317" max="13317" width="13.1796875" style="1" customWidth="1"/>
    <col min="13318" max="13318" width="1.54296875" style="1" customWidth="1"/>
    <col min="13319" max="13319" width="13.1796875" style="1" customWidth="1"/>
    <col min="13320" max="13320" width="1.54296875" style="1" customWidth="1"/>
    <col min="13321" max="13321" width="13.1796875" style="1" customWidth="1"/>
    <col min="13322" max="13322" width="1.54296875" style="1" customWidth="1"/>
    <col min="13323" max="13323" width="13.1796875" style="1" customWidth="1"/>
    <col min="13324" max="13568" width="9.1796875" style="1"/>
    <col min="13569" max="13569" width="19.54296875" style="1" customWidth="1"/>
    <col min="13570" max="13570" width="20.54296875" style="1" customWidth="1"/>
    <col min="13571" max="13571" width="7.26953125" style="1" customWidth="1"/>
    <col min="13572" max="13572" width="1.54296875" style="1" customWidth="1"/>
    <col min="13573" max="13573" width="13.1796875" style="1" customWidth="1"/>
    <col min="13574" max="13574" width="1.54296875" style="1" customWidth="1"/>
    <col min="13575" max="13575" width="13.1796875" style="1" customWidth="1"/>
    <col min="13576" max="13576" width="1.54296875" style="1" customWidth="1"/>
    <col min="13577" max="13577" width="13.1796875" style="1" customWidth="1"/>
    <col min="13578" max="13578" width="1.54296875" style="1" customWidth="1"/>
    <col min="13579" max="13579" width="13.1796875" style="1" customWidth="1"/>
    <col min="13580" max="13824" width="9.1796875" style="1"/>
    <col min="13825" max="13825" width="19.54296875" style="1" customWidth="1"/>
    <col min="13826" max="13826" width="20.54296875" style="1" customWidth="1"/>
    <col min="13827" max="13827" width="7.26953125" style="1" customWidth="1"/>
    <col min="13828" max="13828" width="1.54296875" style="1" customWidth="1"/>
    <col min="13829" max="13829" width="13.1796875" style="1" customWidth="1"/>
    <col min="13830" max="13830" width="1.54296875" style="1" customWidth="1"/>
    <col min="13831" max="13831" width="13.1796875" style="1" customWidth="1"/>
    <col min="13832" max="13832" width="1.54296875" style="1" customWidth="1"/>
    <col min="13833" max="13833" width="13.1796875" style="1" customWidth="1"/>
    <col min="13834" max="13834" width="1.54296875" style="1" customWidth="1"/>
    <col min="13835" max="13835" width="13.1796875" style="1" customWidth="1"/>
    <col min="13836" max="14080" width="9.1796875" style="1"/>
    <col min="14081" max="14081" width="19.54296875" style="1" customWidth="1"/>
    <col min="14082" max="14082" width="20.54296875" style="1" customWidth="1"/>
    <col min="14083" max="14083" width="7.26953125" style="1" customWidth="1"/>
    <col min="14084" max="14084" width="1.54296875" style="1" customWidth="1"/>
    <col min="14085" max="14085" width="13.1796875" style="1" customWidth="1"/>
    <col min="14086" max="14086" width="1.54296875" style="1" customWidth="1"/>
    <col min="14087" max="14087" width="13.1796875" style="1" customWidth="1"/>
    <col min="14088" max="14088" width="1.54296875" style="1" customWidth="1"/>
    <col min="14089" max="14089" width="13.1796875" style="1" customWidth="1"/>
    <col min="14090" max="14090" width="1.54296875" style="1" customWidth="1"/>
    <col min="14091" max="14091" width="13.1796875" style="1" customWidth="1"/>
    <col min="14092" max="14336" width="9.1796875" style="1"/>
    <col min="14337" max="14337" width="19.54296875" style="1" customWidth="1"/>
    <col min="14338" max="14338" width="20.54296875" style="1" customWidth="1"/>
    <col min="14339" max="14339" width="7.26953125" style="1" customWidth="1"/>
    <col min="14340" max="14340" width="1.54296875" style="1" customWidth="1"/>
    <col min="14341" max="14341" width="13.1796875" style="1" customWidth="1"/>
    <col min="14342" max="14342" width="1.54296875" style="1" customWidth="1"/>
    <col min="14343" max="14343" width="13.1796875" style="1" customWidth="1"/>
    <col min="14344" max="14344" width="1.54296875" style="1" customWidth="1"/>
    <col min="14345" max="14345" width="13.1796875" style="1" customWidth="1"/>
    <col min="14346" max="14346" width="1.54296875" style="1" customWidth="1"/>
    <col min="14347" max="14347" width="13.1796875" style="1" customWidth="1"/>
    <col min="14348" max="14592" width="9.1796875" style="1"/>
    <col min="14593" max="14593" width="19.54296875" style="1" customWidth="1"/>
    <col min="14594" max="14594" width="20.54296875" style="1" customWidth="1"/>
    <col min="14595" max="14595" width="7.26953125" style="1" customWidth="1"/>
    <col min="14596" max="14596" width="1.54296875" style="1" customWidth="1"/>
    <col min="14597" max="14597" width="13.1796875" style="1" customWidth="1"/>
    <col min="14598" max="14598" width="1.54296875" style="1" customWidth="1"/>
    <col min="14599" max="14599" width="13.1796875" style="1" customWidth="1"/>
    <col min="14600" max="14600" width="1.54296875" style="1" customWidth="1"/>
    <col min="14601" max="14601" width="13.1796875" style="1" customWidth="1"/>
    <col min="14602" max="14602" width="1.54296875" style="1" customWidth="1"/>
    <col min="14603" max="14603" width="13.1796875" style="1" customWidth="1"/>
    <col min="14604" max="14848" width="9.1796875" style="1"/>
    <col min="14849" max="14849" width="19.54296875" style="1" customWidth="1"/>
    <col min="14850" max="14850" width="20.54296875" style="1" customWidth="1"/>
    <col min="14851" max="14851" width="7.26953125" style="1" customWidth="1"/>
    <col min="14852" max="14852" width="1.54296875" style="1" customWidth="1"/>
    <col min="14853" max="14853" width="13.1796875" style="1" customWidth="1"/>
    <col min="14854" max="14854" width="1.54296875" style="1" customWidth="1"/>
    <col min="14855" max="14855" width="13.1796875" style="1" customWidth="1"/>
    <col min="14856" max="14856" width="1.54296875" style="1" customWidth="1"/>
    <col min="14857" max="14857" width="13.1796875" style="1" customWidth="1"/>
    <col min="14858" max="14858" width="1.54296875" style="1" customWidth="1"/>
    <col min="14859" max="14859" width="13.1796875" style="1" customWidth="1"/>
    <col min="14860" max="15104" width="9.1796875" style="1"/>
    <col min="15105" max="15105" width="19.54296875" style="1" customWidth="1"/>
    <col min="15106" max="15106" width="20.54296875" style="1" customWidth="1"/>
    <col min="15107" max="15107" width="7.26953125" style="1" customWidth="1"/>
    <col min="15108" max="15108" width="1.54296875" style="1" customWidth="1"/>
    <col min="15109" max="15109" width="13.1796875" style="1" customWidth="1"/>
    <col min="15110" max="15110" width="1.54296875" style="1" customWidth="1"/>
    <col min="15111" max="15111" width="13.1796875" style="1" customWidth="1"/>
    <col min="15112" max="15112" width="1.54296875" style="1" customWidth="1"/>
    <col min="15113" max="15113" width="13.1796875" style="1" customWidth="1"/>
    <col min="15114" max="15114" width="1.54296875" style="1" customWidth="1"/>
    <col min="15115" max="15115" width="13.1796875" style="1" customWidth="1"/>
    <col min="15116" max="15360" width="9.1796875" style="1"/>
    <col min="15361" max="15361" width="19.54296875" style="1" customWidth="1"/>
    <col min="15362" max="15362" width="20.54296875" style="1" customWidth="1"/>
    <col min="15363" max="15363" width="7.26953125" style="1" customWidth="1"/>
    <col min="15364" max="15364" width="1.54296875" style="1" customWidth="1"/>
    <col min="15365" max="15365" width="13.1796875" style="1" customWidth="1"/>
    <col min="15366" max="15366" width="1.54296875" style="1" customWidth="1"/>
    <col min="15367" max="15367" width="13.1796875" style="1" customWidth="1"/>
    <col min="15368" max="15368" width="1.54296875" style="1" customWidth="1"/>
    <col min="15369" max="15369" width="13.1796875" style="1" customWidth="1"/>
    <col min="15370" max="15370" width="1.54296875" style="1" customWidth="1"/>
    <col min="15371" max="15371" width="13.1796875" style="1" customWidth="1"/>
    <col min="15372" max="15616" width="9.1796875" style="1"/>
    <col min="15617" max="15617" width="19.54296875" style="1" customWidth="1"/>
    <col min="15618" max="15618" width="20.54296875" style="1" customWidth="1"/>
    <col min="15619" max="15619" width="7.26953125" style="1" customWidth="1"/>
    <col min="15620" max="15620" width="1.54296875" style="1" customWidth="1"/>
    <col min="15621" max="15621" width="13.1796875" style="1" customWidth="1"/>
    <col min="15622" max="15622" width="1.54296875" style="1" customWidth="1"/>
    <col min="15623" max="15623" width="13.1796875" style="1" customWidth="1"/>
    <col min="15624" max="15624" width="1.54296875" style="1" customWidth="1"/>
    <col min="15625" max="15625" width="13.1796875" style="1" customWidth="1"/>
    <col min="15626" max="15626" width="1.54296875" style="1" customWidth="1"/>
    <col min="15627" max="15627" width="13.1796875" style="1" customWidth="1"/>
    <col min="15628" max="15872" width="9.1796875" style="1"/>
    <col min="15873" max="15873" width="19.54296875" style="1" customWidth="1"/>
    <col min="15874" max="15874" width="20.54296875" style="1" customWidth="1"/>
    <col min="15875" max="15875" width="7.26953125" style="1" customWidth="1"/>
    <col min="15876" max="15876" width="1.54296875" style="1" customWidth="1"/>
    <col min="15877" max="15877" width="13.1796875" style="1" customWidth="1"/>
    <col min="15878" max="15878" width="1.54296875" style="1" customWidth="1"/>
    <col min="15879" max="15879" width="13.1796875" style="1" customWidth="1"/>
    <col min="15880" max="15880" width="1.54296875" style="1" customWidth="1"/>
    <col min="15881" max="15881" width="13.1796875" style="1" customWidth="1"/>
    <col min="15882" max="15882" width="1.54296875" style="1" customWidth="1"/>
    <col min="15883" max="15883" width="13.1796875" style="1" customWidth="1"/>
    <col min="15884" max="16128" width="9.1796875" style="1"/>
    <col min="16129" max="16129" width="19.54296875" style="1" customWidth="1"/>
    <col min="16130" max="16130" width="20.54296875" style="1" customWidth="1"/>
    <col min="16131" max="16131" width="7.26953125" style="1" customWidth="1"/>
    <col min="16132" max="16132" width="1.54296875" style="1" customWidth="1"/>
    <col min="16133" max="16133" width="13.1796875" style="1" customWidth="1"/>
    <col min="16134" max="16134" width="1.54296875" style="1" customWidth="1"/>
    <col min="16135" max="16135" width="13.1796875" style="1" customWidth="1"/>
    <col min="16136" max="16136" width="1.54296875" style="1" customWidth="1"/>
    <col min="16137" max="16137" width="13.1796875" style="1" customWidth="1"/>
    <col min="16138" max="16138" width="1.54296875" style="1" customWidth="1"/>
    <col min="16139" max="16139" width="13.1796875" style="1" customWidth="1"/>
    <col min="16140" max="16384" width="9.1796875" style="1"/>
  </cols>
  <sheetData>
    <row r="1" spans="1:16" ht="20.25" customHeight="1" x14ac:dyDescent="0.35">
      <c r="A1" s="19" t="s">
        <v>190</v>
      </c>
      <c r="B1" s="19"/>
    </row>
    <row r="2" spans="1:16" ht="20.25" customHeight="1" x14ac:dyDescent="0.3">
      <c r="A2" s="14" t="s">
        <v>53</v>
      </c>
      <c r="B2" s="14"/>
    </row>
    <row r="3" spans="1:16" ht="20.25" customHeight="1" x14ac:dyDescent="0.3">
      <c r="A3" s="14"/>
      <c r="B3" s="14"/>
    </row>
    <row r="4" spans="1:16" ht="20.25" customHeight="1" x14ac:dyDescent="0.3">
      <c r="A4" s="14"/>
      <c r="B4" s="14"/>
      <c r="E4" s="70"/>
      <c r="F4" s="68"/>
      <c r="G4" s="198" t="s">
        <v>122</v>
      </c>
    </row>
    <row r="5" spans="1:16" ht="20.25" customHeight="1" x14ac:dyDescent="0.3">
      <c r="A5" s="14"/>
      <c r="B5" s="14"/>
      <c r="E5" s="70"/>
      <c r="F5" s="68"/>
      <c r="G5" s="198" t="s">
        <v>123</v>
      </c>
    </row>
    <row r="6" spans="1:16" ht="20.25" customHeight="1" x14ac:dyDescent="0.3">
      <c r="A6" s="14"/>
      <c r="B6" s="14"/>
      <c r="E6" s="70" t="s">
        <v>105</v>
      </c>
      <c r="F6" s="68"/>
      <c r="G6" s="198" t="s">
        <v>124</v>
      </c>
    </row>
    <row r="7" spans="1:16" ht="20.25" customHeight="1" x14ac:dyDescent="0.3">
      <c r="A7" s="14"/>
      <c r="B7" s="14"/>
      <c r="E7" s="70" t="s">
        <v>125</v>
      </c>
      <c r="F7" s="3"/>
      <c r="G7" s="198" t="s">
        <v>126</v>
      </c>
      <c r="H7" s="70"/>
      <c r="I7" s="232" t="s">
        <v>106</v>
      </c>
      <c r="J7" s="232"/>
      <c r="K7" s="232"/>
    </row>
    <row r="8" spans="1:16" ht="20.25" customHeight="1" x14ac:dyDescent="0.3">
      <c r="A8" s="14"/>
      <c r="B8" s="14"/>
      <c r="E8" s="70" t="s">
        <v>123</v>
      </c>
      <c r="F8" s="3"/>
      <c r="G8" s="198" t="s">
        <v>127</v>
      </c>
      <c r="H8" s="70"/>
      <c r="I8" s="232" t="s">
        <v>107</v>
      </c>
      <c r="J8" s="232"/>
      <c r="K8" s="232"/>
    </row>
    <row r="9" spans="1:16" ht="20.25" customHeight="1" x14ac:dyDescent="0.3">
      <c r="A9" s="14"/>
      <c r="B9" s="14"/>
      <c r="E9" s="224" t="s">
        <v>210</v>
      </c>
      <c r="F9" s="174"/>
      <c r="G9" s="173" t="s">
        <v>45</v>
      </c>
      <c r="H9" s="2"/>
      <c r="I9" s="224" t="s">
        <v>210</v>
      </c>
      <c r="J9" s="174"/>
      <c r="K9" s="173" t="s">
        <v>45</v>
      </c>
    </row>
    <row r="10" spans="1:16" ht="20.25" customHeight="1" x14ac:dyDescent="0.3">
      <c r="A10" s="14" t="s">
        <v>8</v>
      </c>
      <c r="C10" s="73" t="s">
        <v>32</v>
      </c>
      <c r="E10" s="141">
        <v>2021</v>
      </c>
      <c r="F10" s="141"/>
      <c r="G10" s="141">
        <v>2020</v>
      </c>
      <c r="I10" s="141">
        <v>2021</v>
      </c>
      <c r="J10" s="141"/>
      <c r="K10" s="141">
        <v>2020</v>
      </c>
    </row>
    <row r="11" spans="1:16" ht="20.25" customHeight="1" x14ac:dyDescent="0.3">
      <c r="A11" s="14"/>
      <c r="E11" s="141" t="s">
        <v>103</v>
      </c>
      <c r="F11" s="141"/>
      <c r="G11" s="141"/>
      <c r="I11" s="141" t="s">
        <v>103</v>
      </c>
      <c r="J11" s="141"/>
      <c r="K11" s="141"/>
    </row>
    <row r="12" spans="1:16" ht="20.25" customHeight="1" x14ac:dyDescent="0.3">
      <c r="A12" s="2"/>
      <c r="B12" s="2"/>
      <c r="E12" s="233" t="s">
        <v>47</v>
      </c>
      <c r="F12" s="233"/>
      <c r="G12" s="233"/>
      <c r="H12" s="233"/>
      <c r="I12" s="233"/>
      <c r="J12" s="233"/>
      <c r="K12" s="233"/>
    </row>
    <row r="13" spans="1:16" s="7" customFormat="1" ht="20.25" customHeight="1" x14ac:dyDescent="0.3">
      <c r="A13" s="21" t="s">
        <v>9</v>
      </c>
      <c r="B13" s="21"/>
      <c r="C13" s="69"/>
      <c r="D13" s="68"/>
      <c r="E13" s="175"/>
      <c r="F13" s="175"/>
      <c r="G13" s="175"/>
      <c r="H13" s="68"/>
      <c r="I13" s="175"/>
      <c r="J13" s="175"/>
      <c r="K13" s="175"/>
      <c r="P13" s="72"/>
    </row>
    <row r="14" spans="1:16" s="7" customFormat="1" ht="20.25" customHeight="1" x14ac:dyDescent="0.3">
      <c r="A14" s="68" t="s">
        <v>0</v>
      </c>
      <c r="B14" s="68"/>
      <c r="C14" s="69"/>
      <c r="D14" s="68"/>
      <c r="E14" s="176">
        <v>237741</v>
      </c>
      <c r="F14" s="176"/>
      <c r="G14" s="176">
        <v>469911</v>
      </c>
      <c r="H14" s="68"/>
      <c r="I14" s="176">
        <v>221259</v>
      </c>
      <c r="J14" s="176"/>
      <c r="K14" s="176">
        <v>469911</v>
      </c>
    </row>
    <row r="15" spans="1:16" s="7" customFormat="1" ht="20.25" hidden="1" customHeight="1" x14ac:dyDescent="0.3">
      <c r="A15" s="68" t="s">
        <v>168</v>
      </c>
      <c r="B15" s="68"/>
      <c r="C15" s="69"/>
      <c r="D15" s="68"/>
      <c r="E15" s="177"/>
      <c r="F15" s="176"/>
      <c r="G15" s="177"/>
      <c r="H15" s="68"/>
      <c r="I15" s="177"/>
      <c r="J15" s="176"/>
      <c r="K15" s="177"/>
    </row>
    <row r="16" spans="1:16" s="7" customFormat="1" ht="20.25" customHeight="1" x14ac:dyDescent="0.3">
      <c r="A16" s="68" t="s">
        <v>169</v>
      </c>
      <c r="B16" s="68"/>
      <c r="C16" s="69">
        <v>10</v>
      </c>
      <c r="D16" s="68"/>
      <c r="E16" s="176">
        <v>567014</v>
      </c>
      <c r="F16" s="176"/>
      <c r="G16" s="176">
        <v>466858</v>
      </c>
      <c r="H16" s="68"/>
      <c r="I16" s="176">
        <v>567014</v>
      </c>
      <c r="J16" s="176"/>
      <c r="K16" s="176">
        <v>466858</v>
      </c>
    </row>
    <row r="17" spans="1:11" s="7" customFormat="1" ht="20.25" customHeight="1" x14ac:dyDescent="0.3">
      <c r="A17" s="68" t="s">
        <v>25</v>
      </c>
      <c r="B17" s="68"/>
      <c r="C17" s="69" t="s">
        <v>216</v>
      </c>
      <c r="D17" s="68"/>
      <c r="E17" s="176">
        <v>66864</v>
      </c>
      <c r="F17" s="176"/>
      <c r="G17" s="176">
        <v>56986</v>
      </c>
      <c r="H17" s="68"/>
      <c r="I17" s="176">
        <v>66864</v>
      </c>
      <c r="J17" s="176"/>
      <c r="K17" s="176">
        <v>56986</v>
      </c>
    </row>
    <row r="18" spans="1:11" s="7" customFormat="1" ht="20.25" customHeight="1" x14ac:dyDescent="0.3">
      <c r="A18" s="68" t="s">
        <v>108</v>
      </c>
      <c r="B18" s="68"/>
      <c r="C18" s="69">
        <v>2</v>
      </c>
      <c r="D18" s="68"/>
      <c r="E18" s="176">
        <v>16471</v>
      </c>
      <c r="F18" s="176"/>
      <c r="G18" s="176">
        <v>17348</v>
      </c>
      <c r="H18" s="68"/>
      <c r="I18" s="176">
        <v>16471</v>
      </c>
      <c r="J18" s="176"/>
      <c r="K18" s="176">
        <v>17348</v>
      </c>
    </row>
    <row r="19" spans="1:11" s="7" customFormat="1" ht="20.25" customHeight="1" x14ac:dyDescent="0.3">
      <c r="A19" s="68" t="s">
        <v>109</v>
      </c>
      <c r="B19" s="68"/>
      <c r="C19" s="69"/>
      <c r="D19" s="68"/>
      <c r="E19" s="176">
        <v>15957</v>
      </c>
      <c r="F19" s="176"/>
      <c r="G19" s="176">
        <v>7780</v>
      </c>
      <c r="H19" s="68"/>
      <c r="I19" s="176">
        <v>15957</v>
      </c>
      <c r="J19" s="176"/>
      <c r="K19" s="176">
        <v>7780</v>
      </c>
    </row>
    <row r="20" spans="1:11" s="7" customFormat="1" ht="20.25" customHeight="1" x14ac:dyDescent="0.3">
      <c r="A20" s="68" t="s">
        <v>194</v>
      </c>
      <c r="B20" s="68"/>
      <c r="C20" s="69">
        <v>2</v>
      </c>
      <c r="D20" s="68"/>
      <c r="E20" s="176">
        <v>7900</v>
      </c>
      <c r="F20" s="176"/>
      <c r="G20" s="201">
        <v>7900</v>
      </c>
      <c r="H20" s="68"/>
      <c r="I20" s="176">
        <v>7900</v>
      </c>
      <c r="J20" s="176"/>
      <c r="K20" s="176">
        <v>7900</v>
      </c>
    </row>
    <row r="21" spans="1:11" s="7" customFormat="1" ht="20.25" customHeight="1" x14ac:dyDescent="0.3">
      <c r="A21" s="68" t="s">
        <v>195</v>
      </c>
      <c r="B21" s="68"/>
      <c r="C21" s="69"/>
      <c r="D21" s="68"/>
      <c r="E21" s="176">
        <v>870330</v>
      </c>
      <c r="F21" s="176"/>
      <c r="G21" s="176">
        <v>841410</v>
      </c>
      <c r="H21" s="68"/>
      <c r="I21" s="176">
        <v>796338</v>
      </c>
      <c r="J21" s="176"/>
      <c r="K21" s="176">
        <v>841410</v>
      </c>
    </row>
    <row r="22" spans="1:11" s="7" customFormat="1" ht="20.25" customHeight="1" x14ac:dyDescent="0.3">
      <c r="A22" s="68" t="s">
        <v>3</v>
      </c>
      <c r="B22" s="68"/>
      <c r="C22" s="69"/>
      <c r="D22" s="68"/>
      <c r="E22" s="176">
        <v>1885</v>
      </c>
      <c r="F22" s="176"/>
      <c r="G22" s="176">
        <v>1977</v>
      </c>
      <c r="H22" s="68"/>
      <c r="I22" s="176">
        <v>1885</v>
      </c>
      <c r="J22" s="176"/>
      <c r="K22" s="176">
        <v>1977</v>
      </c>
    </row>
    <row r="23" spans="1:11" s="7" customFormat="1" ht="20.25" customHeight="1" x14ac:dyDescent="0.3">
      <c r="A23" s="3" t="s">
        <v>10</v>
      </c>
      <c r="B23" s="3"/>
      <c r="C23" s="69"/>
      <c r="D23" s="68"/>
      <c r="E23" s="179">
        <f>SUM(E13:E22)</f>
        <v>1784162</v>
      </c>
      <c r="F23" s="180"/>
      <c r="G23" s="179">
        <f>SUM(G13:G22)</f>
        <v>1870170</v>
      </c>
      <c r="H23" s="68"/>
      <c r="I23" s="179">
        <f>SUM(I13:I22)</f>
        <v>1693688</v>
      </c>
      <c r="J23" s="180"/>
      <c r="K23" s="179">
        <f>SUM(K13:K22)</f>
        <v>1870170</v>
      </c>
    </row>
    <row r="24" spans="1:11" s="7" customFormat="1" ht="20.25" customHeight="1" x14ac:dyDescent="0.3">
      <c r="A24" s="181"/>
      <c r="B24" s="181"/>
      <c r="C24" s="182"/>
      <c r="D24" s="181"/>
      <c r="E24" s="183"/>
      <c r="F24" s="183"/>
      <c r="G24" s="183"/>
      <c r="H24" s="181"/>
      <c r="I24" s="183"/>
      <c r="J24" s="183"/>
      <c r="K24" s="183"/>
    </row>
    <row r="25" spans="1:11" s="7" customFormat="1" ht="20.25" customHeight="1" x14ac:dyDescent="0.3">
      <c r="A25" s="21" t="s">
        <v>11</v>
      </c>
      <c r="B25" s="21"/>
      <c r="C25" s="69"/>
      <c r="D25" s="68"/>
      <c r="E25" s="176"/>
      <c r="F25" s="176"/>
      <c r="G25" s="176"/>
      <c r="H25" s="68"/>
      <c r="I25" s="176"/>
      <c r="J25" s="176"/>
      <c r="K25" s="176"/>
    </row>
    <row r="26" spans="1:11" s="7" customFormat="1" ht="20.25" hidden="1" customHeight="1" x14ac:dyDescent="0.3">
      <c r="A26" s="68" t="s">
        <v>110</v>
      </c>
      <c r="B26" s="68"/>
      <c r="C26" s="69"/>
      <c r="D26" s="68"/>
      <c r="E26" s="176"/>
      <c r="F26" s="176"/>
      <c r="G26" s="202">
        <v>0</v>
      </c>
      <c r="H26" s="68"/>
      <c r="I26" s="176"/>
      <c r="J26" s="176"/>
      <c r="K26" s="202">
        <v>0</v>
      </c>
    </row>
    <row r="27" spans="1:11" s="7" customFormat="1" ht="20.25" customHeight="1" x14ac:dyDescent="0.3">
      <c r="A27" s="68" t="s">
        <v>166</v>
      </c>
      <c r="B27" s="68"/>
      <c r="C27" s="69"/>
      <c r="D27" s="68"/>
      <c r="E27" s="176">
        <v>28020</v>
      </c>
      <c r="F27" s="176"/>
      <c r="G27" s="176">
        <v>28018</v>
      </c>
      <c r="H27" s="68"/>
      <c r="I27" s="176">
        <v>28020</v>
      </c>
      <c r="J27" s="176"/>
      <c r="K27" s="176">
        <v>28018</v>
      </c>
    </row>
    <row r="28" spans="1:11" s="7" customFormat="1" ht="20.25" hidden="1" customHeight="1" x14ac:dyDescent="0.3">
      <c r="A28" s="68" t="s">
        <v>65</v>
      </c>
      <c r="B28" s="68"/>
      <c r="C28" s="69"/>
      <c r="D28" s="68"/>
      <c r="E28" s="178"/>
      <c r="F28" s="176"/>
      <c r="G28" s="176"/>
      <c r="H28" s="68"/>
      <c r="I28" s="178"/>
      <c r="J28" s="176"/>
      <c r="K28" s="176"/>
    </row>
    <row r="29" spans="1:11" s="7" customFormat="1" ht="20.25" customHeight="1" x14ac:dyDescent="0.3">
      <c r="A29" s="68" t="s">
        <v>201</v>
      </c>
      <c r="B29" s="21"/>
      <c r="C29" s="200">
        <v>4</v>
      </c>
      <c r="D29" s="68"/>
      <c r="E29" s="178">
        <v>0</v>
      </c>
      <c r="F29" s="176"/>
      <c r="G29" s="202">
        <v>0</v>
      </c>
      <c r="H29" s="68"/>
      <c r="I29" s="176">
        <v>135000</v>
      </c>
      <c r="J29" s="176"/>
      <c r="K29" s="202">
        <v>0</v>
      </c>
    </row>
    <row r="30" spans="1:11" s="7" customFormat="1" ht="20.25" customHeight="1" x14ac:dyDescent="0.3">
      <c r="A30" s="68" t="s">
        <v>170</v>
      </c>
      <c r="B30" s="68"/>
      <c r="C30" s="69">
        <v>5</v>
      </c>
      <c r="D30" s="68"/>
      <c r="E30" s="176">
        <v>785009</v>
      </c>
      <c r="F30" s="176"/>
      <c r="G30" s="176">
        <v>719468</v>
      </c>
      <c r="H30" s="68"/>
      <c r="I30" s="176">
        <v>635930</v>
      </c>
      <c r="J30" s="176"/>
      <c r="K30" s="176">
        <v>609943</v>
      </c>
    </row>
    <row r="31" spans="1:11" s="7" customFormat="1" ht="20.25" customHeight="1" x14ac:dyDescent="0.3">
      <c r="A31" s="68" t="s">
        <v>46</v>
      </c>
      <c r="B31" s="68"/>
      <c r="C31" s="69"/>
      <c r="D31" s="68"/>
      <c r="E31" s="176">
        <v>3404</v>
      </c>
      <c r="F31" s="176"/>
      <c r="G31" s="176">
        <v>3404</v>
      </c>
      <c r="H31" s="68"/>
      <c r="I31" s="176">
        <v>3404</v>
      </c>
      <c r="J31" s="176"/>
      <c r="K31" s="176">
        <v>3404</v>
      </c>
    </row>
    <row r="32" spans="1:11" s="7" customFormat="1" ht="20.25" customHeight="1" x14ac:dyDescent="0.3">
      <c r="A32" s="68" t="s">
        <v>41</v>
      </c>
      <c r="B32" s="68"/>
      <c r="C32" s="69"/>
      <c r="D32" s="68"/>
      <c r="E32" s="176">
        <v>117540</v>
      </c>
      <c r="F32" s="176"/>
      <c r="G32" s="176">
        <v>119454</v>
      </c>
      <c r="H32" s="68"/>
      <c r="I32" s="176">
        <v>117540</v>
      </c>
      <c r="J32" s="176"/>
      <c r="K32" s="176">
        <v>119454</v>
      </c>
    </row>
    <row r="33" spans="1:11" s="7" customFormat="1" ht="20.25" customHeight="1" x14ac:dyDescent="0.3">
      <c r="A33" s="68" t="s">
        <v>33</v>
      </c>
      <c r="B33" s="68"/>
      <c r="C33" s="69">
        <v>6</v>
      </c>
      <c r="D33" s="68"/>
      <c r="E33" s="176">
        <v>1532854</v>
      </c>
      <c r="F33" s="176"/>
      <c r="G33" s="176">
        <v>1512467</v>
      </c>
      <c r="H33" s="68"/>
      <c r="I33" s="176">
        <v>1488899</v>
      </c>
      <c r="J33" s="176"/>
      <c r="K33" s="176">
        <v>1512467</v>
      </c>
    </row>
    <row r="34" spans="1:11" s="7" customFormat="1" ht="20.25" customHeight="1" x14ac:dyDescent="0.3">
      <c r="A34" s="68" t="s">
        <v>171</v>
      </c>
      <c r="B34" s="68"/>
      <c r="C34" s="69">
        <v>6</v>
      </c>
      <c r="D34" s="68"/>
      <c r="E34" s="176">
        <v>14257</v>
      </c>
      <c r="F34" s="176"/>
      <c r="G34" s="201">
        <v>12378</v>
      </c>
      <c r="H34" s="68"/>
      <c r="I34" s="176">
        <v>14257</v>
      </c>
      <c r="J34" s="176"/>
      <c r="K34" s="201">
        <v>12378</v>
      </c>
    </row>
    <row r="35" spans="1:11" s="7" customFormat="1" ht="20.25" customHeight="1" x14ac:dyDescent="0.3">
      <c r="A35" s="68" t="s">
        <v>48</v>
      </c>
      <c r="B35" s="68"/>
      <c r="C35" s="69"/>
      <c r="D35" s="68"/>
      <c r="E35" s="176">
        <v>27641</v>
      </c>
      <c r="F35" s="176"/>
      <c r="G35" s="176">
        <v>25188</v>
      </c>
      <c r="H35" s="68"/>
      <c r="I35" s="176">
        <v>27641</v>
      </c>
      <c r="J35" s="176"/>
      <c r="K35" s="176">
        <v>25188</v>
      </c>
    </row>
    <row r="36" spans="1:11" s="7" customFormat="1" ht="20.25" customHeight="1" x14ac:dyDescent="0.3">
      <c r="A36" s="68" t="s">
        <v>111</v>
      </c>
      <c r="B36" s="68"/>
      <c r="C36" s="69"/>
      <c r="D36" s="68"/>
      <c r="E36" s="184">
        <v>1558</v>
      </c>
      <c r="F36" s="176"/>
      <c r="G36" s="184">
        <v>2287</v>
      </c>
      <c r="H36" s="68"/>
      <c r="I36" s="184">
        <v>1558</v>
      </c>
      <c r="J36" s="176"/>
      <c r="K36" s="184">
        <v>2287</v>
      </c>
    </row>
    <row r="37" spans="1:11" s="7" customFormat="1" ht="20.25" customHeight="1" x14ac:dyDescent="0.3">
      <c r="A37" s="3" t="s">
        <v>12</v>
      </c>
      <c r="B37" s="3"/>
      <c r="C37" s="69"/>
      <c r="D37" s="68"/>
      <c r="E37" s="185">
        <f>SUM(E26:E36)</f>
        <v>2510283</v>
      </c>
      <c r="F37" s="180"/>
      <c r="G37" s="185">
        <f>SUM(G26:G36)</f>
        <v>2422664</v>
      </c>
      <c r="H37" s="68"/>
      <c r="I37" s="185">
        <f>SUM(I26:I36)</f>
        <v>2452249</v>
      </c>
      <c r="J37" s="180"/>
      <c r="K37" s="185">
        <f>SUM(K26:K36)</f>
        <v>2313139</v>
      </c>
    </row>
    <row r="38" spans="1:11" s="7" customFormat="1" ht="20.25" customHeight="1" x14ac:dyDescent="0.3">
      <c r="A38" s="68"/>
      <c r="B38" s="68"/>
      <c r="C38" s="69"/>
      <c r="D38" s="68"/>
      <c r="E38" s="176"/>
      <c r="F38" s="176"/>
      <c r="G38" s="176"/>
      <c r="H38" s="68"/>
      <c r="I38" s="176"/>
      <c r="J38" s="176"/>
      <c r="K38" s="176"/>
    </row>
    <row r="39" spans="1:11" s="7" customFormat="1" ht="20.25" customHeight="1" thickBot="1" x14ac:dyDescent="0.35">
      <c r="A39" s="3" t="s">
        <v>13</v>
      </c>
      <c r="B39" s="3"/>
      <c r="C39" s="69"/>
      <c r="D39" s="68"/>
      <c r="E39" s="186">
        <f>SUM(E23+E37)</f>
        <v>4294445</v>
      </c>
      <c r="F39" s="180"/>
      <c r="G39" s="186">
        <f>SUM(G23+G37)</f>
        <v>4292834</v>
      </c>
      <c r="H39" s="68"/>
      <c r="I39" s="186">
        <f>SUM(I23+I37)</f>
        <v>4145937</v>
      </c>
      <c r="J39" s="180"/>
      <c r="K39" s="186">
        <f>SUM(K23+K37)</f>
        <v>4183309</v>
      </c>
    </row>
    <row r="40" spans="1:11" s="7" customFormat="1" ht="20.25" customHeight="1" thickTop="1" x14ac:dyDescent="0.3">
      <c r="A40" s="68"/>
      <c r="B40" s="68"/>
      <c r="C40" s="69"/>
      <c r="D40" s="68"/>
      <c r="E40" s="176"/>
      <c r="F40" s="176"/>
      <c r="G40" s="176"/>
      <c r="H40" s="68"/>
      <c r="I40" s="176"/>
      <c r="J40" s="176"/>
      <c r="K40" s="176"/>
    </row>
    <row r="41" spans="1:11" s="7" customFormat="1" ht="20.25" customHeight="1" x14ac:dyDescent="0.3">
      <c r="A41" s="187"/>
      <c r="B41" s="187"/>
      <c r="C41" s="73"/>
      <c r="D41" s="22"/>
      <c r="E41" s="15"/>
      <c r="F41" s="15"/>
      <c r="G41" s="15"/>
      <c r="H41" s="22"/>
      <c r="I41" s="15"/>
      <c r="J41" s="15"/>
      <c r="K41" s="15"/>
    </row>
    <row r="42" spans="1:11" ht="20.25" customHeight="1" x14ac:dyDescent="0.3">
      <c r="A42" s="152"/>
      <c r="B42" s="152"/>
      <c r="D42" s="152"/>
      <c r="E42" s="22"/>
      <c r="F42" s="22"/>
      <c r="G42" s="22"/>
      <c r="H42" s="22"/>
      <c r="I42" s="22"/>
      <c r="J42" s="22"/>
      <c r="K42" s="22"/>
    </row>
    <row r="43" spans="1:11" ht="20.25" customHeight="1" x14ac:dyDescent="0.35">
      <c r="A43" s="19" t="s">
        <v>190</v>
      </c>
      <c r="B43" s="19"/>
    </row>
    <row r="44" spans="1:11" ht="20.25" customHeight="1" x14ac:dyDescent="0.3">
      <c r="A44" s="14" t="s">
        <v>53</v>
      </c>
      <c r="B44" s="14"/>
    </row>
    <row r="45" spans="1:11" ht="20.25" customHeight="1" x14ac:dyDescent="0.3">
      <c r="A45" s="14"/>
      <c r="B45" s="14"/>
    </row>
    <row r="46" spans="1:11" ht="20.25" customHeight="1" x14ac:dyDescent="0.3">
      <c r="A46" s="14"/>
      <c r="B46" s="14"/>
      <c r="E46" s="198"/>
      <c r="F46" s="68"/>
      <c r="G46" s="198" t="s">
        <v>122</v>
      </c>
    </row>
    <row r="47" spans="1:11" ht="20.25" customHeight="1" x14ac:dyDescent="0.3">
      <c r="A47" s="14"/>
      <c r="B47" s="14"/>
      <c r="E47" s="198"/>
      <c r="F47" s="68"/>
      <c r="G47" s="198" t="s">
        <v>123</v>
      </c>
    </row>
    <row r="48" spans="1:11" ht="20.25" customHeight="1" x14ac:dyDescent="0.3">
      <c r="A48" s="14"/>
      <c r="B48" s="14"/>
      <c r="E48" s="198" t="s">
        <v>105</v>
      </c>
      <c r="F48" s="68"/>
      <c r="G48" s="198" t="s">
        <v>124</v>
      </c>
    </row>
    <row r="49" spans="1:11" ht="20.25" customHeight="1" x14ac:dyDescent="0.3">
      <c r="A49" s="14"/>
      <c r="B49" s="14"/>
      <c r="E49" s="198" t="s">
        <v>125</v>
      </c>
      <c r="F49" s="3"/>
      <c r="G49" s="198" t="s">
        <v>126</v>
      </c>
      <c r="H49" s="198"/>
      <c r="I49" s="232" t="s">
        <v>106</v>
      </c>
      <c r="J49" s="232"/>
      <c r="K49" s="232"/>
    </row>
    <row r="50" spans="1:11" ht="20.25" customHeight="1" x14ac:dyDescent="0.3">
      <c r="A50" s="14"/>
      <c r="B50" s="14"/>
      <c r="E50" s="198" t="s">
        <v>123</v>
      </c>
      <c r="F50" s="3"/>
      <c r="G50" s="198" t="s">
        <v>127</v>
      </c>
      <c r="H50" s="198"/>
      <c r="I50" s="232" t="s">
        <v>107</v>
      </c>
      <c r="J50" s="232"/>
      <c r="K50" s="232"/>
    </row>
    <row r="51" spans="1:11" ht="19.5" customHeight="1" x14ac:dyDescent="0.3">
      <c r="E51" s="224" t="s">
        <v>210</v>
      </c>
      <c r="F51" s="174"/>
      <c r="G51" s="173" t="s">
        <v>45</v>
      </c>
      <c r="H51" s="2"/>
      <c r="I51" s="224" t="s">
        <v>210</v>
      </c>
      <c r="J51" s="174"/>
      <c r="K51" s="173" t="s">
        <v>45</v>
      </c>
    </row>
    <row r="52" spans="1:11" ht="19.5" customHeight="1" x14ac:dyDescent="0.3">
      <c r="A52" s="14" t="s">
        <v>92</v>
      </c>
      <c r="B52" s="14"/>
      <c r="C52" s="73" t="s">
        <v>32</v>
      </c>
      <c r="E52" s="141">
        <v>2021</v>
      </c>
      <c r="F52" s="141"/>
      <c r="G52" s="141">
        <v>2020</v>
      </c>
      <c r="I52" s="141">
        <v>2021</v>
      </c>
      <c r="J52" s="141"/>
      <c r="K52" s="141">
        <v>2020</v>
      </c>
    </row>
    <row r="53" spans="1:11" ht="19.5" customHeight="1" x14ac:dyDescent="0.3">
      <c r="A53" s="14"/>
      <c r="B53" s="14"/>
      <c r="E53" s="141" t="s">
        <v>103</v>
      </c>
      <c r="F53" s="141"/>
      <c r="G53" s="141"/>
      <c r="I53" s="141" t="s">
        <v>103</v>
      </c>
      <c r="J53" s="141"/>
      <c r="K53" s="141"/>
    </row>
    <row r="54" spans="1:11" ht="19.5" customHeight="1" x14ac:dyDescent="0.3">
      <c r="A54" s="14"/>
      <c r="B54" s="14"/>
      <c r="E54" s="233" t="s">
        <v>47</v>
      </c>
      <c r="F54" s="233"/>
      <c r="G54" s="233"/>
      <c r="H54" s="233"/>
      <c r="I54" s="233"/>
      <c r="J54" s="233"/>
      <c r="K54" s="233"/>
    </row>
    <row r="55" spans="1:11" s="22" customFormat="1" ht="19.5" customHeight="1" x14ac:dyDescent="0.3">
      <c r="A55" s="21" t="s">
        <v>14</v>
      </c>
      <c r="B55" s="21"/>
      <c r="C55" s="69"/>
      <c r="D55" s="68"/>
      <c r="E55" s="176"/>
      <c r="F55" s="176"/>
      <c r="G55" s="176"/>
      <c r="H55" s="68"/>
      <c r="I55" s="176"/>
      <c r="J55" s="176"/>
      <c r="K55" s="176"/>
    </row>
    <row r="56" spans="1:11" s="22" customFormat="1" ht="19.5" customHeight="1" x14ac:dyDescent="0.3">
      <c r="A56" s="68" t="s">
        <v>39</v>
      </c>
      <c r="B56" s="21"/>
      <c r="C56" s="69"/>
      <c r="D56" s="68"/>
      <c r="E56" s="96">
        <v>38</v>
      </c>
      <c r="F56" s="96"/>
      <c r="G56" s="96">
        <v>84</v>
      </c>
      <c r="H56" s="96"/>
      <c r="I56" s="96">
        <v>38</v>
      </c>
      <c r="J56" s="96"/>
      <c r="K56" s="96">
        <v>84</v>
      </c>
    </row>
    <row r="57" spans="1:11" s="22" customFormat="1" ht="19.5" hidden="1" customHeight="1" x14ac:dyDescent="0.3">
      <c r="A57" s="68" t="s">
        <v>172</v>
      </c>
      <c r="B57" s="68"/>
      <c r="C57" s="69"/>
      <c r="D57" s="68"/>
      <c r="E57" s="96"/>
      <c r="F57" s="96"/>
      <c r="G57" s="96"/>
      <c r="H57" s="96"/>
      <c r="I57" s="96"/>
      <c r="J57" s="96"/>
      <c r="K57" s="96"/>
    </row>
    <row r="58" spans="1:11" s="22" customFormat="1" ht="19.5" customHeight="1" x14ac:dyDescent="0.3">
      <c r="A58" s="68" t="s">
        <v>4</v>
      </c>
      <c r="B58" s="68"/>
      <c r="C58" s="69"/>
      <c r="D58" s="68"/>
      <c r="E58" s="96">
        <v>17430</v>
      </c>
      <c r="F58" s="96"/>
      <c r="G58" s="96">
        <v>15796</v>
      </c>
      <c r="H58" s="96"/>
      <c r="I58" s="96">
        <v>17430</v>
      </c>
      <c r="J58" s="96"/>
      <c r="K58" s="96">
        <v>15796</v>
      </c>
    </row>
    <row r="59" spans="1:11" s="22" customFormat="1" ht="19.5" customHeight="1" x14ac:dyDescent="0.3">
      <c r="A59" s="68" t="s">
        <v>112</v>
      </c>
      <c r="B59" s="68"/>
      <c r="C59" s="69">
        <v>2</v>
      </c>
      <c r="D59" s="68"/>
      <c r="E59" s="188">
        <v>58133</v>
      </c>
      <c r="F59" s="188"/>
      <c r="G59" s="188">
        <v>73087</v>
      </c>
      <c r="H59" s="188"/>
      <c r="I59" s="188">
        <v>58133</v>
      </c>
      <c r="J59" s="188"/>
      <c r="K59" s="188">
        <v>73087</v>
      </c>
    </row>
    <row r="60" spans="1:11" s="22" customFormat="1" ht="19.5" customHeight="1" x14ac:dyDescent="0.3">
      <c r="A60" s="68" t="s">
        <v>113</v>
      </c>
      <c r="B60" s="68"/>
      <c r="C60" s="69"/>
      <c r="D60" s="68"/>
      <c r="E60" s="96">
        <v>4512</v>
      </c>
      <c r="F60" s="96"/>
      <c r="G60" s="96">
        <v>2213</v>
      </c>
      <c r="H60" s="96"/>
      <c r="I60" s="96">
        <v>4512</v>
      </c>
      <c r="J60" s="96"/>
      <c r="K60" s="96">
        <v>2213</v>
      </c>
    </row>
    <row r="61" spans="1:11" s="22" customFormat="1" ht="19.5" customHeight="1" x14ac:dyDescent="0.3">
      <c r="A61" s="68" t="s">
        <v>60</v>
      </c>
      <c r="B61" s="68"/>
      <c r="C61" s="69"/>
      <c r="D61" s="68"/>
      <c r="E61" s="68"/>
      <c r="F61" s="68"/>
      <c r="G61" s="68"/>
      <c r="H61" s="68"/>
      <c r="I61" s="68"/>
      <c r="J61" s="68"/>
      <c r="K61" s="68"/>
    </row>
    <row r="62" spans="1:11" s="22" customFormat="1" ht="19.5" customHeight="1" x14ac:dyDescent="0.3">
      <c r="A62" s="68" t="s">
        <v>61</v>
      </c>
      <c r="B62" s="68"/>
      <c r="C62" s="69">
        <v>6</v>
      </c>
      <c r="D62" s="68"/>
      <c r="E62" s="96">
        <v>24643</v>
      </c>
      <c r="F62" s="96"/>
      <c r="G62" s="96">
        <v>24643</v>
      </c>
      <c r="H62" s="96"/>
      <c r="I62" s="96">
        <v>24643</v>
      </c>
      <c r="J62" s="96"/>
      <c r="K62" s="96">
        <v>24643</v>
      </c>
    </row>
    <row r="63" spans="1:11" s="22" customFormat="1" ht="19.5" customHeight="1" x14ac:dyDescent="0.3">
      <c r="A63" s="68" t="s">
        <v>60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11" s="22" customFormat="1" ht="19.5" customHeight="1" x14ac:dyDescent="0.3">
      <c r="A64" s="68" t="s">
        <v>114</v>
      </c>
      <c r="B64" s="68"/>
      <c r="C64" s="69">
        <v>2</v>
      </c>
      <c r="D64" s="68"/>
      <c r="E64" s="96">
        <v>16374</v>
      </c>
      <c r="F64" s="96"/>
      <c r="G64" s="96">
        <v>16374</v>
      </c>
      <c r="H64" s="96"/>
      <c r="I64" s="96">
        <v>16374</v>
      </c>
      <c r="J64" s="96"/>
      <c r="K64" s="96">
        <v>16374</v>
      </c>
    </row>
    <row r="65" spans="1:11" s="22" customFormat="1" ht="19.5" customHeight="1" x14ac:dyDescent="0.3">
      <c r="A65" s="68" t="s">
        <v>60</v>
      </c>
      <c r="B65" s="68"/>
      <c r="C65" s="69">
        <v>12</v>
      </c>
      <c r="D65" s="68"/>
      <c r="E65" s="96">
        <v>3565</v>
      </c>
      <c r="F65" s="96"/>
      <c r="G65" s="96">
        <v>3565</v>
      </c>
      <c r="H65" s="96"/>
      <c r="I65" s="96">
        <v>3565</v>
      </c>
      <c r="J65" s="96"/>
      <c r="K65" s="96">
        <v>3565</v>
      </c>
    </row>
    <row r="66" spans="1:11" s="22" customFormat="1" ht="19.5" customHeight="1" x14ac:dyDescent="0.3">
      <c r="A66" s="68" t="s">
        <v>93</v>
      </c>
      <c r="B66" s="68"/>
      <c r="C66" s="69"/>
      <c r="D66" s="68"/>
      <c r="E66" s="68"/>
      <c r="F66" s="68"/>
      <c r="G66" s="68"/>
      <c r="H66" s="68"/>
      <c r="I66" s="68"/>
      <c r="J66" s="68"/>
      <c r="K66" s="68"/>
    </row>
    <row r="67" spans="1:11" s="22" customFormat="1" ht="19.5" customHeight="1" x14ac:dyDescent="0.3">
      <c r="A67" s="68" t="s">
        <v>94</v>
      </c>
      <c r="B67" s="68"/>
      <c r="C67" s="69">
        <v>10</v>
      </c>
      <c r="D67" s="68"/>
      <c r="E67" s="96">
        <v>36000</v>
      </c>
      <c r="F67" s="96"/>
      <c r="G67" s="96">
        <v>36000</v>
      </c>
      <c r="H67" s="96"/>
      <c r="I67" s="96">
        <v>36000</v>
      </c>
      <c r="J67" s="96"/>
      <c r="K67" s="96">
        <v>36000</v>
      </c>
    </row>
    <row r="68" spans="1:11" s="22" customFormat="1" ht="19.5" customHeight="1" x14ac:dyDescent="0.3">
      <c r="A68" s="68" t="s">
        <v>173</v>
      </c>
      <c r="B68" s="68"/>
      <c r="C68" s="69"/>
      <c r="D68" s="68"/>
      <c r="E68" s="96">
        <v>6156</v>
      </c>
      <c r="F68" s="68"/>
      <c r="G68" s="96">
        <v>5647</v>
      </c>
      <c r="H68" s="68"/>
      <c r="I68" s="96">
        <v>6156</v>
      </c>
      <c r="J68" s="68"/>
      <c r="K68" s="96">
        <v>5647</v>
      </c>
    </row>
    <row r="69" spans="1:11" s="22" customFormat="1" ht="19.5" customHeight="1" x14ac:dyDescent="0.3">
      <c r="A69" s="68" t="s">
        <v>206</v>
      </c>
      <c r="B69" s="68"/>
      <c r="C69" s="69"/>
      <c r="D69" s="68"/>
      <c r="E69" s="97">
        <v>21147</v>
      </c>
      <c r="F69" s="96"/>
      <c r="G69" s="189">
        <v>11430</v>
      </c>
      <c r="H69" s="96"/>
      <c r="I69" s="97">
        <v>21147</v>
      </c>
      <c r="J69" s="96"/>
      <c r="K69" s="189">
        <v>11430</v>
      </c>
    </row>
    <row r="70" spans="1:11" s="22" customFormat="1" ht="19.5" customHeight="1" x14ac:dyDescent="0.3">
      <c r="A70" s="3" t="s">
        <v>15</v>
      </c>
      <c r="B70" s="3"/>
      <c r="C70" s="69"/>
      <c r="D70" s="68"/>
      <c r="E70" s="185">
        <f>SUM(E56:E69)</f>
        <v>187998</v>
      </c>
      <c r="F70" s="180"/>
      <c r="G70" s="185">
        <f>SUM(G56:G69)</f>
        <v>188839</v>
      </c>
      <c r="H70" s="68"/>
      <c r="I70" s="185">
        <f>SUM(I56:I69)</f>
        <v>187998</v>
      </c>
      <c r="J70" s="180"/>
      <c r="K70" s="185">
        <f>SUM(K56:K69)</f>
        <v>188839</v>
      </c>
    </row>
    <row r="71" spans="1:11" s="22" customFormat="1" ht="19.5" customHeight="1" x14ac:dyDescent="0.3">
      <c r="A71" s="68"/>
      <c r="B71" s="68"/>
      <c r="C71" s="69"/>
      <c r="D71" s="68"/>
      <c r="E71" s="176"/>
      <c r="F71" s="176"/>
      <c r="G71" s="176"/>
      <c r="H71" s="68"/>
      <c r="I71" s="176"/>
      <c r="J71" s="176"/>
      <c r="K71" s="176"/>
    </row>
    <row r="72" spans="1:11" s="22" customFormat="1" ht="19.5" customHeight="1" x14ac:dyDescent="0.3">
      <c r="A72" s="21" t="s">
        <v>16</v>
      </c>
      <c r="B72" s="21"/>
      <c r="C72" s="69"/>
      <c r="D72" s="68"/>
      <c r="E72" s="176"/>
      <c r="F72" s="176"/>
      <c r="G72" s="176"/>
      <c r="H72" s="68"/>
      <c r="I72" s="176"/>
      <c r="J72" s="176"/>
      <c r="K72" s="176"/>
    </row>
    <row r="73" spans="1:11" s="22" customFormat="1" ht="19.5" customHeight="1" x14ac:dyDescent="0.3">
      <c r="A73" s="68" t="s">
        <v>115</v>
      </c>
      <c r="B73" s="68"/>
      <c r="C73" s="69"/>
      <c r="D73" s="68"/>
      <c r="E73" s="96">
        <v>6767</v>
      </c>
      <c r="F73" s="96"/>
      <c r="G73" s="96">
        <v>6102</v>
      </c>
      <c r="H73" s="96"/>
      <c r="I73" s="96">
        <v>6767</v>
      </c>
      <c r="J73" s="96"/>
      <c r="K73" s="96">
        <v>6102</v>
      </c>
    </row>
    <row r="74" spans="1:11" s="22" customFormat="1" ht="19.5" hidden="1" customHeight="1" x14ac:dyDescent="0.3">
      <c r="A74" s="68" t="s">
        <v>116</v>
      </c>
      <c r="B74" s="68"/>
      <c r="C74" s="69"/>
      <c r="D74" s="68"/>
      <c r="E74" s="178"/>
      <c r="F74" s="96"/>
      <c r="G74" s="202">
        <v>0</v>
      </c>
      <c r="H74" s="96"/>
      <c r="I74" s="178"/>
      <c r="J74" s="96"/>
      <c r="K74" s="202">
        <v>0</v>
      </c>
    </row>
    <row r="75" spans="1:11" s="22" customFormat="1" ht="19.5" customHeight="1" x14ac:dyDescent="0.3">
      <c r="A75" s="68" t="s">
        <v>51</v>
      </c>
      <c r="B75" s="68"/>
      <c r="C75" s="69">
        <v>6</v>
      </c>
      <c r="D75" s="68"/>
      <c r="E75" s="96">
        <v>243346</v>
      </c>
      <c r="F75" s="96"/>
      <c r="G75" s="188">
        <v>255566</v>
      </c>
      <c r="H75" s="96"/>
      <c r="I75" s="96">
        <v>243346</v>
      </c>
      <c r="J75" s="96"/>
      <c r="K75" s="188">
        <v>255566</v>
      </c>
    </row>
    <row r="76" spans="1:11" s="22" customFormat="1" ht="19.5" customHeight="1" x14ac:dyDescent="0.3">
      <c r="A76" s="68" t="s">
        <v>117</v>
      </c>
      <c r="B76" s="68"/>
      <c r="C76" s="69">
        <v>2</v>
      </c>
      <c r="D76" s="68"/>
      <c r="E76" s="96">
        <v>310338</v>
      </c>
      <c r="F76" s="96"/>
      <c r="G76" s="96">
        <v>318525</v>
      </c>
      <c r="H76" s="96"/>
      <c r="I76" s="96">
        <v>310338</v>
      </c>
      <c r="J76" s="96"/>
      <c r="K76" s="96">
        <v>318525</v>
      </c>
    </row>
    <row r="77" spans="1:11" s="22" customFormat="1" ht="19.5" customHeight="1" x14ac:dyDescent="0.3">
      <c r="A77" s="68" t="s">
        <v>68</v>
      </c>
      <c r="B77" s="68"/>
      <c r="C77" s="69">
        <v>12</v>
      </c>
      <c r="D77" s="68"/>
      <c r="E77" s="96">
        <v>53382</v>
      </c>
      <c r="F77" s="96"/>
      <c r="G77" s="96">
        <v>55164</v>
      </c>
      <c r="H77" s="96"/>
      <c r="I77" s="96">
        <v>53382</v>
      </c>
      <c r="J77" s="96"/>
      <c r="K77" s="96">
        <v>55164</v>
      </c>
    </row>
    <row r="78" spans="1:11" s="22" customFormat="1" ht="19.5" customHeight="1" x14ac:dyDescent="0.3">
      <c r="A78" s="68" t="s">
        <v>86</v>
      </c>
      <c r="B78" s="68"/>
      <c r="C78" s="69">
        <v>10</v>
      </c>
      <c r="D78" s="68"/>
      <c r="E78" s="96">
        <v>215038</v>
      </c>
      <c r="F78" s="96"/>
      <c r="G78" s="96">
        <v>236023</v>
      </c>
      <c r="H78" s="96"/>
      <c r="I78" s="96">
        <v>215038</v>
      </c>
      <c r="J78" s="96"/>
      <c r="K78" s="96">
        <v>236023</v>
      </c>
    </row>
    <row r="79" spans="1:11" s="22" customFormat="1" ht="19.5" customHeight="1" x14ac:dyDescent="0.3">
      <c r="A79" s="68" t="s">
        <v>189</v>
      </c>
      <c r="B79" s="68"/>
      <c r="C79" s="69"/>
      <c r="D79" s="68"/>
      <c r="E79" s="96">
        <v>3936</v>
      </c>
      <c r="F79" s="68"/>
      <c r="G79" s="96">
        <v>3670</v>
      </c>
      <c r="H79" s="68"/>
      <c r="I79" s="96">
        <v>3936</v>
      </c>
      <c r="J79" s="68"/>
      <c r="K79" s="96">
        <v>3670</v>
      </c>
    </row>
    <row r="80" spans="1:11" s="22" customFormat="1" ht="19.5" customHeight="1" x14ac:dyDescent="0.3">
      <c r="A80" s="68" t="s">
        <v>118</v>
      </c>
      <c r="B80" s="68"/>
      <c r="C80" s="69"/>
      <c r="D80" s="68"/>
      <c r="E80" s="96">
        <v>28586</v>
      </c>
      <c r="F80" s="96"/>
      <c r="G80" s="96">
        <v>29410</v>
      </c>
      <c r="H80" s="96"/>
      <c r="I80" s="96">
        <v>28586</v>
      </c>
      <c r="J80" s="96"/>
      <c r="K80" s="96">
        <v>29410</v>
      </c>
    </row>
    <row r="81" spans="1:255" s="22" customFormat="1" ht="19.5" customHeight="1" x14ac:dyDescent="0.3">
      <c r="A81" s="68" t="s">
        <v>58</v>
      </c>
      <c r="B81" s="68"/>
      <c r="C81" s="69">
        <v>2</v>
      </c>
      <c r="D81" s="68"/>
      <c r="E81" s="97">
        <v>43431</v>
      </c>
      <c r="F81" s="96"/>
      <c r="G81" s="97">
        <v>45059</v>
      </c>
      <c r="H81" s="96"/>
      <c r="I81" s="97">
        <v>43431</v>
      </c>
      <c r="J81" s="96"/>
      <c r="K81" s="97">
        <v>45059</v>
      </c>
    </row>
    <row r="82" spans="1:255" s="22" customFormat="1" ht="19.5" customHeight="1" x14ac:dyDescent="0.3">
      <c r="A82" s="3" t="s">
        <v>17</v>
      </c>
      <c r="B82" s="3"/>
      <c r="C82" s="69"/>
      <c r="D82" s="68"/>
      <c r="E82" s="185">
        <f>SUM(E73:E81)</f>
        <v>904824</v>
      </c>
      <c r="F82" s="180"/>
      <c r="G82" s="185">
        <f>SUM(G73:G81)</f>
        <v>949519</v>
      </c>
      <c r="H82" s="68"/>
      <c r="I82" s="190">
        <f>SUM(I73:I81)</f>
        <v>904824</v>
      </c>
      <c r="J82" s="180"/>
      <c r="K82" s="185">
        <f>SUM(K73:K81)</f>
        <v>949519</v>
      </c>
    </row>
    <row r="83" spans="1:255" s="22" customFormat="1" ht="19.5" customHeight="1" x14ac:dyDescent="0.3">
      <c r="A83" s="68"/>
      <c r="B83" s="3"/>
      <c r="C83" s="69"/>
      <c r="D83" s="68"/>
      <c r="E83" s="191"/>
      <c r="F83" s="176"/>
      <c r="G83" s="191"/>
      <c r="H83" s="68"/>
      <c r="I83" s="191"/>
      <c r="J83" s="176"/>
      <c r="K83" s="191"/>
    </row>
    <row r="84" spans="1:255" s="22" customFormat="1" ht="19.5" customHeight="1" x14ac:dyDescent="0.3">
      <c r="A84" s="3" t="s">
        <v>18</v>
      </c>
      <c r="B84" s="3"/>
      <c r="C84" s="69"/>
      <c r="D84" s="68"/>
      <c r="E84" s="185">
        <f>SUM(E70+E82)</f>
        <v>1092822</v>
      </c>
      <c r="F84" s="180"/>
      <c r="G84" s="185">
        <f>SUM(G70+G82)</f>
        <v>1138358</v>
      </c>
      <c r="H84" s="68"/>
      <c r="I84" s="185">
        <f>SUM(I70+I82)</f>
        <v>1092822</v>
      </c>
      <c r="J84" s="180"/>
      <c r="K84" s="185">
        <f>SUM(K70+K82)</f>
        <v>1138358</v>
      </c>
      <c r="M84" s="46"/>
      <c r="O84" s="73"/>
      <c r="Q84" s="24"/>
      <c r="R84" s="24"/>
      <c r="S84" s="24"/>
      <c r="T84" s="24"/>
      <c r="U84" s="24"/>
      <c r="V84" s="24"/>
      <c r="W84" s="24"/>
      <c r="Y84" s="46"/>
      <c r="AA84" s="73"/>
      <c r="AC84" s="24"/>
      <c r="AD84" s="24"/>
      <c r="AE84" s="24"/>
      <c r="AF84" s="24"/>
      <c r="AG84" s="24"/>
      <c r="AH84" s="24"/>
      <c r="AI84" s="24"/>
      <c r="AK84" s="46"/>
      <c r="AM84" s="73"/>
      <c r="AO84" s="24"/>
      <c r="AP84" s="24"/>
      <c r="AQ84" s="24"/>
      <c r="AR84" s="24"/>
      <c r="AS84" s="24"/>
      <c r="AT84" s="24"/>
      <c r="AU84" s="24"/>
      <c r="AW84" s="46"/>
      <c r="AY84" s="73"/>
      <c r="BA84" s="24"/>
      <c r="BB84" s="24"/>
      <c r="BC84" s="24"/>
      <c r="BD84" s="24"/>
      <c r="BE84" s="24"/>
      <c r="BF84" s="24"/>
      <c r="BG84" s="24"/>
      <c r="BI84" s="46"/>
      <c r="BK84" s="73"/>
      <c r="BM84" s="24"/>
      <c r="BN84" s="24"/>
      <c r="BO84" s="24"/>
      <c r="BP84" s="24"/>
      <c r="BQ84" s="24"/>
      <c r="BR84" s="24"/>
      <c r="BS84" s="24"/>
      <c r="BU84" s="46"/>
      <c r="BW84" s="73"/>
      <c r="BY84" s="24"/>
      <c r="BZ84" s="24"/>
      <c r="CA84" s="24"/>
      <c r="CB84" s="24"/>
      <c r="CC84" s="24"/>
      <c r="CD84" s="24"/>
      <c r="CE84" s="24"/>
      <c r="CG84" s="46"/>
      <c r="CI84" s="73"/>
      <c r="CK84" s="24"/>
      <c r="CL84" s="24"/>
      <c r="CM84" s="24"/>
      <c r="CN84" s="24"/>
      <c r="CO84" s="24"/>
      <c r="CP84" s="24"/>
      <c r="CQ84" s="24"/>
      <c r="CS84" s="46"/>
      <c r="CU84" s="73"/>
      <c r="CW84" s="24"/>
      <c r="CX84" s="24"/>
      <c r="CY84" s="24"/>
      <c r="CZ84" s="24"/>
      <c r="DA84" s="24"/>
      <c r="DB84" s="24"/>
      <c r="DC84" s="24"/>
      <c r="DE84" s="46"/>
      <c r="DG84" s="73"/>
      <c r="DI84" s="24"/>
      <c r="DJ84" s="24"/>
      <c r="DK84" s="24"/>
      <c r="DL84" s="24"/>
      <c r="DM84" s="24"/>
      <c r="DN84" s="24"/>
      <c r="DO84" s="24"/>
      <c r="DQ84" s="46"/>
      <c r="DS84" s="73"/>
      <c r="DU84" s="24"/>
      <c r="DV84" s="24"/>
      <c r="DW84" s="24"/>
      <c r="DX84" s="24"/>
      <c r="DY84" s="24"/>
      <c r="DZ84" s="24"/>
      <c r="EA84" s="24"/>
      <c r="EC84" s="46"/>
      <c r="EE84" s="73"/>
      <c r="EG84" s="24"/>
      <c r="EH84" s="24"/>
      <c r="EI84" s="24"/>
      <c r="EJ84" s="24"/>
      <c r="EK84" s="24"/>
      <c r="EL84" s="24"/>
      <c r="EM84" s="24"/>
      <c r="EO84" s="46"/>
      <c r="EQ84" s="73"/>
      <c r="ES84" s="24"/>
      <c r="ET84" s="24"/>
      <c r="EU84" s="24"/>
      <c r="EV84" s="24"/>
      <c r="EW84" s="24"/>
      <c r="EX84" s="24"/>
      <c r="EY84" s="24"/>
      <c r="FA84" s="46"/>
      <c r="FC84" s="73"/>
      <c r="FE84" s="24"/>
      <c r="FF84" s="24"/>
      <c r="FG84" s="24"/>
      <c r="FH84" s="24"/>
      <c r="FI84" s="24"/>
      <c r="FJ84" s="24"/>
      <c r="FK84" s="24"/>
      <c r="FM84" s="46"/>
      <c r="FO84" s="73"/>
      <c r="FQ84" s="24"/>
      <c r="FR84" s="24"/>
      <c r="FS84" s="24"/>
      <c r="FT84" s="24"/>
      <c r="FU84" s="24"/>
      <c r="FV84" s="24"/>
      <c r="FW84" s="24"/>
      <c r="FY84" s="46"/>
      <c r="GA84" s="73"/>
      <c r="GC84" s="24"/>
      <c r="GD84" s="24"/>
      <c r="GE84" s="24"/>
      <c r="GF84" s="24"/>
      <c r="GG84" s="24"/>
      <c r="GH84" s="24"/>
      <c r="GI84" s="24"/>
      <c r="GK84" s="46"/>
      <c r="GM84" s="73"/>
      <c r="GO84" s="24"/>
      <c r="GP84" s="24"/>
      <c r="GQ84" s="24"/>
      <c r="GR84" s="24"/>
      <c r="GS84" s="24"/>
      <c r="GT84" s="24"/>
      <c r="GU84" s="24"/>
      <c r="GW84" s="46"/>
      <c r="GY84" s="73"/>
      <c r="HA84" s="24"/>
      <c r="HB84" s="24"/>
      <c r="HC84" s="24"/>
      <c r="HD84" s="24"/>
      <c r="HE84" s="24"/>
      <c r="HF84" s="24"/>
      <c r="HG84" s="24"/>
      <c r="HI84" s="46"/>
      <c r="HK84" s="73"/>
      <c r="HM84" s="24"/>
      <c r="HN84" s="24"/>
      <c r="HO84" s="24"/>
      <c r="HP84" s="24"/>
      <c r="HQ84" s="24"/>
      <c r="HR84" s="24"/>
      <c r="HS84" s="24"/>
      <c r="HU84" s="46"/>
      <c r="HW84" s="73"/>
      <c r="HY84" s="24"/>
      <c r="HZ84" s="24"/>
      <c r="IA84" s="24"/>
      <c r="IB84" s="24"/>
      <c r="IC84" s="24"/>
      <c r="ID84" s="24"/>
      <c r="IE84" s="24"/>
      <c r="IG84" s="46"/>
      <c r="II84" s="73"/>
      <c r="IK84" s="24"/>
      <c r="IL84" s="24"/>
      <c r="IM84" s="24"/>
      <c r="IN84" s="24"/>
      <c r="IO84" s="24"/>
      <c r="IP84" s="24"/>
      <c r="IQ84" s="24"/>
      <c r="IS84" s="46"/>
      <c r="IU84" s="73"/>
    </row>
    <row r="85" spans="1:255" s="22" customFormat="1" ht="19.5" customHeight="1" x14ac:dyDescent="0.3">
      <c r="C85" s="73"/>
      <c r="E85" s="8"/>
      <c r="F85" s="67"/>
      <c r="G85" s="8"/>
      <c r="I85" s="15"/>
      <c r="J85" s="15"/>
      <c r="K85" s="15"/>
    </row>
    <row r="86" spans="1:255" s="7" customFormat="1" ht="19.5" customHeight="1" x14ac:dyDescent="0.35">
      <c r="A86" s="19" t="s">
        <v>190</v>
      </c>
      <c r="B86" s="19"/>
      <c r="C86" s="73"/>
      <c r="D86" s="1"/>
    </row>
    <row r="87" spans="1:255" s="7" customFormat="1" ht="19.5" customHeight="1" x14ac:dyDescent="0.3">
      <c r="A87" s="14" t="s">
        <v>53</v>
      </c>
      <c r="B87" s="14"/>
      <c r="C87" s="73"/>
      <c r="D87" s="1"/>
    </row>
    <row r="88" spans="1:255" s="7" customFormat="1" ht="19.5" customHeight="1" x14ac:dyDescent="0.3">
      <c r="A88" s="14"/>
      <c r="B88" s="14"/>
      <c r="C88" s="73"/>
      <c r="D88" s="1"/>
    </row>
    <row r="89" spans="1:255" s="7" customFormat="1" ht="19.5" customHeight="1" x14ac:dyDescent="0.3">
      <c r="A89" s="14"/>
      <c r="B89" s="14"/>
      <c r="C89" s="73"/>
      <c r="D89" s="1"/>
      <c r="E89" s="198"/>
      <c r="F89" s="68"/>
      <c r="G89" s="198" t="s">
        <v>122</v>
      </c>
    </row>
    <row r="90" spans="1:255" s="7" customFormat="1" ht="19.5" customHeight="1" x14ac:dyDescent="0.3">
      <c r="A90" s="14"/>
      <c r="B90" s="14"/>
      <c r="C90" s="73"/>
      <c r="D90" s="1"/>
      <c r="E90" s="198"/>
      <c r="F90" s="68"/>
      <c r="G90" s="198" t="s">
        <v>123</v>
      </c>
    </row>
    <row r="91" spans="1:255" s="7" customFormat="1" ht="19.5" customHeight="1" x14ac:dyDescent="0.3">
      <c r="A91" s="14"/>
      <c r="B91" s="14"/>
      <c r="C91" s="73"/>
      <c r="D91" s="1"/>
      <c r="E91" s="198" t="s">
        <v>105</v>
      </c>
      <c r="F91" s="68"/>
      <c r="G91" s="198" t="s">
        <v>124</v>
      </c>
    </row>
    <row r="92" spans="1:255" s="7" customFormat="1" ht="19.5" customHeight="1" x14ac:dyDescent="0.3">
      <c r="A92" s="14"/>
      <c r="B92" s="14"/>
      <c r="C92" s="73"/>
      <c r="D92" s="1"/>
      <c r="E92" s="198" t="s">
        <v>125</v>
      </c>
      <c r="F92" s="3"/>
      <c r="G92" s="198" t="s">
        <v>126</v>
      </c>
      <c r="H92" s="198"/>
      <c r="I92" s="232" t="s">
        <v>106</v>
      </c>
      <c r="J92" s="232"/>
      <c r="K92" s="232"/>
    </row>
    <row r="93" spans="1:255" s="7" customFormat="1" ht="19.5" customHeight="1" x14ac:dyDescent="0.3">
      <c r="A93" s="14"/>
      <c r="B93" s="14"/>
      <c r="C93" s="73"/>
      <c r="D93" s="1"/>
      <c r="E93" s="198" t="s">
        <v>123</v>
      </c>
      <c r="F93" s="3"/>
      <c r="G93" s="198" t="s">
        <v>127</v>
      </c>
      <c r="H93" s="198"/>
      <c r="I93" s="232" t="s">
        <v>107</v>
      </c>
      <c r="J93" s="232"/>
      <c r="K93" s="232"/>
    </row>
    <row r="94" spans="1:255" s="7" customFormat="1" ht="19.5" customHeight="1" x14ac:dyDescent="0.3">
      <c r="A94" s="1"/>
      <c r="B94" s="1"/>
      <c r="C94" s="73"/>
      <c r="D94" s="1"/>
      <c r="E94" s="224" t="s">
        <v>210</v>
      </c>
      <c r="F94" s="174"/>
      <c r="G94" s="173" t="s">
        <v>45</v>
      </c>
      <c r="H94" s="2"/>
      <c r="I94" s="224" t="s">
        <v>210</v>
      </c>
      <c r="J94" s="174"/>
      <c r="K94" s="173" t="s">
        <v>45</v>
      </c>
    </row>
    <row r="95" spans="1:255" s="7" customFormat="1" ht="19.5" customHeight="1" x14ac:dyDescent="0.35">
      <c r="A95" s="14" t="s">
        <v>119</v>
      </c>
      <c r="B95" s="14"/>
      <c r="C95" s="73"/>
      <c r="D95" s="1"/>
      <c r="E95" s="141">
        <v>2021</v>
      </c>
      <c r="F95" s="141"/>
      <c r="G95" s="141">
        <v>2020</v>
      </c>
      <c r="I95" s="141">
        <v>2021</v>
      </c>
      <c r="J95" s="141"/>
      <c r="K95" s="141">
        <v>2020</v>
      </c>
    </row>
    <row r="96" spans="1:255" s="7" customFormat="1" ht="19.5" customHeight="1" x14ac:dyDescent="0.3">
      <c r="A96" s="14"/>
      <c r="B96" s="14"/>
      <c r="C96" s="73"/>
      <c r="D96" s="1"/>
      <c r="E96" s="141" t="s">
        <v>103</v>
      </c>
      <c r="F96" s="141"/>
      <c r="G96" s="141"/>
      <c r="I96" s="141" t="s">
        <v>103</v>
      </c>
      <c r="J96" s="141"/>
      <c r="K96" s="141"/>
    </row>
    <row r="97" spans="1:11" s="7" customFormat="1" ht="19.5" customHeight="1" x14ac:dyDescent="0.3">
      <c r="A97" s="14"/>
      <c r="B97" s="14"/>
      <c r="C97" s="73"/>
      <c r="D97" s="1"/>
      <c r="E97" s="233" t="s">
        <v>47</v>
      </c>
      <c r="F97" s="233"/>
      <c r="G97" s="233"/>
      <c r="H97" s="233"/>
      <c r="I97" s="233"/>
      <c r="J97" s="233"/>
      <c r="K97" s="233"/>
    </row>
    <row r="98" spans="1:11" s="22" customFormat="1" ht="19.5" customHeight="1" x14ac:dyDescent="0.3">
      <c r="A98" s="21" t="s">
        <v>95</v>
      </c>
      <c r="B98" s="21"/>
      <c r="C98" s="69"/>
      <c r="D98" s="68"/>
      <c r="E98" s="129"/>
      <c r="F98" s="192"/>
      <c r="G98" s="129"/>
      <c r="H98" s="68"/>
      <c r="I98" s="180"/>
      <c r="J98" s="180"/>
      <c r="K98" s="180"/>
    </row>
    <row r="99" spans="1:11" s="22" customFormat="1" ht="19.5" customHeight="1" x14ac:dyDescent="0.3">
      <c r="A99" s="68" t="s">
        <v>24</v>
      </c>
      <c r="B99" s="68"/>
      <c r="C99" s="69"/>
      <c r="D99" s="68"/>
      <c r="E99" s="129"/>
      <c r="F99" s="192"/>
      <c r="G99" s="129"/>
      <c r="H99" s="68"/>
      <c r="I99" s="180"/>
      <c r="J99" s="180"/>
      <c r="K99" s="180"/>
    </row>
    <row r="100" spans="1:11" s="22" customFormat="1" ht="19.5" customHeight="1" x14ac:dyDescent="0.3">
      <c r="A100" s="68" t="s">
        <v>27</v>
      </c>
      <c r="B100" s="68"/>
      <c r="C100" s="69"/>
      <c r="D100" s="68"/>
      <c r="E100" s="129"/>
      <c r="F100" s="192"/>
      <c r="G100" s="129"/>
      <c r="H100" s="68"/>
      <c r="I100" s="180"/>
      <c r="J100" s="180"/>
      <c r="K100" s="180"/>
    </row>
    <row r="101" spans="1:11" s="22" customFormat="1" ht="19.5" customHeight="1" x14ac:dyDescent="0.3">
      <c r="A101" s="80" t="s">
        <v>174</v>
      </c>
      <c r="B101" s="68"/>
      <c r="C101" s="69"/>
      <c r="D101" s="68"/>
      <c r="E101" s="129"/>
      <c r="F101" s="192"/>
      <c r="G101" s="129"/>
      <c r="H101" s="68"/>
      <c r="I101" s="180"/>
      <c r="J101" s="180"/>
      <c r="K101" s="180"/>
    </row>
    <row r="102" spans="1:11" s="22" customFormat="1" ht="19.5" customHeight="1" thickBot="1" x14ac:dyDescent="0.35">
      <c r="A102" s="80" t="s">
        <v>175</v>
      </c>
      <c r="B102" s="80"/>
      <c r="C102" s="68"/>
      <c r="D102" s="68"/>
      <c r="E102" s="193">
        <v>2048255</v>
      </c>
      <c r="F102" s="111"/>
      <c r="G102" s="193">
        <v>2048255</v>
      </c>
      <c r="H102" s="68"/>
      <c r="I102" s="193">
        <v>2048255</v>
      </c>
      <c r="J102" s="111"/>
      <c r="K102" s="193">
        <v>2048255</v>
      </c>
    </row>
    <row r="103" spans="1:11" s="22" customFormat="1" ht="19.5" customHeight="1" thickTop="1" x14ac:dyDescent="0.3">
      <c r="A103" s="68" t="s">
        <v>96</v>
      </c>
      <c r="B103" s="80"/>
      <c r="C103" s="68"/>
      <c r="D103" s="68"/>
      <c r="E103" s="194"/>
      <c r="F103" s="111"/>
      <c r="G103" s="194"/>
      <c r="H103" s="68"/>
      <c r="I103" s="194"/>
      <c r="J103" s="111"/>
      <c r="K103" s="194"/>
    </row>
    <row r="104" spans="1:11" s="22" customFormat="1" ht="19.5" customHeight="1" x14ac:dyDescent="0.3">
      <c r="A104" s="80" t="s">
        <v>174</v>
      </c>
      <c r="B104" s="80"/>
      <c r="C104" s="68"/>
      <c r="D104" s="68"/>
      <c r="E104" s="194"/>
      <c r="F104" s="111"/>
      <c r="G104" s="194"/>
      <c r="H104" s="68"/>
      <c r="I104" s="194"/>
      <c r="J104" s="111"/>
      <c r="K104" s="194"/>
    </row>
    <row r="105" spans="1:11" s="22" customFormat="1" ht="19.5" customHeight="1" x14ac:dyDescent="0.3">
      <c r="A105" s="80" t="s">
        <v>175</v>
      </c>
      <c r="B105" s="80"/>
      <c r="C105" s="69"/>
      <c r="D105" s="68"/>
      <c r="E105" s="217">
        <v>2048255</v>
      </c>
      <c r="F105" s="217"/>
      <c r="G105" s="217">
        <v>2048255</v>
      </c>
      <c r="H105" s="5"/>
      <c r="I105" s="217">
        <v>2048255</v>
      </c>
      <c r="J105" s="217"/>
      <c r="K105" s="217">
        <v>2048255</v>
      </c>
    </row>
    <row r="106" spans="1:11" s="22" customFormat="1" ht="19.5" customHeight="1" x14ac:dyDescent="0.65">
      <c r="A106" s="68" t="s">
        <v>70</v>
      </c>
      <c r="B106" s="68"/>
      <c r="C106" s="195"/>
      <c r="D106" s="68"/>
      <c r="E106" s="217">
        <v>283564</v>
      </c>
      <c r="F106" s="217"/>
      <c r="G106" s="217">
        <v>283564</v>
      </c>
      <c r="H106" s="5"/>
      <c r="I106" s="217">
        <v>283564</v>
      </c>
      <c r="J106" s="217"/>
      <c r="K106" s="217">
        <v>283564</v>
      </c>
    </row>
    <row r="107" spans="1:11" s="22" customFormat="1" ht="19.5" customHeight="1" x14ac:dyDescent="0.65">
      <c r="A107" s="68" t="s">
        <v>1</v>
      </c>
      <c r="B107" s="68"/>
      <c r="C107" s="195"/>
      <c r="D107" s="68"/>
      <c r="E107" s="176"/>
      <c r="F107" s="176"/>
      <c r="G107" s="176"/>
      <c r="H107" s="68"/>
      <c r="I107" s="176"/>
      <c r="J107" s="176"/>
      <c r="K107" s="176"/>
    </row>
    <row r="108" spans="1:11" s="22" customFormat="1" ht="19.5" customHeight="1" x14ac:dyDescent="0.65">
      <c r="A108" s="68" t="s">
        <v>62</v>
      </c>
      <c r="B108" s="68"/>
      <c r="C108" s="195"/>
      <c r="D108" s="68"/>
      <c r="E108" s="176"/>
      <c r="F108" s="176"/>
      <c r="G108" s="176"/>
      <c r="H108" s="68"/>
      <c r="I108" s="176"/>
      <c r="J108" s="176"/>
      <c r="K108" s="176"/>
    </row>
    <row r="109" spans="1:11" s="22" customFormat="1" ht="19.5" customHeight="1" x14ac:dyDescent="0.65">
      <c r="A109" s="68" t="s">
        <v>63</v>
      </c>
      <c r="B109" s="80"/>
      <c r="C109" s="195"/>
      <c r="D109" s="68"/>
      <c r="E109" s="176">
        <v>182845</v>
      </c>
      <c r="F109" s="176"/>
      <c r="G109" s="176">
        <v>182845</v>
      </c>
      <c r="H109" s="68"/>
      <c r="I109" s="176">
        <v>182845</v>
      </c>
      <c r="J109" s="176"/>
      <c r="K109" s="176">
        <v>182845</v>
      </c>
    </row>
    <row r="110" spans="1:11" s="22" customFormat="1" ht="19.5" customHeight="1" x14ac:dyDescent="0.65">
      <c r="A110" s="68" t="s">
        <v>121</v>
      </c>
      <c r="B110" s="80"/>
      <c r="C110" s="195"/>
      <c r="D110" s="68"/>
      <c r="E110" s="176">
        <v>149754</v>
      </c>
      <c r="F110" s="176"/>
      <c r="G110" s="176">
        <v>149754</v>
      </c>
      <c r="H110" s="68"/>
      <c r="I110" s="176">
        <v>149754</v>
      </c>
      <c r="J110" s="176"/>
      <c r="K110" s="176">
        <v>149754</v>
      </c>
    </row>
    <row r="111" spans="1:11" s="22" customFormat="1" ht="19.5" customHeight="1" x14ac:dyDescent="0.65">
      <c r="A111" s="68" t="s">
        <v>36</v>
      </c>
      <c r="B111" s="80"/>
      <c r="C111" s="195"/>
      <c r="D111" s="68"/>
      <c r="E111" s="176">
        <f>'SH-8'!L27</f>
        <v>686959</v>
      </c>
      <c r="F111" s="176"/>
      <c r="G111" s="176">
        <v>639812</v>
      </c>
      <c r="H111" s="68"/>
      <c r="I111" s="176">
        <f>'SH-9-10'!K53</f>
        <v>538451</v>
      </c>
      <c r="J111" s="176"/>
      <c r="K111" s="176">
        <v>530287</v>
      </c>
    </row>
    <row r="112" spans="1:11" s="22" customFormat="1" ht="19.5" customHeight="1" x14ac:dyDescent="0.65">
      <c r="A112" s="68" t="s">
        <v>120</v>
      </c>
      <c r="B112" s="80"/>
      <c r="C112" s="195"/>
      <c r="D112" s="68"/>
      <c r="E112" s="23">
        <v>-149754</v>
      </c>
      <c r="F112" s="217"/>
      <c r="G112" s="23">
        <v>-149754</v>
      </c>
      <c r="H112" s="5"/>
      <c r="I112" s="23">
        <v>-149754</v>
      </c>
      <c r="J112" s="217"/>
      <c r="K112" s="23">
        <v>-149754</v>
      </c>
    </row>
    <row r="113" spans="1:11" s="22" customFormat="1" ht="19.5" customHeight="1" x14ac:dyDescent="0.3">
      <c r="A113" s="208" t="s">
        <v>196</v>
      </c>
      <c r="B113" s="3"/>
      <c r="C113" s="69"/>
      <c r="D113" s="68"/>
      <c r="E113" s="212">
        <f>SUM(E105:E112)</f>
        <v>3201623</v>
      </c>
      <c r="F113" s="207"/>
      <c r="G113" s="212">
        <f>SUM(G105:G112)</f>
        <v>3154476</v>
      </c>
      <c r="H113" s="207"/>
      <c r="I113" s="212">
        <f>SUM(I105:I112)</f>
        <v>3053115</v>
      </c>
      <c r="J113" s="207"/>
      <c r="K113" s="212">
        <f>SUM(K105:K112)</f>
        <v>3044951</v>
      </c>
    </row>
    <row r="114" spans="1:11" s="22" customFormat="1" ht="19.5" customHeight="1" x14ac:dyDescent="0.3">
      <c r="A114" t="s">
        <v>197</v>
      </c>
      <c r="B114" s="3"/>
      <c r="C114" s="200"/>
      <c r="D114" s="68"/>
      <c r="E114" s="211">
        <v>0</v>
      </c>
      <c r="F114" s="180"/>
      <c r="G114" s="211">
        <v>0</v>
      </c>
      <c r="H114" s="180"/>
      <c r="I114" s="211">
        <v>0</v>
      </c>
      <c r="J114" s="180"/>
      <c r="K114" s="211">
        <v>0</v>
      </c>
    </row>
    <row r="115" spans="1:11" s="22" customFormat="1" ht="19.5" customHeight="1" x14ac:dyDescent="0.3">
      <c r="A115" s="208" t="s">
        <v>97</v>
      </c>
      <c r="B115" s="3"/>
      <c r="C115" s="200"/>
      <c r="D115" s="68"/>
      <c r="E115" s="209">
        <f>SUM(E113:E114)</f>
        <v>3201623</v>
      </c>
      <c r="F115" s="210"/>
      <c r="G115" s="209">
        <f>SUM(G113:G114)</f>
        <v>3154476</v>
      </c>
      <c r="H115"/>
      <c r="I115" s="209">
        <f>SUM(I113:I114)</f>
        <v>3053115</v>
      </c>
      <c r="J115" s="210"/>
      <c r="K115" s="209">
        <f>SUM(K113:K114)</f>
        <v>3044951</v>
      </c>
    </row>
    <row r="116" spans="1:11" s="22" customFormat="1" ht="19.5" customHeight="1" x14ac:dyDescent="0.3">
      <c r="A116" s="3"/>
      <c r="B116" s="3"/>
      <c r="C116" s="69"/>
      <c r="D116" s="68"/>
      <c r="E116" s="180"/>
      <c r="F116" s="180"/>
      <c r="G116" s="211"/>
      <c r="H116" s="68"/>
      <c r="I116" s="180"/>
      <c r="J116" s="180"/>
      <c r="K116" s="180"/>
    </row>
    <row r="117" spans="1:11" s="152" customFormat="1" ht="20.25" customHeight="1" thickBot="1" x14ac:dyDescent="0.35">
      <c r="A117" s="3" t="s">
        <v>98</v>
      </c>
      <c r="B117" s="3"/>
      <c r="C117" s="69"/>
      <c r="D117" s="68"/>
      <c r="E117" s="186">
        <f>SUM(E84+E113)</f>
        <v>4294445</v>
      </c>
      <c r="F117" s="180"/>
      <c r="G117" s="186">
        <f>SUM(G84+G113)</f>
        <v>4292834</v>
      </c>
      <c r="H117" s="68"/>
      <c r="I117" s="186">
        <f>SUM(I84+I113)</f>
        <v>4145937</v>
      </c>
      <c r="J117" s="180"/>
      <c r="K117" s="186">
        <f>SUM(K84+K113)</f>
        <v>4183309</v>
      </c>
    </row>
    <row r="118" spans="1:11" s="152" customFormat="1" ht="14.5" thickTop="1" x14ac:dyDescent="0.3">
      <c r="C118" s="73"/>
      <c r="E118" s="196"/>
      <c r="F118" s="22"/>
      <c r="G118" s="196"/>
      <c r="H118" s="22"/>
      <c r="I118" s="196"/>
      <c r="J118" s="22"/>
      <c r="K118" s="196"/>
    </row>
    <row r="119" spans="1:11" s="152" customFormat="1" x14ac:dyDescent="0.3">
      <c r="C119" s="73"/>
      <c r="E119" s="22"/>
      <c r="F119" s="22"/>
      <c r="G119" s="22"/>
      <c r="H119" s="22"/>
      <c r="I119" s="22"/>
      <c r="J119" s="22"/>
      <c r="K119" s="22"/>
    </row>
    <row r="120" spans="1:11" s="152" customFormat="1" x14ac:dyDescent="0.3">
      <c r="C120" s="73"/>
      <c r="E120" s="227"/>
      <c r="F120" s="227"/>
      <c r="G120" s="227"/>
      <c r="H120" s="227"/>
      <c r="I120" s="227"/>
      <c r="J120" s="227"/>
      <c r="K120" s="227"/>
    </row>
    <row r="121" spans="1:11" s="152" customFormat="1" x14ac:dyDescent="0.3">
      <c r="C121" s="73"/>
      <c r="E121" s="22"/>
      <c r="F121" s="22"/>
      <c r="G121" s="22"/>
      <c r="H121" s="22"/>
      <c r="I121" s="22"/>
      <c r="J121" s="22"/>
      <c r="K121" s="22"/>
    </row>
    <row r="122" spans="1:11" s="152" customFormat="1" x14ac:dyDescent="0.3">
      <c r="C122" s="73"/>
      <c r="E122" s="22"/>
      <c r="F122" s="22"/>
      <c r="G122" s="22"/>
      <c r="H122" s="22"/>
      <c r="I122" s="22"/>
      <c r="J122" s="22"/>
      <c r="K122" s="22"/>
    </row>
    <row r="123" spans="1:11" s="152" customFormat="1" x14ac:dyDescent="0.3">
      <c r="C123" s="73"/>
      <c r="E123" s="22"/>
      <c r="F123" s="22"/>
      <c r="G123" s="22"/>
      <c r="H123" s="22"/>
      <c r="I123" s="22"/>
      <c r="J123" s="22"/>
      <c r="K123" s="22"/>
    </row>
    <row r="124" spans="1:11" s="152" customFormat="1" x14ac:dyDescent="0.3">
      <c r="C124" s="73"/>
      <c r="E124" s="22"/>
      <c r="F124" s="22"/>
      <c r="G124" s="22"/>
      <c r="H124" s="22"/>
      <c r="I124" s="22"/>
      <c r="J124" s="22"/>
      <c r="K124" s="22"/>
    </row>
    <row r="125" spans="1:11" s="152" customFormat="1" x14ac:dyDescent="0.3">
      <c r="C125" s="73"/>
      <c r="E125" s="22"/>
      <c r="F125" s="22"/>
      <c r="G125" s="22"/>
      <c r="H125" s="22"/>
      <c r="I125" s="22"/>
      <c r="J125" s="22"/>
      <c r="K125" s="22"/>
    </row>
  </sheetData>
  <mergeCells count="9">
    <mergeCell ref="I8:K8"/>
    <mergeCell ref="E12:K12"/>
    <mergeCell ref="I7:K7"/>
    <mergeCell ref="E97:K97"/>
    <mergeCell ref="I49:K49"/>
    <mergeCell ref="I50:K50"/>
    <mergeCell ref="E54:K54"/>
    <mergeCell ref="I92:K92"/>
    <mergeCell ref="I93:K93"/>
  </mergeCells>
  <pageMargins left="0.8" right="0.8" top="0.48" bottom="0.5" header="0.5" footer="0.5"/>
  <pageSetup paperSize="9" scale="83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M58"/>
  <sheetViews>
    <sheetView view="pageBreakPreview" topLeftCell="A31" zoomScale="70" zoomScaleNormal="100" zoomScaleSheetLayoutView="70" workbookViewId="0">
      <selection activeCell="K57" sqref="K57"/>
    </sheetView>
  </sheetViews>
  <sheetFormatPr defaultColWidth="9.1796875" defaultRowHeight="20.25" customHeight="1" x14ac:dyDescent="0.3"/>
  <cols>
    <col min="1" max="1" width="5.1796875" style="1" customWidth="1"/>
    <col min="2" max="2" width="40" style="1" customWidth="1"/>
    <col min="3" max="3" width="7.26953125" style="73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179687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3" s="7" customFormat="1" ht="19.5" customHeight="1" x14ac:dyDescent="0.35">
      <c r="A1" s="19" t="s">
        <v>190</v>
      </c>
      <c r="B1" s="19"/>
      <c r="C1" s="73"/>
      <c r="E1" s="15"/>
      <c r="F1" s="15"/>
      <c r="G1" s="15"/>
      <c r="H1" s="22"/>
      <c r="I1" s="15"/>
      <c r="J1" s="15"/>
      <c r="K1" s="15"/>
      <c r="L1" s="22"/>
      <c r="M1" s="22"/>
    </row>
    <row r="2" spans="1:13" s="7" customFormat="1" ht="19.5" customHeight="1" x14ac:dyDescent="0.3">
      <c r="A2" s="14" t="s">
        <v>54</v>
      </c>
      <c r="B2" s="14"/>
      <c r="C2" s="17"/>
      <c r="E2" s="15"/>
      <c r="F2" s="15"/>
      <c r="G2" s="15"/>
      <c r="H2" s="22"/>
      <c r="I2" s="15"/>
      <c r="J2" s="15"/>
      <c r="K2" s="15"/>
      <c r="L2" s="22"/>
      <c r="M2" s="22"/>
    </row>
    <row r="3" spans="1:13" s="7" customFormat="1" ht="19.5" customHeight="1" x14ac:dyDescent="0.3">
      <c r="A3" s="2"/>
      <c r="B3" s="2"/>
      <c r="C3" s="73"/>
      <c r="E3" s="15"/>
      <c r="F3" s="15"/>
      <c r="G3" s="15"/>
      <c r="H3" s="22"/>
      <c r="I3" s="15"/>
      <c r="J3" s="15"/>
      <c r="K3" s="15"/>
      <c r="L3" s="22"/>
      <c r="M3" s="22"/>
    </row>
    <row r="4" spans="1:13" s="7" customFormat="1" ht="19.5" customHeight="1" x14ac:dyDescent="0.3">
      <c r="A4" s="2"/>
      <c r="B4" s="2"/>
      <c r="C4" s="73"/>
      <c r="E4" s="198"/>
      <c r="F4" s="68"/>
      <c r="G4" s="198" t="s">
        <v>122</v>
      </c>
      <c r="L4" s="22"/>
      <c r="M4" s="22"/>
    </row>
    <row r="5" spans="1:13" s="7" customFormat="1" ht="19.5" customHeight="1" x14ac:dyDescent="0.3">
      <c r="A5" s="2"/>
      <c r="B5" s="2"/>
      <c r="C5" s="73"/>
      <c r="E5" s="198"/>
      <c r="F5" s="68"/>
      <c r="G5" s="198" t="s">
        <v>123</v>
      </c>
      <c r="L5" s="22"/>
      <c r="M5" s="22"/>
    </row>
    <row r="6" spans="1:13" s="7" customFormat="1" ht="19.5" customHeight="1" x14ac:dyDescent="0.3">
      <c r="A6" s="2"/>
      <c r="B6" s="2"/>
      <c r="C6" s="73"/>
      <c r="E6" s="198" t="s">
        <v>105</v>
      </c>
      <c r="F6" s="68"/>
      <c r="G6" s="198" t="s">
        <v>124</v>
      </c>
      <c r="L6" s="22"/>
      <c r="M6" s="22"/>
    </row>
    <row r="7" spans="1:13" s="7" customFormat="1" ht="19.5" customHeight="1" x14ac:dyDescent="0.3">
      <c r="A7" s="14"/>
      <c r="B7" s="14"/>
      <c r="C7" s="73"/>
      <c r="D7" s="1"/>
      <c r="E7" s="198" t="s">
        <v>125</v>
      </c>
      <c r="F7" s="3"/>
      <c r="G7" s="198" t="s">
        <v>126</v>
      </c>
      <c r="H7" s="198"/>
      <c r="I7" s="232" t="s">
        <v>106</v>
      </c>
      <c r="J7" s="232"/>
      <c r="K7" s="232"/>
      <c r="L7" s="22"/>
      <c r="M7" s="22"/>
    </row>
    <row r="8" spans="1:13" ht="20.25" customHeight="1" x14ac:dyDescent="0.3">
      <c r="A8" s="14"/>
      <c r="B8" s="14"/>
      <c r="E8" s="198" t="s">
        <v>123</v>
      </c>
      <c r="F8" s="3"/>
      <c r="G8" s="198" t="s">
        <v>127</v>
      </c>
      <c r="H8" s="198"/>
      <c r="I8" s="232" t="s">
        <v>107</v>
      </c>
      <c r="J8" s="232"/>
      <c r="K8" s="232"/>
      <c r="L8" s="152"/>
      <c r="M8" s="152"/>
    </row>
    <row r="9" spans="1:13" ht="20.25" customHeight="1" x14ac:dyDescent="0.3">
      <c r="A9" s="14"/>
      <c r="B9" s="14"/>
      <c r="E9" s="235" t="s">
        <v>219</v>
      </c>
      <c r="F9" s="235"/>
      <c r="G9" s="235"/>
      <c r="H9" s="7"/>
      <c r="I9" s="235" t="s">
        <v>219</v>
      </c>
      <c r="J9" s="235"/>
      <c r="K9" s="235"/>
    </row>
    <row r="10" spans="1:13" ht="20.25" customHeight="1" x14ac:dyDescent="0.3">
      <c r="A10" s="14"/>
      <c r="B10" s="14"/>
      <c r="E10" s="236" t="s">
        <v>210</v>
      </c>
      <c r="F10" s="236"/>
      <c r="G10" s="236"/>
      <c r="H10" s="2"/>
      <c r="I10" s="236" t="s">
        <v>210</v>
      </c>
      <c r="J10" s="236"/>
      <c r="K10" s="236"/>
    </row>
    <row r="11" spans="1:13" ht="20.25" customHeight="1" x14ac:dyDescent="0.3">
      <c r="C11" s="73" t="s">
        <v>32</v>
      </c>
      <c r="E11" s="141">
        <v>2021</v>
      </c>
      <c r="F11" s="141"/>
      <c r="G11" s="141">
        <v>2020</v>
      </c>
      <c r="H11" s="7"/>
      <c r="I11" s="141">
        <v>2021</v>
      </c>
      <c r="J11" s="141"/>
      <c r="K11" s="141">
        <v>2020</v>
      </c>
    </row>
    <row r="12" spans="1:13" ht="20.25" customHeight="1" x14ac:dyDescent="0.3">
      <c r="A12" s="2"/>
      <c r="B12" s="2"/>
      <c r="E12" s="234" t="s">
        <v>47</v>
      </c>
      <c r="F12" s="234"/>
      <c r="G12" s="234"/>
      <c r="H12" s="234"/>
      <c r="I12" s="234"/>
      <c r="J12" s="234"/>
      <c r="K12" s="234"/>
    </row>
    <row r="13" spans="1:13" ht="20.25" customHeight="1" x14ac:dyDescent="0.3">
      <c r="A13" s="25" t="s">
        <v>128</v>
      </c>
      <c r="B13" s="25"/>
      <c r="C13" s="73">
        <v>2</v>
      </c>
      <c r="D13" s="7"/>
      <c r="E13" s="34"/>
      <c r="F13" s="34"/>
      <c r="G13" s="34"/>
      <c r="H13" s="7"/>
      <c r="I13" s="34"/>
      <c r="J13" s="34"/>
      <c r="K13" s="34"/>
    </row>
    <row r="14" spans="1:13" ht="20.25" customHeight="1" x14ac:dyDescent="0.3">
      <c r="A14" s="5" t="s">
        <v>198</v>
      </c>
      <c r="B14" s="7"/>
      <c r="D14" s="7"/>
      <c r="E14" s="34">
        <v>80809</v>
      </c>
      <c r="F14" s="39"/>
      <c r="G14" s="172">
        <v>220384</v>
      </c>
      <c r="H14" s="7"/>
      <c r="I14" s="34">
        <v>80809</v>
      </c>
      <c r="J14" s="39"/>
      <c r="K14" s="172">
        <v>220384</v>
      </c>
    </row>
    <row r="15" spans="1:13" ht="20.25" customHeight="1" x14ac:dyDescent="0.3">
      <c r="A15" s="7" t="s">
        <v>28</v>
      </c>
      <c r="B15" s="7"/>
      <c r="D15" s="7"/>
      <c r="E15" s="6">
        <v>180040</v>
      </c>
      <c r="F15" s="39"/>
      <c r="G15" s="8">
        <v>155731</v>
      </c>
      <c r="H15" s="7"/>
      <c r="I15" s="6">
        <v>180040</v>
      </c>
      <c r="J15" s="39"/>
      <c r="K15" s="8">
        <v>155731</v>
      </c>
    </row>
    <row r="16" spans="1:13" ht="20.25" customHeight="1" x14ac:dyDescent="0.3">
      <c r="A16" s="7" t="s">
        <v>34</v>
      </c>
      <c r="B16" s="7"/>
      <c r="C16" s="229"/>
      <c r="D16" s="7"/>
      <c r="E16" s="6">
        <v>7311</v>
      </c>
      <c r="F16" s="33"/>
      <c r="G16" s="6">
        <v>6710</v>
      </c>
      <c r="H16" s="7"/>
      <c r="I16" s="6">
        <v>7311</v>
      </c>
      <c r="J16" s="33"/>
      <c r="K16" s="6">
        <v>6710</v>
      </c>
    </row>
    <row r="17" spans="1:11" ht="20.25" customHeight="1" x14ac:dyDescent="0.3">
      <c r="A17" s="5" t="s">
        <v>52</v>
      </c>
      <c r="B17" s="7"/>
      <c r="C17" s="229"/>
      <c r="D17" s="7"/>
      <c r="E17" s="6">
        <v>6144</v>
      </c>
      <c r="F17" s="33"/>
      <c r="G17" s="6">
        <v>6127</v>
      </c>
      <c r="H17" s="7"/>
      <c r="I17" s="6">
        <v>6144</v>
      </c>
      <c r="J17" s="33"/>
      <c r="K17" s="6">
        <v>6127</v>
      </c>
    </row>
    <row r="18" spans="1:11" ht="20.25" customHeight="1" x14ac:dyDescent="0.3">
      <c r="A18" s="5" t="s">
        <v>99</v>
      </c>
      <c r="B18" s="7"/>
      <c r="C18" s="229"/>
      <c r="D18" s="7"/>
      <c r="E18" s="6">
        <v>14092</v>
      </c>
      <c r="F18" s="33"/>
      <c r="G18" s="6">
        <v>10735</v>
      </c>
      <c r="H18" s="7"/>
      <c r="I18" s="6">
        <v>14092</v>
      </c>
      <c r="J18" s="33"/>
      <c r="K18" s="6">
        <v>10735</v>
      </c>
    </row>
    <row r="19" spans="1:11" ht="20.25" customHeight="1" x14ac:dyDescent="0.3">
      <c r="A19" s="5" t="s">
        <v>69</v>
      </c>
      <c r="B19" s="7"/>
      <c r="C19" s="229"/>
      <c r="D19" s="7"/>
      <c r="E19" s="172">
        <v>795</v>
      </c>
      <c r="F19" s="172"/>
      <c r="G19" s="172">
        <v>1189</v>
      </c>
      <c r="H19" s="172"/>
      <c r="I19" s="172">
        <v>795</v>
      </c>
      <c r="J19" s="172"/>
      <c r="K19" s="172">
        <v>1189</v>
      </c>
    </row>
    <row r="20" spans="1:11" s="7" customFormat="1" ht="20.25" customHeight="1" x14ac:dyDescent="0.3">
      <c r="A20" s="7" t="s">
        <v>2</v>
      </c>
      <c r="C20" s="229"/>
      <c r="E20" s="33">
        <v>9863</v>
      </c>
      <c r="F20" s="33"/>
      <c r="G20" s="33">
        <v>8788</v>
      </c>
      <c r="I20" s="172">
        <v>9853</v>
      </c>
      <c r="J20" s="33"/>
      <c r="K20" s="33">
        <v>8788</v>
      </c>
    </row>
    <row r="21" spans="1:11" s="7" customFormat="1" ht="20.25" customHeight="1" x14ac:dyDescent="0.3">
      <c r="A21" s="2" t="s">
        <v>129</v>
      </c>
      <c r="B21" s="2"/>
      <c r="C21" s="229"/>
      <c r="E21" s="167">
        <f>SUM(E14:E20)</f>
        <v>299054</v>
      </c>
      <c r="F21" s="42"/>
      <c r="G21" s="167">
        <f>SUM(G14:G20)</f>
        <v>409664</v>
      </c>
      <c r="I21" s="167">
        <f>SUM(I14:I20)</f>
        <v>299044</v>
      </c>
      <c r="J21" s="42"/>
      <c r="K21" s="167">
        <f>SUM(K14:K20)</f>
        <v>409664</v>
      </c>
    </row>
    <row r="22" spans="1:11" s="7" customFormat="1" ht="14" x14ac:dyDescent="0.3">
      <c r="C22" s="73"/>
      <c r="E22" s="33"/>
      <c r="F22" s="33"/>
      <c r="G22" s="33"/>
      <c r="I22" s="33"/>
      <c r="J22" s="33"/>
      <c r="K22" s="33"/>
    </row>
    <row r="23" spans="1:11" s="7" customFormat="1" ht="20.25" customHeight="1" x14ac:dyDescent="0.3">
      <c r="A23" s="25" t="s">
        <v>19</v>
      </c>
      <c r="B23" s="25"/>
      <c r="C23" s="73"/>
      <c r="E23" s="33"/>
      <c r="F23" s="33"/>
      <c r="G23" s="33"/>
      <c r="I23" s="33"/>
      <c r="J23" s="33"/>
      <c r="K23" s="33"/>
    </row>
    <row r="24" spans="1:11" s="7" customFormat="1" ht="20.25" customHeight="1" x14ac:dyDescent="0.3">
      <c r="A24" s="7" t="s">
        <v>199</v>
      </c>
      <c r="C24" s="73"/>
      <c r="E24" s="30">
        <v>28406</v>
      </c>
      <c r="F24" s="33"/>
      <c r="G24" s="30">
        <v>199796</v>
      </c>
      <c r="I24" s="30">
        <v>28406</v>
      </c>
      <c r="J24" s="33"/>
      <c r="K24" s="30">
        <v>199796</v>
      </c>
    </row>
    <row r="25" spans="1:11" s="7" customFormat="1" ht="20.25" customHeight="1" x14ac:dyDescent="0.3">
      <c r="A25" s="7" t="s">
        <v>44</v>
      </c>
      <c r="C25" s="73"/>
      <c r="E25" s="34">
        <v>79692</v>
      </c>
      <c r="F25" s="33"/>
      <c r="G25" s="34">
        <v>77888</v>
      </c>
      <c r="I25" s="6">
        <v>79692</v>
      </c>
      <c r="J25" s="33"/>
      <c r="K25" s="34">
        <v>77888</v>
      </c>
    </row>
    <row r="26" spans="1:11" s="7" customFormat="1" ht="20.25" customHeight="1" x14ac:dyDescent="0.3">
      <c r="A26" s="7" t="s">
        <v>130</v>
      </c>
      <c r="C26" s="73"/>
      <c r="E26" s="6">
        <v>5759</v>
      </c>
      <c r="F26" s="33"/>
      <c r="G26" s="6">
        <v>15068</v>
      </c>
      <c r="I26" s="6">
        <v>5759</v>
      </c>
      <c r="J26" s="33"/>
      <c r="K26" s="6">
        <v>15068</v>
      </c>
    </row>
    <row r="27" spans="1:11" s="7" customFormat="1" ht="20.25" customHeight="1" x14ac:dyDescent="0.3">
      <c r="A27" s="7" t="s">
        <v>37</v>
      </c>
      <c r="C27" s="73"/>
      <c r="E27" s="6">
        <v>52114</v>
      </c>
      <c r="F27" s="33"/>
      <c r="G27" s="6">
        <v>45042</v>
      </c>
      <c r="I27" s="6">
        <v>51534</v>
      </c>
      <c r="J27" s="33"/>
      <c r="K27" s="6">
        <v>45042</v>
      </c>
    </row>
    <row r="28" spans="1:11" s="7" customFormat="1" ht="20.25" customHeight="1" x14ac:dyDescent="0.3">
      <c r="A28" s="2" t="s">
        <v>20</v>
      </c>
      <c r="B28" s="2"/>
      <c r="C28" s="73"/>
      <c r="E28" s="167">
        <f>SUM(E24:E27)</f>
        <v>165971</v>
      </c>
      <c r="F28" s="42"/>
      <c r="G28" s="167">
        <f>SUM(G24:G27)</f>
        <v>337794</v>
      </c>
      <c r="I28" s="167">
        <f>SUM(I24:I27)</f>
        <v>165391</v>
      </c>
      <c r="J28" s="42"/>
      <c r="K28" s="167">
        <f>SUM(K24:K27)</f>
        <v>337794</v>
      </c>
    </row>
    <row r="29" spans="1:11" s="7" customFormat="1" ht="14" x14ac:dyDescent="0.3">
      <c r="C29" s="197"/>
      <c r="E29" s="33"/>
      <c r="F29" s="33"/>
      <c r="G29" s="33"/>
      <c r="I29" s="33"/>
      <c r="J29" s="33"/>
      <c r="K29" s="33"/>
    </row>
    <row r="30" spans="1:11" s="7" customFormat="1" ht="20" customHeight="1" x14ac:dyDescent="0.3">
      <c r="A30" s="3" t="s">
        <v>176</v>
      </c>
      <c r="C30" s="73"/>
      <c r="E30" s="121">
        <f>E21-E28</f>
        <v>133083</v>
      </c>
      <c r="F30" s="129"/>
      <c r="G30" s="121">
        <f>G21-G28</f>
        <v>71870</v>
      </c>
      <c r="H30" s="68"/>
      <c r="I30" s="121">
        <f>I21-I28</f>
        <v>133653</v>
      </c>
      <c r="J30" s="129"/>
      <c r="K30" s="121">
        <f>K21-K28</f>
        <v>71870</v>
      </c>
    </row>
    <row r="31" spans="1:11" s="7" customFormat="1" ht="20.25" customHeight="1" x14ac:dyDescent="0.3">
      <c r="A31" s="7" t="s">
        <v>38</v>
      </c>
      <c r="C31" s="73"/>
      <c r="E31" s="8">
        <v>-303</v>
      </c>
      <c r="F31" s="33"/>
      <c r="G31" s="8">
        <v>-282</v>
      </c>
      <c r="I31" s="8">
        <v>-303</v>
      </c>
      <c r="J31" s="33"/>
      <c r="K31" s="8">
        <v>-282</v>
      </c>
    </row>
    <row r="32" spans="1:11" s="7" customFormat="1" ht="20.25" customHeight="1" x14ac:dyDescent="0.3">
      <c r="A32" s="68" t="s">
        <v>188</v>
      </c>
      <c r="C32" s="73"/>
      <c r="E32" s="8"/>
      <c r="F32" s="33"/>
      <c r="I32" s="8"/>
      <c r="J32" s="33"/>
    </row>
    <row r="33" spans="1:12" s="7" customFormat="1" ht="20.25" customHeight="1" x14ac:dyDescent="0.3">
      <c r="A33" s="68" t="s">
        <v>177</v>
      </c>
      <c r="C33" s="229"/>
      <c r="E33" s="35">
        <v>37691</v>
      </c>
      <c r="F33" s="36"/>
      <c r="G33" s="9">
        <v>11177</v>
      </c>
      <c r="I33" s="145">
        <v>0</v>
      </c>
      <c r="J33" s="36"/>
      <c r="K33" s="203">
        <v>0</v>
      </c>
    </row>
    <row r="34" spans="1:12" s="7" customFormat="1" ht="20.25" customHeight="1" x14ac:dyDescent="0.3">
      <c r="A34" s="2" t="s">
        <v>80</v>
      </c>
      <c r="C34" s="73"/>
      <c r="E34" s="168">
        <f>E30+E31+E33</f>
        <v>170471</v>
      </c>
      <c r="F34" s="33"/>
      <c r="G34" s="168">
        <f>G30+G31+G33</f>
        <v>82765</v>
      </c>
      <c r="I34" s="168">
        <f>I30+I31+I33</f>
        <v>133350</v>
      </c>
      <c r="J34" s="33"/>
      <c r="K34" s="168">
        <f>K30+K31+K33</f>
        <v>71588</v>
      </c>
    </row>
    <row r="35" spans="1:12" s="7" customFormat="1" ht="20.25" customHeight="1" x14ac:dyDescent="0.3">
      <c r="A35" s="5" t="s">
        <v>102</v>
      </c>
      <c r="C35" s="73">
        <v>8</v>
      </c>
      <c r="E35" s="9">
        <v>14634</v>
      </c>
      <c r="F35" s="33"/>
      <c r="G35" s="9">
        <v>6021</v>
      </c>
      <c r="I35" s="9">
        <v>14634</v>
      </c>
      <c r="J35" s="33"/>
      <c r="K35" s="9">
        <v>6021</v>
      </c>
    </row>
    <row r="36" spans="1:12" s="7" customFormat="1" ht="20.25" customHeight="1" thickBot="1" x14ac:dyDescent="0.35">
      <c r="A36" s="2" t="s">
        <v>72</v>
      </c>
      <c r="B36" s="2"/>
      <c r="C36" s="73"/>
      <c r="E36" s="219">
        <f>E34-E35</f>
        <v>155837</v>
      </c>
      <c r="F36" s="169"/>
      <c r="G36" s="220">
        <f>G34-G35</f>
        <v>76744</v>
      </c>
      <c r="H36" s="170"/>
      <c r="I36" s="220">
        <f>I34-I35</f>
        <v>118716</v>
      </c>
      <c r="J36" s="169"/>
      <c r="K36" s="220">
        <f>K34-K35</f>
        <v>65567</v>
      </c>
    </row>
    <row r="37" spans="1:12" s="7" customFormat="1" ht="14.5" thickTop="1" x14ac:dyDescent="0.3">
      <c r="C37" s="197"/>
      <c r="E37" s="33"/>
      <c r="F37" s="33"/>
      <c r="G37" s="33"/>
      <c r="I37" s="33"/>
      <c r="J37" s="33"/>
      <c r="K37" s="33"/>
    </row>
    <row r="38" spans="1:12" s="7" customFormat="1" ht="20.25" customHeight="1" x14ac:dyDescent="0.3">
      <c r="A38" s="2" t="s">
        <v>42</v>
      </c>
      <c r="B38" s="2"/>
      <c r="C38" s="73"/>
      <c r="E38" s="171"/>
      <c r="F38" s="81"/>
      <c r="G38" s="171"/>
      <c r="H38" s="22"/>
      <c r="I38" s="171"/>
      <c r="J38" s="81"/>
      <c r="K38" s="171"/>
    </row>
    <row r="39" spans="1:12" s="7" customFormat="1" ht="20.25" hidden="1" customHeight="1" x14ac:dyDescent="0.3">
      <c r="A39" s="25" t="s">
        <v>131</v>
      </c>
      <c r="B39" s="2"/>
      <c r="C39" s="73"/>
      <c r="E39" s="171"/>
      <c r="F39" s="81"/>
      <c r="G39" s="171"/>
      <c r="H39" s="22"/>
      <c r="I39" s="171"/>
      <c r="J39" s="81"/>
      <c r="K39" s="171"/>
    </row>
    <row r="40" spans="1:12" s="7" customFormat="1" ht="20.25" hidden="1" customHeight="1" x14ac:dyDescent="0.3">
      <c r="A40" s="7" t="s">
        <v>132</v>
      </c>
      <c r="B40" s="2"/>
      <c r="C40" s="73"/>
      <c r="E40" s="144">
        <v>0</v>
      </c>
      <c r="F40" s="81"/>
      <c r="G40" s="144">
        <v>0</v>
      </c>
      <c r="H40" s="22"/>
      <c r="I40" s="144">
        <v>0</v>
      </c>
      <c r="J40" s="81"/>
      <c r="K40" s="144">
        <v>0</v>
      </c>
    </row>
    <row r="41" spans="1:12" s="7" customFormat="1" ht="20.25" hidden="1" customHeight="1" x14ac:dyDescent="0.3">
      <c r="A41" s="7" t="s">
        <v>133</v>
      </c>
      <c r="B41" s="2"/>
      <c r="C41" s="73"/>
      <c r="E41" s="144"/>
      <c r="F41" s="81"/>
      <c r="G41" s="144"/>
      <c r="H41" s="22"/>
      <c r="I41" s="144"/>
      <c r="J41" s="81"/>
      <c r="K41" s="144"/>
    </row>
    <row r="42" spans="1:12" s="7" customFormat="1" ht="20.25" hidden="1" customHeight="1" x14ac:dyDescent="0.3">
      <c r="A42" s="7" t="s">
        <v>134</v>
      </c>
      <c r="B42" s="2"/>
      <c r="C42" s="73"/>
      <c r="E42" s="145">
        <v>0</v>
      </c>
      <c r="F42" s="81"/>
      <c r="G42" s="145">
        <v>0</v>
      </c>
      <c r="H42" s="22"/>
      <c r="I42" s="145">
        <v>0</v>
      </c>
      <c r="J42" s="81"/>
      <c r="K42" s="145">
        <v>0</v>
      </c>
    </row>
    <row r="43" spans="1:12" s="7" customFormat="1" ht="20.25" customHeight="1" x14ac:dyDescent="0.3">
      <c r="A43" s="7" t="s">
        <v>66</v>
      </c>
      <c r="C43" s="73"/>
      <c r="E43" s="171"/>
      <c r="F43" s="81"/>
      <c r="G43" s="171"/>
      <c r="H43" s="22"/>
      <c r="I43" s="171"/>
      <c r="J43" s="81"/>
      <c r="K43" s="171"/>
    </row>
    <row r="44" spans="1:12" s="7" customFormat="1" ht="20.25" customHeight="1" x14ac:dyDescent="0.3">
      <c r="A44" s="7" t="s">
        <v>67</v>
      </c>
      <c r="C44" s="73"/>
      <c r="E44" s="147">
        <f>SUM(E40:E42)</f>
        <v>0</v>
      </c>
      <c r="F44" s="63"/>
      <c r="G44" s="147">
        <f>SUM(G40:G42)</f>
        <v>0</v>
      </c>
      <c r="H44" s="29"/>
      <c r="I44" s="147">
        <f>SUM(I40:I42)</f>
        <v>0</v>
      </c>
      <c r="J44" s="63"/>
      <c r="K44" s="147">
        <f>SUM(K40:K42)</f>
        <v>0</v>
      </c>
    </row>
    <row r="45" spans="1:12" s="7" customFormat="1" ht="20.25" customHeight="1" thickBot="1" x14ac:dyDescent="0.35">
      <c r="A45" s="2" t="s">
        <v>49</v>
      </c>
      <c r="B45" s="2"/>
      <c r="C45" s="73"/>
      <c r="E45" s="41">
        <f>'PL-5'!E36+'PL-5'!E44</f>
        <v>155837</v>
      </c>
      <c r="F45" s="42"/>
      <c r="G45" s="41">
        <f>'PL-5'!G36+'PL-5'!G44</f>
        <v>76744</v>
      </c>
      <c r="I45" s="41">
        <f>'PL-5'!I36+'PL-5'!I44</f>
        <v>118716</v>
      </c>
      <c r="J45" s="42"/>
      <c r="K45" s="41">
        <f>'PL-5'!K36+'PL-5'!K44</f>
        <v>65567</v>
      </c>
    </row>
    <row r="46" spans="1:12" s="7" customFormat="1" ht="14.5" thickTop="1" x14ac:dyDescent="0.3">
      <c r="C46" s="216"/>
      <c r="E46" s="33"/>
      <c r="F46" s="33"/>
      <c r="G46" s="33"/>
      <c r="I46" s="33"/>
      <c r="J46" s="33"/>
      <c r="K46" s="33"/>
    </row>
    <row r="47" spans="1:12" ht="20.149999999999999" customHeight="1" x14ac:dyDescent="0.3">
      <c r="A47" s="2" t="s">
        <v>203</v>
      </c>
      <c r="B47" s="2"/>
      <c r="C47" s="216"/>
      <c r="D47" s="7"/>
      <c r="E47" s="163"/>
      <c r="F47" s="37"/>
      <c r="G47" s="163"/>
      <c r="H47" s="22"/>
      <c r="I47" s="164"/>
      <c r="J47" s="37"/>
      <c r="K47" s="164"/>
      <c r="L47" s="152"/>
    </row>
    <row r="48" spans="1:12" ht="20.25" customHeight="1" x14ac:dyDescent="0.3">
      <c r="A48" s="7" t="s">
        <v>135</v>
      </c>
      <c r="B48" s="7"/>
      <c r="C48" s="216"/>
      <c r="D48" s="7"/>
      <c r="E48" s="54">
        <f>E36</f>
        <v>155837</v>
      </c>
      <c r="F48" s="32"/>
      <c r="G48" s="54">
        <f>G36</f>
        <v>76744</v>
      </c>
      <c r="H48" s="7"/>
      <c r="I48" s="54">
        <f>I36</f>
        <v>118716</v>
      </c>
      <c r="J48" s="32"/>
      <c r="K48" s="54">
        <f>K36</f>
        <v>65567</v>
      </c>
    </row>
    <row r="49" spans="1:11" ht="20.25" customHeight="1" x14ac:dyDescent="0.3">
      <c r="A49" s="7" t="s">
        <v>136</v>
      </c>
      <c r="B49" s="7"/>
      <c r="C49" s="216"/>
      <c r="D49" s="7"/>
      <c r="E49" s="145">
        <v>0</v>
      </c>
      <c r="F49" s="42"/>
      <c r="G49" s="145">
        <v>0</v>
      </c>
      <c r="H49" s="7"/>
      <c r="I49" s="145">
        <v>0</v>
      </c>
      <c r="J49" s="42"/>
      <c r="K49" s="145">
        <v>0</v>
      </c>
    </row>
    <row r="50" spans="1:11" ht="20.25" customHeight="1" thickBot="1" x14ac:dyDescent="0.35">
      <c r="A50" s="2" t="s">
        <v>204</v>
      </c>
      <c r="B50" s="2"/>
      <c r="C50" s="216"/>
      <c r="D50" s="7"/>
      <c r="E50" s="165">
        <f>SUM(E48:E49)</f>
        <v>155837</v>
      </c>
      <c r="F50" s="42"/>
      <c r="G50" s="165">
        <f>SUM(G48:G49)</f>
        <v>76744</v>
      </c>
      <c r="H50" s="7"/>
      <c r="I50" s="165">
        <f>SUM(I48:I49)</f>
        <v>118716</v>
      </c>
      <c r="J50" s="42"/>
      <c r="K50" s="165">
        <f>SUM(K48:K49)</f>
        <v>65567</v>
      </c>
    </row>
    <row r="51" spans="1:11" s="7" customFormat="1" ht="14.5" thickTop="1" x14ac:dyDescent="0.3">
      <c r="C51" s="216"/>
      <c r="E51" s="33"/>
      <c r="F51" s="33"/>
      <c r="G51" s="33"/>
      <c r="I51" s="33"/>
      <c r="J51" s="33"/>
      <c r="K51" s="33"/>
    </row>
    <row r="52" spans="1:11" ht="20.25" hidden="1" customHeight="1" x14ac:dyDescent="0.3">
      <c r="A52" s="2" t="s">
        <v>137</v>
      </c>
      <c r="B52" s="2"/>
      <c r="C52" s="216"/>
      <c r="D52" s="7"/>
      <c r="E52" s="163"/>
      <c r="F52" s="37"/>
      <c r="G52" s="163"/>
      <c r="H52" s="22"/>
      <c r="I52" s="164"/>
      <c r="J52" s="37"/>
      <c r="K52" s="164"/>
    </row>
    <row r="53" spans="1:11" ht="20.25" hidden="1" customHeight="1" x14ac:dyDescent="0.3">
      <c r="A53" s="7" t="s">
        <v>135</v>
      </c>
      <c r="B53" s="7"/>
      <c r="C53" s="216"/>
      <c r="D53" s="7"/>
      <c r="E53" s="54">
        <f>'PL-5'!E79</f>
        <v>0</v>
      </c>
      <c r="F53" s="32"/>
      <c r="G53" s="54">
        <f>'PL-5'!G79</f>
        <v>0</v>
      </c>
      <c r="H53" s="7"/>
      <c r="I53" s="54">
        <f>'PL-5'!I79</f>
        <v>0</v>
      </c>
      <c r="J53" s="32"/>
      <c r="K53" s="54">
        <f>'PL-5'!K79</f>
        <v>0</v>
      </c>
    </row>
    <row r="54" spans="1:11" ht="20.25" hidden="1" customHeight="1" x14ac:dyDescent="0.3">
      <c r="A54" s="7" t="s">
        <v>136</v>
      </c>
      <c r="B54" s="7"/>
      <c r="C54" s="216"/>
      <c r="D54" s="7"/>
      <c r="E54" s="145">
        <v>0</v>
      </c>
      <c r="F54" s="42"/>
      <c r="G54" s="145">
        <v>0</v>
      </c>
      <c r="H54" s="7"/>
      <c r="I54" s="145">
        <v>0</v>
      </c>
      <c r="J54" s="42"/>
      <c r="K54" s="145">
        <v>0</v>
      </c>
    </row>
    <row r="55" spans="1:11" ht="20.25" hidden="1" customHeight="1" thickBot="1" x14ac:dyDescent="0.35">
      <c r="A55" s="2" t="s">
        <v>49</v>
      </c>
      <c r="B55" s="2"/>
      <c r="C55" s="216"/>
      <c r="D55" s="7"/>
      <c r="E55" s="165">
        <f>SUM(E53:E54)</f>
        <v>0</v>
      </c>
      <c r="F55" s="42"/>
      <c r="G55" s="165">
        <f>SUM(G53:G54)</f>
        <v>0</v>
      </c>
      <c r="H55" s="7"/>
      <c r="I55" s="165">
        <f>SUM(I53:I54)</f>
        <v>0</v>
      </c>
      <c r="J55" s="42"/>
      <c r="K55" s="165">
        <f>SUM(K53:K54)</f>
        <v>0</v>
      </c>
    </row>
    <row r="56" spans="1:11" ht="20.25" hidden="1" customHeight="1" x14ac:dyDescent="0.3">
      <c r="A56" s="2"/>
      <c r="B56" s="2"/>
      <c r="C56" s="216"/>
      <c r="D56" s="7"/>
      <c r="E56" s="10"/>
      <c r="F56" s="166"/>
      <c r="G56" s="10"/>
      <c r="H56" s="7"/>
      <c r="I56" s="10"/>
      <c r="J56" s="166"/>
      <c r="K56" s="10"/>
    </row>
    <row r="57" spans="1:11" ht="20.25" customHeight="1" thickBot="1" x14ac:dyDescent="0.35">
      <c r="A57" s="2" t="s">
        <v>82</v>
      </c>
      <c r="B57" s="2"/>
      <c r="C57" s="216"/>
      <c r="D57" s="7"/>
      <c r="E57" s="18">
        <v>0.08</v>
      </c>
      <c r="F57" s="11"/>
      <c r="G57" s="18">
        <v>0.04</v>
      </c>
      <c r="H57" s="7"/>
      <c r="I57" s="18">
        <v>0.06</v>
      </c>
      <c r="J57" s="11"/>
      <c r="K57" s="18">
        <v>0.03</v>
      </c>
    </row>
    <row r="58" spans="1:11" ht="20.25" customHeight="1" thickTop="1" x14ac:dyDescent="0.3"/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7" firstPageNumber="5" fitToWidth="0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6C54-743C-43B6-9408-CA1A85219979}">
  <dimension ref="A1:M58"/>
  <sheetViews>
    <sheetView view="pageBreakPreview" topLeftCell="A26" zoomScale="70" zoomScaleNormal="100" zoomScaleSheetLayoutView="70" workbookViewId="0">
      <selection activeCell="E58" sqref="E58"/>
    </sheetView>
  </sheetViews>
  <sheetFormatPr defaultColWidth="9.1796875" defaultRowHeight="20.25" customHeight="1" x14ac:dyDescent="0.3"/>
  <cols>
    <col min="1" max="1" width="5.1796875" style="1" customWidth="1"/>
    <col min="2" max="2" width="39.453125" style="1" customWidth="1"/>
    <col min="3" max="3" width="7.26953125" style="222" customWidth="1"/>
    <col min="4" max="4" width="1.7265625" style="1" customWidth="1"/>
    <col min="5" max="5" width="13.1796875" style="1" customWidth="1"/>
    <col min="6" max="6" width="1.7265625" style="1" customWidth="1"/>
    <col min="7" max="7" width="13.54296875" style="1" customWidth="1"/>
    <col min="8" max="8" width="1.7265625" style="1" customWidth="1"/>
    <col min="9" max="9" width="12.6328125" style="1" customWidth="1"/>
    <col min="10" max="10" width="1.7265625" style="1" customWidth="1"/>
    <col min="11" max="11" width="12.54296875" style="1" customWidth="1"/>
    <col min="12" max="12" width="9.1796875" style="1"/>
    <col min="13" max="16" width="12.81640625" style="1" bestFit="1" customWidth="1"/>
    <col min="17" max="16384" width="9.1796875" style="1"/>
  </cols>
  <sheetData>
    <row r="1" spans="1:13" s="7" customFormat="1" ht="19.5" customHeight="1" x14ac:dyDescent="0.35">
      <c r="A1" s="19" t="s">
        <v>190</v>
      </c>
      <c r="B1" s="19"/>
      <c r="C1" s="222"/>
      <c r="E1" s="15"/>
      <c r="F1" s="15"/>
      <c r="G1" s="15"/>
      <c r="H1" s="22"/>
      <c r="I1" s="15"/>
      <c r="J1" s="15"/>
      <c r="K1" s="15"/>
      <c r="L1" s="22"/>
      <c r="M1" s="22"/>
    </row>
    <row r="2" spans="1:13" s="7" customFormat="1" ht="19.5" customHeight="1" x14ac:dyDescent="0.3">
      <c r="A2" s="14" t="s">
        <v>54</v>
      </c>
      <c r="B2" s="14"/>
      <c r="C2" s="17"/>
      <c r="E2" s="15"/>
      <c r="F2" s="15"/>
      <c r="G2" s="15"/>
      <c r="H2" s="22"/>
      <c r="I2" s="15"/>
      <c r="J2" s="15"/>
      <c r="K2" s="15"/>
      <c r="L2" s="22"/>
      <c r="M2" s="22"/>
    </row>
    <row r="3" spans="1:13" s="7" customFormat="1" ht="19.5" customHeight="1" x14ac:dyDescent="0.3">
      <c r="A3" s="2"/>
      <c r="B3" s="2"/>
      <c r="C3" s="222"/>
      <c r="E3" s="15"/>
      <c r="F3" s="15"/>
      <c r="G3" s="15"/>
      <c r="H3" s="22"/>
      <c r="I3" s="15"/>
      <c r="J3" s="15"/>
      <c r="K3" s="15"/>
      <c r="L3" s="22"/>
      <c r="M3" s="22"/>
    </row>
    <row r="4" spans="1:13" s="7" customFormat="1" ht="19.5" customHeight="1" x14ac:dyDescent="0.3">
      <c r="A4" s="2"/>
      <c r="B4" s="2"/>
      <c r="C4" s="222"/>
      <c r="E4" s="221"/>
      <c r="F4" s="68"/>
      <c r="G4" s="221" t="s">
        <v>122</v>
      </c>
      <c r="L4" s="22"/>
      <c r="M4" s="22"/>
    </row>
    <row r="5" spans="1:13" s="7" customFormat="1" ht="19.5" customHeight="1" x14ac:dyDescent="0.3">
      <c r="A5" s="2"/>
      <c r="B5" s="2"/>
      <c r="C5" s="222"/>
      <c r="E5" s="221"/>
      <c r="F5" s="68"/>
      <c r="G5" s="221" t="s">
        <v>123</v>
      </c>
      <c r="L5" s="22"/>
      <c r="M5" s="22"/>
    </row>
    <row r="6" spans="1:13" s="7" customFormat="1" ht="19.5" customHeight="1" x14ac:dyDescent="0.3">
      <c r="A6" s="2"/>
      <c r="B6" s="2"/>
      <c r="C6" s="222"/>
      <c r="E6" s="221" t="s">
        <v>105</v>
      </c>
      <c r="F6" s="68"/>
      <c r="G6" s="221" t="s">
        <v>124</v>
      </c>
      <c r="L6" s="22"/>
      <c r="M6" s="22"/>
    </row>
    <row r="7" spans="1:13" s="7" customFormat="1" ht="19.5" customHeight="1" x14ac:dyDescent="0.3">
      <c r="A7" s="14"/>
      <c r="B7" s="14"/>
      <c r="C7" s="222"/>
      <c r="D7" s="1"/>
      <c r="E7" s="221" t="s">
        <v>125</v>
      </c>
      <c r="F7" s="3"/>
      <c r="G7" s="221" t="s">
        <v>126</v>
      </c>
      <c r="H7" s="221"/>
      <c r="I7" s="232" t="s">
        <v>106</v>
      </c>
      <c r="J7" s="232"/>
      <c r="K7" s="232"/>
      <c r="L7" s="22"/>
      <c r="M7" s="22"/>
    </row>
    <row r="8" spans="1:13" ht="20.25" customHeight="1" x14ac:dyDescent="0.3">
      <c r="A8" s="14"/>
      <c r="B8" s="14"/>
      <c r="E8" s="221" t="s">
        <v>123</v>
      </c>
      <c r="F8" s="3"/>
      <c r="G8" s="221" t="s">
        <v>127</v>
      </c>
      <c r="H8" s="221"/>
      <c r="I8" s="232" t="s">
        <v>107</v>
      </c>
      <c r="J8" s="232"/>
      <c r="K8" s="232"/>
      <c r="L8" s="152"/>
      <c r="M8" s="152"/>
    </row>
    <row r="9" spans="1:13" ht="20.25" customHeight="1" x14ac:dyDescent="0.3">
      <c r="A9" s="14"/>
      <c r="B9" s="14"/>
      <c r="E9" s="235" t="s">
        <v>211</v>
      </c>
      <c r="F9" s="235"/>
      <c r="G9" s="235"/>
      <c r="H9" s="7"/>
      <c r="I9" s="235" t="s">
        <v>211</v>
      </c>
      <c r="J9" s="235"/>
      <c r="K9" s="235"/>
    </row>
    <row r="10" spans="1:13" ht="20.25" customHeight="1" x14ac:dyDescent="0.3">
      <c r="A10" s="14"/>
      <c r="B10" s="14"/>
      <c r="E10" s="236" t="s">
        <v>210</v>
      </c>
      <c r="F10" s="236"/>
      <c r="G10" s="236"/>
      <c r="H10" s="2"/>
      <c r="I10" s="236" t="s">
        <v>210</v>
      </c>
      <c r="J10" s="236"/>
      <c r="K10" s="236"/>
    </row>
    <row r="11" spans="1:13" ht="20.25" customHeight="1" x14ac:dyDescent="0.3">
      <c r="C11" s="222" t="s">
        <v>32</v>
      </c>
      <c r="E11" s="141">
        <v>2021</v>
      </c>
      <c r="F11" s="141"/>
      <c r="G11" s="141">
        <v>2020</v>
      </c>
      <c r="H11" s="7"/>
      <c r="I11" s="141">
        <v>2021</v>
      </c>
      <c r="J11" s="141"/>
      <c r="K11" s="141">
        <v>2020</v>
      </c>
    </row>
    <row r="12" spans="1:13" ht="20.25" customHeight="1" x14ac:dyDescent="0.3">
      <c r="A12" s="2"/>
      <c r="B12" s="2"/>
      <c r="E12" s="234" t="s">
        <v>47</v>
      </c>
      <c r="F12" s="234"/>
      <c r="G12" s="234"/>
      <c r="H12" s="234"/>
      <c r="I12" s="234"/>
      <c r="J12" s="234"/>
      <c r="K12" s="234"/>
    </row>
    <row r="13" spans="1:13" ht="20.25" customHeight="1" x14ac:dyDescent="0.3">
      <c r="A13" s="25" t="s">
        <v>128</v>
      </c>
      <c r="B13" s="25"/>
      <c r="C13" s="222">
        <v>2</v>
      </c>
      <c r="D13" s="7"/>
      <c r="E13" s="34"/>
      <c r="F13" s="34"/>
      <c r="G13" s="34"/>
      <c r="H13" s="7"/>
      <c r="I13" s="34"/>
      <c r="J13" s="34"/>
      <c r="K13" s="34"/>
    </row>
    <row r="14" spans="1:13" ht="20.25" customHeight="1" x14ac:dyDescent="0.3">
      <c r="A14" s="5" t="s">
        <v>198</v>
      </c>
      <c r="B14" s="7"/>
      <c r="D14" s="7"/>
      <c r="E14" s="34">
        <v>101338</v>
      </c>
      <c r="F14" s="39"/>
      <c r="G14" s="172">
        <v>220384</v>
      </c>
      <c r="H14" s="7"/>
      <c r="I14" s="34">
        <v>101338</v>
      </c>
      <c r="J14" s="39"/>
      <c r="K14" s="172">
        <v>220384</v>
      </c>
    </row>
    <row r="15" spans="1:13" ht="20.25" customHeight="1" x14ac:dyDescent="0.3">
      <c r="A15" s="7" t="s">
        <v>28</v>
      </c>
      <c r="B15" s="7"/>
      <c r="D15" s="7"/>
      <c r="E15" s="6">
        <v>343852</v>
      </c>
      <c r="F15" s="39"/>
      <c r="G15" s="8">
        <v>312836</v>
      </c>
      <c r="H15" s="7"/>
      <c r="I15" s="6">
        <v>343852</v>
      </c>
      <c r="J15" s="39"/>
      <c r="K15" s="8">
        <v>312836</v>
      </c>
    </row>
    <row r="16" spans="1:13" ht="20.25" customHeight="1" x14ac:dyDescent="0.3">
      <c r="A16" s="7" t="s">
        <v>34</v>
      </c>
      <c r="B16" s="7"/>
      <c r="D16" s="7"/>
      <c r="E16" s="6">
        <v>16122</v>
      </c>
      <c r="F16" s="33"/>
      <c r="G16" s="6">
        <v>14104</v>
      </c>
      <c r="H16" s="7"/>
      <c r="I16" s="6">
        <v>16122</v>
      </c>
      <c r="J16" s="33"/>
      <c r="K16" s="6">
        <v>14104</v>
      </c>
    </row>
    <row r="17" spans="1:11" ht="20.25" customHeight="1" x14ac:dyDescent="0.3">
      <c r="A17" s="5" t="s">
        <v>52</v>
      </c>
      <c r="B17" s="7"/>
      <c r="C17" s="222">
        <v>6</v>
      </c>
      <c r="D17" s="7"/>
      <c r="E17" s="6">
        <v>12220</v>
      </c>
      <c r="F17" s="33"/>
      <c r="G17" s="6">
        <v>12254</v>
      </c>
      <c r="H17" s="7"/>
      <c r="I17" s="6">
        <v>12220</v>
      </c>
      <c r="J17" s="33"/>
      <c r="K17" s="6">
        <v>12254</v>
      </c>
    </row>
    <row r="18" spans="1:11" ht="20.25" customHeight="1" x14ac:dyDescent="0.3">
      <c r="A18" s="5" t="s">
        <v>99</v>
      </c>
      <c r="B18" s="7"/>
      <c r="D18" s="7"/>
      <c r="E18" s="6">
        <v>27882</v>
      </c>
      <c r="F18" s="33"/>
      <c r="G18" s="6">
        <v>21470</v>
      </c>
      <c r="H18" s="7"/>
      <c r="I18" s="6">
        <v>27882</v>
      </c>
      <c r="J18" s="33"/>
      <c r="K18" s="6">
        <v>21470</v>
      </c>
    </row>
    <row r="19" spans="1:11" ht="20.25" customHeight="1" x14ac:dyDescent="0.3">
      <c r="A19" s="5" t="s">
        <v>69</v>
      </c>
      <c r="B19" s="7"/>
      <c r="C19" s="222">
        <v>5</v>
      </c>
      <c r="D19" s="7"/>
      <c r="E19" s="172">
        <v>795</v>
      </c>
      <c r="F19" s="172"/>
      <c r="G19" s="172">
        <v>1189</v>
      </c>
      <c r="H19" s="172"/>
      <c r="I19" s="172">
        <v>39791</v>
      </c>
      <c r="J19" s="172"/>
      <c r="K19" s="172">
        <v>1189</v>
      </c>
    </row>
    <row r="20" spans="1:11" s="7" customFormat="1" ht="20.25" customHeight="1" x14ac:dyDescent="0.3">
      <c r="A20" s="7" t="s">
        <v>2</v>
      </c>
      <c r="C20" s="222"/>
      <c r="E20" s="33">
        <v>16763</v>
      </c>
      <c r="F20" s="33"/>
      <c r="G20" s="33">
        <v>18099</v>
      </c>
      <c r="I20" s="172">
        <v>16753</v>
      </c>
      <c r="J20" s="33"/>
      <c r="K20" s="33">
        <v>18099</v>
      </c>
    </row>
    <row r="21" spans="1:11" s="7" customFormat="1" ht="20.25" customHeight="1" x14ac:dyDescent="0.3">
      <c r="A21" s="2" t="s">
        <v>129</v>
      </c>
      <c r="B21" s="2"/>
      <c r="C21" s="222"/>
      <c r="E21" s="167">
        <f>SUM(E14:E20)</f>
        <v>518972</v>
      </c>
      <c r="F21" s="42"/>
      <c r="G21" s="167">
        <f>SUM(G14:G20)</f>
        <v>600336</v>
      </c>
      <c r="I21" s="167">
        <f>SUM(I14:I20)</f>
        <v>557958</v>
      </c>
      <c r="J21" s="42"/>
      <c r="K21" s="167">
        <f>SUM(K14:K20)</f>
        <v>600336</v>
      </c>
    </row>
    <row r="22" spans="1:11" s="7" customFormat="1" ht="14" x14ac:dyDescent="0.3">
      <c r="C22" s="222"/>
      <c r="E22" s="33"/>
      <c r="F22" s="33"/>
      <c r="G22" s="33"/>
      <c r="I22" s="33"/>
      <c r="J22" s="33"/>
      <c r="K22" s="33"/>
    </row>
    <row r="23" spans="1:11" s="7" customFormat="1" ht="20.25" customHeight="1" x14ac:dyDescent="0.3">
      <c r="A23" s="25" t="s">
        <v>19</v>
      </c>
      <c r="B23" s="25"/>
      <c r="C23" s="222"/>
      <c r="E23" s="33"/>
      <c r="F23" s="33"/>
      <c r="G23" s="33"/>
      <c r="I23" s="33"/>
      <c r="J23" s="33"/>
      <c r="K23" s="33"/>
    </row>
    <row r="24" spans="1:11" s="7" customFormat="1" ht="20.25" customHeight="1" x14ac:dyDescent="0.3">
      <c r="A24" s="7" t="s">
        <v>199</v>
      </c>
      <c r="C24" s="222"/>
      <c r="E24" s="30">
        <v>45072</v>
      </c>
      <c r="F24" s="33"/>
      <c r="G24" s="30">
        <v>199796</v>
      </c>
      <c r="I24" s="30">
        <v>45072</v>
      </c>
      <c r="J24" s="33"/>
      <c r="K24" s="30">
        <v>199796</v>
      </c>
    </row>
    <row r="25" spans="1:11" s="7" customFormat="1" ht="20.25" customHeight="1" x14ac:dyDescent="0.3">
      <c r="A25" s="7" t="s">
        <v>44</v>
      </c>
      <c r="C25" s="222"/>
      <c r="E25" s="34">
        <v>154693</v>
      </c>
      <c r="F25" s="33"/>
      <c r="G25" s="34">
        <v>153847</v>
      </c>
      <c r="I25" s="6">
        <v>154693</v>
      </c>
      <c r="J25" s="33"/>
      <c r="K25" s="34">
        <v>153847</v>
      </c>
    </row>
    <row r="26" spans="1:11" s="7" customFormat="1" ht="20.25" customHeight="1" x14ac:dyDescent="0.3">
      <c r="A26" s="7" t="s">
        <v>130</v>
      </c>
      <c r="C26" s="222"/>
      <c r="E26" s="6">
        <v>9290</v>
      </c>
      <c r="F26" s="33"/>
      <c r="G26" s="6">
        <v>17355</v>
      </c>
      <c r="I26" s="6">
        <v>9290</v>
      </c>
      <c r="J26" s="33"/>
      <c r="K26" s="6">
        <v>17355</v>
      </c>
    </row>
    <row r="27" spans="1:11" s="7" customFormat="1" ht="20.25" customHeight="1" x14ac:dyDescent="0.3">
      <c r="A27" s="7" t="s">
        <v>37</v>
      </c>
      <c r="C27" s="222"/>
      <c r="E27" s="6">
        <v>104554</v>
      </c>
      <c r="F27" s="33"/>
      <c r="G27" s="6">
        <v>95105</v>
      </c>
      <c r="I27" s="6">
        <v>103973</v>
      </c>
      <c r="J27" s="33"/>
      <c r="K27" s="6">
        <v>95105</v>
      </c>
    </row>
    <row r="28" spans="1:11" s="7" customFormat="1" ht="20.25" customHeight="1" x14ac:dyDescent="0.3">
      <c r="A28" s="2" t="s">
        <v>20</v>
      </c>
      <c r="B28" s="2"/>
      <c r="C28" s="222"/>
      <c r="E28" s="167">
        <f>SUM(E24:E27)</f>
        <v>313609</v>
      </c>
      <c r="F28" s="42"/>
      <c r="G28" s="167">
        <f>SUM(G24:G27)</f>
        <v>466103</v>
      </c>
      <c r="I28" s="167">
        <f>SUM(I24:I27)</f>
        <v>313028</v>
      </c>
      <c r="J28" s="42"/>
      <c r="K28" s="167">
        <f>SUM(K24:K27)</f>
        <v>466103</v>
      </c>
    </row>
    <row r="29" spans="1:11" s="7" customFormat="1" ht="14" x14ac:dyDescent="0.3">
      <c r="C29" s="222"/>
      <c r="E29" s="33"/>
      <c r="F29" s="33"/>
      <c r="G29" s="33"/>
      <c r="I29" s="33"/>
      <c r="J29" s="33"/>
      <c r="K29" s="33"/>
    </row>
    <row r="30" spans="1:11" s="7" customFormat="1" ht="20" customHeight="1" x14ac:dyDescent="0.3">
      <c r="A30" s="3" t="s">
        <v>176</v>
      </c>
      <c r="C30" s="222"/>
      <c r="E30" s="121">
        <f>E21-E28</f>
        <v>205363</v>
      </c>
      <c r="F30" s="129"/>
      <c r="G30" s="121">
        <f>G21-G28</f>
        <v>134233</v>
      </c>
      <c r="H30" s="68"/>
      <c r="I30" s="121">
        <f>I21-I28</f>
        <v>244930</v>
      </c>
      <c r="J30" s="129"/>
      <c r="K30" s="121">
        <f>K21-K28</f>
        <v>134233</v>
      </c>
    </row>
    <row r="31" spans="1:11" s="7" customFormat="1" ht="20.25" customHeight="1" x14ac:dyDescent="0.3">
      <c r="A31" s="7" t="s">
        <v>38</v>
      </c>
      <c r="C31" s="222"/>
      <c r="E31" s="8">
        <v>-511</v>
      </c>
      <c r="F31" s="33"/>
      <c r="G31" s="8">
        <v>-688</v>
      </c>
      <c r="I31" s="8">
        <v>-511</v>
      </c>
      <c r="J31" s="33"/>
      <c r="K31" s="8">
        <v>-688</v>
      </c>
    </row>
    <row r="32" spans="1:11" s="7" customFormat="1" ht="20.25" customHeight="1" x14ac:dyDescent="0.3">
      <c r="A32" s="68" t="s">
        <v>188</v>
      </c>
      <c r="C32" s="222"/>
      <c r="E32" s="8"/>
      <c r="F32" s="33"/>
      <c r="I32" s="8"/>
      <c r="J32" s="33"/>
    </row>
    <row r="33" spans="1:12" s="7" customFormat="1" ht="20.25" customHeight="1" x14ac:dyDescent="0.3">
      <c r="A33" s="68" t="s">
        <v>177</v>
      </c>
      <c r="C33" s="222">
        <v>5</v>
      </c>
      <c r="E33" s="35">
        <v>78550</v>
      </c>
      <c r="F33" s="36"/>
      <c r="G33" s="9">
        <v>42684</v>
      </c>
      <c r="I33" s="145">
        <v>0</v>
      </c>
      <c r="J33" s="36"/>
      <c r="K33" s="203">
        <v>0</v>
      </c>
    </row>
    <row r="34" spans="1:12" s="7" customFormat="1" ht="20.25" customHeight="1" x14ac:dyDescent="0.3">
      <c r="A34" s="2" t="s">
        <v>80</v>
      </c>
      <c r="C34" s="222"/>
      <c r="E34" s="168">
        <f>E30+E31+E33</f>
        <v>283402</v>
      </c>
      <c r="F34" s="33"/>
      <c r="G34" s="168">
        <f>G30+G31+G33</f>
        <v>176229</v>
      </c>
      <c r="I34" s="168">
        <f>I30+I31+I33</f>
        <v>244419</v>
      </c>
      <c r="J34" s="33"/>
      <c r="K34" s="168">
        <f>K30+K31+K33</f>
        <v>133545</v>
      </c>
    </row>
    <row r="35" spans="1:12" s="7" customFormat="1" ht="20.25" customHeight="1" x14ac:dyDescent="0.3">
      <c r="A35" s="5" t="s">
        <v>102</v>
      </c>
      <c r="C35" s="222">
        <v>8</v>
      </c>
      <c r="E35" s="9">
        <v>18724</v>
      </c>
      <c r="F35" s="33"/>
      <c r="G35" s="9">
        <v>8192</v>
      </c>
      <c r="I35" s="9">
        <v>18724</v>
      </c>
      <c r="J35" s="33"/>
      <c r="K35" s="9">
        <v>8192</v>
      </c>
    </row>
    <row r="36" spans="1:12" s="7" customFormat="1" ht="20.25" customHeight="1" thickBot="1" x14ac:dyDescent="0.35">
      <c r="A36" s="2" t="s">
        <v>72</v>
      </c>
      <c r="B36" s="2"/>
      <c r="C36" s="222"/>
      <c r="E36" s="219">
        <f>E34-E35</f>
        <v>264678</v>
      </c>
      <c r="F36" s="169"/>
      <c r="G36" s="220">
        <f>G34-G35</f>
        <v>168037</v>
      </c>
      <c r="H36" s="170"/>
      <c r="I36" s="220">
        <f>I34-I35</f>
        <v>225695</v>
      </c>
      <c r="J36" s="169"/>
      <c r="K36" s="220">
        <f>K34-K35</f>
        <v>125353</v>
      </c>
    </row>
    <row r="37" spans="1:12" s="7" customFormat="1" ht="14.5" thickTop="1" x14ac:dyDescent="0.3">
      <c r="C37" s="222"/>
      <c r="E37" s="33"/>
      <c r="F37" s="33"/>
      <c r="G37" s="33"/>
      <c r="I37" s="33"/>
      <c r="J37" s="33"/>
      <c r="K37" s="33"/>
    </row>
    <row r="38" spans="1:12" s="7" customFormat="1" ht="20.25" customHeight="1" x14ac:dyDescent="0.3">
      <c r="A38" s="2" t="s">
        <v>42</v>
      </c>
      <c r="B38" s="2"/>
      <c r="C38" s="222"/>
      <c r="E38" s="171"/>
      <c r="F38" s="81"/>
      <c r="G38" s="171"/>
      <c r="H38" s="22"/>
      <c r="I38" s="171"/>
      <c r="J38" s="81"/>
      <c r="K38" s="171"/>
    </row>
    <row r="39" spans="1:12" s="7" customFormat="1" ht="20.25" hidden="1" customHeight="1" x14ac:dyDescent="0.3">
      <c r="A39" s="25" t="s">
        <v>131</v>
      </c>
      <c r="B39" s="2"/>
      <c r="C39" s="222"/>
      <c r="E39" s="171"/>
      <c r="F39" s="81"/>
      <c r="G39" s="171"/>
      <c r="H39" s="22"/>
      <c r="I39" s="171"/>
      <c r="J39" s="81"/>
      <c r="K39" s="171"/>
    </row>
    <row r="40" spans="1:12" s="7" customFormat="1" ht="20.25" hidden="1" customHeight="1" x14ac:dyDescent="0.3">
      <c r="A40" s="7" t="s">
        <v>132</v>
      </c>
      <c r="B40" s="2"/>
      <c r="C40" s="222"/>
      <c r="E40" s="144">
        <v>0</v>
      </c>
      <c r="F40" s="81"/>
      <c r="G40" s="144">
        <v>0</v>
      </c>
      <c r="H40" s="22"/>
      <c r="I40" s="144">
        <v>0</v>
      </c>
      <c r="J40" s="81"/>
      <c r="K40" s="144">
        <v>0</v>
      </c>
    </row>
    <row r="41" spans="1:12" s="7" customFormat="1" ht="20.25" hidden="1" customHeight="1" x14ac:dyDescent="0.3">
      <c r="A41" s="7" t="s">
        <v>133</v>
      </c>
      <c r="B41" s="2"/>
      <c r="C41" s="222"/>
      <c r="E41" s="144"/>
      <c r="F41" s="81"/>
      <c r="G41" s="144"/>
      <c r="H41" s="22"/>
      <c r="I41" s="144"/>
      <c r="J41" s="81"/>
      <c r="K41" s="144"/>
    </row>
    <row r="42" spans="1:12" s="7" customFormat="1" ht="20.25" hidden="1" customHeight="1" x14ac:dyDescent="0.3">
      <c r="A42" s="7" t="s">
        <v>134</v>
      </c>
      <c r="B42" s="2"/>
      <c r="C42" s="222"/>
      <c r="E42" s="145">
        <v>0</v>
      </c>
      <c r="F42" s="81"/>
      <c r="G42" s="145">
        <v>0</v>
      </c>
      <c r="H42" s="22"/>
      <c r="I42" s="145">
        <v>0</v>
      </c>
      <c r="J42" s="81"/>
      <c r="K42" s="145">
        <v>0</v>
      </c>
    </row>
    <row r="43" spans="1:12" s="7" customFormat="1" ht="20.25" customHeight="1" x14ac:dyDescent="0.3">
      <c r="A43" s="7" t="s">
        <v>66</v>
      </c>
      <c r="C43" s="222"/>
      <c r="E43" s="171"/>
      <c r="F43" s="81"/>
      <c r="G43" s="171"/>
      <c r="H43" s="22"/>
      <c r="I43" s="171"/>
      <c r="J43" s="81"/>
      <c r="K43" s="171"/>
    </row>
    <row r="44" spans="1:12" s="7" customFormat="1" ht="20.25" customHeight="1" x14ac:dyDescent="0.3">
      <c r="A44" s="7" t="s">
        <v>67</v>
      </c>
      <c r="C44" s="222"/>
      <c r="E44" s="147">
        <f>SUM(E40:E42)</f>
        <v>0</v>
      </c>
      <c r="F44" s="63"/>
      <c r="G44" s="147">
        <f>SUM(G40:G42)</f>
        <v>0</v>
      </c>
      <c r="H44" s="29"/>
      <c r="I44" s="147">
        <f>SUM(I40:I42)</f>
        <v>0</v>
      </c>
      <c r="J44" s="63"/>
      <c r="K44" s="147">
        <f>SUM(K40:K42)</f>
        <v>0</v>
      </c>
    </row>
    <row r="45" spans="1:12" s="7" customFormat="1" ht="20.25" customHeight="1" thickBot="1" x14ac:dyDescent="0.35">
      <c r="A45" s="2" t="s">
        <v>49</v>
      </c>
      <c r="B45" s="2"/>
      <c r="C45" s="222"/>
      <c r="E45" s="41">
        <f>'PL-6'!E36+'PL-6'!E44</f>
        <v>264678</v>
      </c>
      <c r="F45" s="42"/>
      <c r="G45" s="41">
        <f>'PL-6'!G36+'PL-6'!G44</f>
        <v>168037</v>
      </c>
      <c r="I45" s="41">
        <f>'PL-6'!I36+'PL-6'!I44</f>
        <v>225695</v>
      </c>
      <c r="J45" s="42"/>
      <c r="K45" s="41">
        <f>'PL-6'!K36+'PL-6'!K44</f>
        <v>125353</v>
      </c>
    </row>
    <row r="46" spans="1:12" s="7" customFormat="1" ht="14.5" thickTop="1" x14ac:dyDescent="0.3">
      <c r="C46" s="222"/>
      <c r="E46" s="33"/>
      <c r="F46" s="33"/>
      <c r="G46" s="33"/>
      <c r="I46" s="33"/>
      <c r="J46" s="33"/>
      <c r="K46" s="33"/>
    </row>
    <row r="47" spans="1:12" ht="20.149999999999999" customHeight="1" x14ac:dyDescent="0.3">
      <c r="A47" s="2" t="s">
        <v>203</v>
      </c>
      <c r="B47" s="2"/>
      <c r="D47" s="7"/>
      <c r="E47" s="163"/>
      <c r="F47" s="37"/>
      <c r="G47" s="163"/>
      <c r="H47" s="22"/>
      <c r="I47" s="164"/>
      <c r="J47" s="37"/>
      <c r="K47" s="164"/>
      <c r="L47" s="152"/>
    </row>
    <row r="48" spans="1:12" ht="20.25" customHeight="1" x14ac:dyDescent="0.3">
      <c r="A48" s="7" t="s">
        <v>135</v>
      </c>
      <c r="B48" s="7"/>
      <c r="D48" s="7"/>
      <c r="E48" s="54">
        <f>E36</f>
        <v>264678</v>
      </c>
      <c r="F48" s="32"/>
      <c r="G48" s="54">
        <f>G36</f>
        <v>168037</v>
      </c>
      <c r="H48" s="7"/>
      <c r="I48" s="54">
        <f>I36</f>
        <v>225695</v>
      </c>
      <c r="J48" s="32"/>
      <c r="K48" s="54">
        <f>K36</f>
        <v>125353</v>
      </c>
    </row>
    <row r="49" spans="1:11" ht="20.25" customHeight="1" x14ac:dyDescent="0.3">
      <c r="A49" s="7" t="s">
        <v>136</v>
      </c>
      <c r="B49" s="7"/>
      <c r="D49" s="7"/>
      <c r="E49" s="145">
        <v>0</v>
      </c>
      <c r="F49" s="42"/>
      <c r="G49" s="145">
        <v>0</v>
      </c>
      <c r="H49" s="7"/>
      <c r="I49" s="145">
        <v>0</v>
      </c>
      <c r="J49" s="42"/>
      <c r="K49" s="145">
        <v>0</v>
      </c>
    </row>
    <row r="50" spans="1:11" ht="20.25" customHeight="1" thickBot="1" x14ac:dyDescent="0.35">
      <c r="A50" s="2" t="s">
        <v>204</v>
      </c>
      <c r="B50" s="2"/>
      <c r="D50" s="7"/>
      <c r="E50" s="165">
        <f>SUM(E48:E49)</f>
        <v>264678</v>
      </c>
      <c r="F50" s="42"/>
      <c r="G50" s="165">
        <f>SUM(G48:G49)</f>
        <v>168037</v>
      </c>
      <c r="H50" s="7"/>
      <c r="I50" s="165">
        <f>SUM(I48:I49)</f>
        <v>225695</v>
      </c>
      <c r="J50" s="42"/>
      <c r="K50" s="165">
        <f>SUM(K48:K49)</f>
        <v>125353</v>
      </c>
    </row>
    <row r="51" spans="1:11" s="7" customFormat="1" ht="14.5" thickTop="1" x14ac:dyDescent="0.3">
      <c r="C51" s="222"/>
      <c r="E51" s="33"/>
      <c r="F51" s="33"/>
      <c r="G51" s="33"/>
      <c r="I51" s="33"/>
      <c r="J51" s="33"/>
      <c r="K51" s="33"/>
    </row>
    <row r="52" spans="1:11" ht="20.25" hidden="1" customHeight="1" x14ac:dyDescent="0.3">
      <c r="A52" s="2" t="s">
        <v>137</v>
      </c>
      <c r="B52" s="2"/>
      <c r="D52" s="7"/>
      <c r="E52" s="163"/>
      <c r="F52" s="37"/>
      <c r="G52" s="163"/>
      <c r="H52" s="22"/>
      <c r="I52" s="164"/>
      <c r="J52" s="37"/>
      <c r="K52" s="164"/>
    </row>
    <row r="53" spans="1:11" ht="20.25" hidden="1" customHeight="1" x14ac:dyDescent="0.3">
      <c r="A53" s="7" t="s">
        <v>135</v>
      </c>
      <c r="B53" s="7"/>
      <c r="D53" s="7"/>
      <c r="E53" s="54">
        <f>'PL-6'!E79</f>
        <v>0</v>
      </c>
      <c r="F53" s="32"/>
      <c r="G53" s="54">
        <f>'PL-6'!G79</f>
        <v>0</v>
      </c>
      <c r="H53" s="7"/>
      <c r="I53" s="54">
        <f>'PL-6'!I79</f>
        <v>0</v>
      </c>
      <c r="J53" s="32"/>
      <c r="K53" s="54">
        <f>'PL-6'!K79</f>
        <v>0</v>
      </c>
    </row>
    <row r="54" spans="1:11" ht="20.25" hidden="1" customHeight="1" x14ac:dyDescent="0.3">
      <c r="A54" s="7" t="s">
        <v>136</v>
      </c>
      <c r="B54" s="7"/>
      <c r="D54" s="7"/>
      <c r="E54" s="145">
        <v>0</v>
      </c>
      <c r="F54" s="42"/>
      <c r="G54" s="145">
        <v>0</v>
      </c>
      <c r="H54" s="7"/>
      <c r="I54" s="145">
        <v>0</v>
      </c>
      <c r="J54" s="42"/>
      <c r="K54" s="145">
        <v>0</v>
      </c>
    </row>
    <row r="55" spans="1:11" ht="20.25" hidden="1" customHeight="1" thickBot="1" x14ac:dyDescent="0.35">
      <c r="A55" s="2" t="s">
        <v>49</v>
      </c>
      <c r="B55" s="2"/>
      <c r="D55" s="7"/>
      <c r="E55" s="165">
        <f>SUM(E53:E54)</f>
        <v>0</v>
      </c>
      <c r="F55" s="42"/>
      <c r="G55" s="165">
        <f>SUM(G53:G54)</f>
        <v>0</v>
      </c>
      <c r="H55" s="7"/>
      <c r="I55" s="165">
        <f>SUM(I53:I54)</f>
        <v>0</v>
      </c>
      <c r="J55" s="42"/>
      <c r="K55" s="165">
        <f>SUM(K53:K54)</f>
        <v>0</v>
      </c>
    </row>
    <row r="56" spans="1:11" ht="20.25" hidden="1" customHeight="1" x14ac:dyDescent="0.3">
      <c r="A56" s="2"/>
      <c r="B56" s="2"/>
      <c r="D56" s="7"/>
      <c r="E56" s="10"/>
      <c r="F56" s="166"/>
      <c r="G56" s="10"/>
      <c r="H56" s="7"/>
      <c r="I56" s="10"/>
      <c r="J56" s="166"/>
      <c r="K56" s="10"/>
    </row>
    <row r="57" spans="1:11" ht="20.25" customHeight="1" thickBot="1" x14ac:dyDescent="0.35">
      <c r="A57" s="2" t="s">
        <v>82</v>
      </c>
      <c r="B57" s="2"/>
      <c r="D57" s="7"/>
      <c r="E57" s="18">
        <v>0.13</v>
      </c>
      <c r="F57" s="11"/>
      <c r="G57" s="18">
        <v>0.09</v>
      </c>
      <c r="H57" s="7"/>
      <c r="I57" s="18">
        <v>0.11</v>
      </c>
      <c r="J57" s="11"/>
      <c r="K57" s="18">
        <v>7.0000000000000007E-2</v>
      </c>
    </row>
    <row r="58" spans="1:11" ht="20.25" customHeight="1" thickTop="1" x14ac:dyDescent="0.3"/>
  </sheetData>
  <mergeCells count="7">
    <mergeCell ref="I7:K7"/>
    <mergeCell ref="I8:K8"/>
    <mergeCell ref="E9:G9"/>
    <mergeCell ref="I9:K9"/>
    <mergeCell ref="E12:K12"/>
    <mergeCell ref="E10:G10"/>
    <mergeCell ref="I10:K10"/>
  </mergeCells>
  <pageMargins left="0.8" right="0.8" top="0.48" bottom="0.5" header="0.5" footer="0.5"/>
  <pageSetup paperSize="9" scale="77" firstPageNumber="6" fitToWidth="0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sheetPr>
    <pageSetUpPr fitToPage="1"/>
  </sheetPr>
  <dimension ref="A1:P28"/>
  <sheetViews>
    <sheetView view="pageBreakPreview" topLeftCell="A4" zoomScale="70" zoomScaleNormal="55" zoomScaleSheetLayoutView="70" workbookViewId="0">
      <selection activeCell="R28" sqref="R28"/>
    </sheetView>
  </sheetViews>
  <sheetFormatPr defaultColWidth="9.1796875" defaultRowHeight="19.5" customHeight="1" x14ac:dyDescent="0.3"/>
  <cols>
    <col min="1" max="1" width="53.1796875" style="86" customWidth="1"/>
    <col min="2" max="2" width="7" style="86" customWidth="1"/>
    <col min="3" max="3" width="1.1796875" style="86" customWidth="1"/>
    <col min="4" max="4" width="12.7265625" style="86" customWidth="1"/>
    <col min="5" max="5" width="1.1796875" style="86" customWidth="1"/>
    <col min="6" max="6" width="15.26953125" style="86" customWidth="1"/>
    <col min="7" max="7" width="1.1796875" style="86" customWidth="1"/>
    <col min="8" max="8" width="15.26953125" style="86" customWidth="1"/>
    <col min="9" max="9" width="1.1796875" style="86" customWidth="1"/>
    <col min="10" max="10" width="15.26953125" style="86" customWidth="1"/>
    <col min="11" max="11" width="1.1796875" style="86" customWidth="1"/>
    <col min="12" max="12" width="15.26953125" style="86" customWidth="1"/>
    <col min="13" max="13" width="1.1796875" style="86" customWidth="1"/>
    <col min="14" max="14" width="15.26953125" style="86" customWidth="1"/>
    <col min="15" max="15" width="1.1796875" style="86" customWidth="1"/>
    <col min="16" max="16" width="15.26953125" style="86" customWidth="1"/>
    <col min="17" max="16384" width="9.1796875" style="86"/>
  </cols>
  <sheetData>
    <row r="1" spans="1:16" ht="19.5" customHeight="1" x14ac:dyDescent="0.35">
      <c r="A1" s="19" t="s">
        <v>190</v>
      </c>
      <c r="L1" s="237"/>
      <c r="M1" s="237"/>
      <c r="N1" s="237"/>
      <c r="P1" s="87"/>
    </row>
    <row r="2" spans="1:16" ht="19.5" customHeight="1" x14ac:dyDescent="0.3">
      <c r="A2" s="88" t="s">
        <v>55</v>
      </c>
      <c r="L2" s="237"/>
      <c r="M2" s="237"/>
      <c r="N2" s="237"/>
      <c r="P2" s="87"/>
    </row>
    <row r="3" spans="1:16" ht="19.5" customHeight="1" x14ac:dyDescent="0.3">
      <c r="A3" s="88"/>
    </row>
    <row r="4" spans="1:16" ht="19.5" customHeight="1" x14ac:dyDescent="0.3">
      <c r="A4" s="88"/>
      <c r="C4" s="3"/>
      <c r="D4" s="232" t="s">
        <v>178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16" ht="13" customHeight="1" x14ac:dyDescent="0.3">
      <c r="A5" s="88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9.5" customHeight="1" x14ac:dyDescent="0.3">
      <c r="A6" s="3"/>
      <c r="C6" s="20"/>
      <c r="D6" s="20"/>
      <c r="F6" s="71"/>
      <c r="H6" s="238" t="s">
        <v>1</v>
      </c>
      <c r="I6" s="238"/>
      <c r="J6" s="238"/>
      <c r="K6" s="238"/>
      <c r="L6" s="238"/>
      <c r="M6" s="20"/>
      <c r="N6" s="20"/>
      <c r="O6" s="20"/>
      <c r="P6" s="20"/>
    </row>
    <row r="7" spans="1:16" ht="19.5" customHeight="1" x14ac:dyDescent="0.3">
      <c r="A7" s="20"/>
      <c r="B7" s="20"/>
      <c r="C7" s="80"/>
      <c r="D7" s="20" t="s">
        <v>6</v>
      </c>
      <c r="F7" s="71" t="s">
        <v>141</v>
      </c>
      <c r="G7" s="20"/>
      <c r="H7" s="20"/>
      <c r="I7" s="20"/>
      <c r="J7" s="20"/>
      <c r="K7" s="20"/>
      <c r="L7" s="20"/>
      <c r="M7" s="20"/>
      <c r="N7" s="124"/>
      <c r="O7" s="20"/>
      <c r="P7" s="20"/>
    </row>
    <row r="8" spans="1:16" ht="19.5" customHeight="1" x14ac:dyDescent="0.3">
      <c r="A8" s="20"/>
      <c r="B8" s="20"/>
      <c r="C8" s="69"/>
      <c r="D8" s="71" t="s">
        <v>104</v>
      </c>
      <c r="E8" s="20"/>
      <c r="F8" s="71" t="s">
        <v>87</v>
      </c>
      <c r="G8" s="20"/>
      <c r="H8" s="20"/>
      <c r="I8" s="20"/>
      <c r="J8" s="20" t="s">
        <v>120</v>
      </c>
      <c r="K8" s="20"/>
      <c r="L8" s="20"/>
      <c r="M8" s="20"/>
      <c r="N8" s="124" t="s">
        <v>157</v>
      </c>
      <c r="O8" s="20"/>
      <c r="P8" s="20" t="s">
        <v>7</v>
      </c>
    </row>
    <row r="9" spans="1:16" ht="19.5" customHeight="1" x14ac:dyDescent="0.3">
      <c r="A9" s="20"/>
      <c r="B9" s="69"/>
      <c r="C9" s="93"/>
      <c r="D9" s="20" t="s">
        <v>26</v>
      </c>
      <c r="E9" s="20"/>
      <c r="F9" s="20" t="s">
        <v>40</v>
      </c>
      <c r="G9" s="20"/>
      <c r="H9" s="20" t="s">
        <v>43</v>
      </c>
      <c r="I9" s="20"/>
      <c r="J9" s="20" t="s">
        <v>162</v>
      </c>
      <c r="K9" s="20"/>
      <c r="L9" s="20" t="s">
        <v>5</v>
      </c>
      <c r="M9" s="20"/>
      <c r="N9" s="124" t="s">
        <v>158</v>
      </c>
      <c r="O9" s="20"/>
      <c r="P9" s="20" t="s">
        <v>35</v>
      </c>
    </row>
    <row r="10" spans="1:16" ht="19.5" customHeight="1" x14ac:dyDescent="0.3">
      <c r="A10" s="20"/>
      <c r="B10" s="3"/>
      <c r="C10" s="100"/>
      <c r="D10" s="234" t="s">
        <v>47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</row>
    <row r="11" spans="1:16" ht="19.5" customHeight="1" x14ac:dyDescent="0.3">
      <c r="A11" s="89" t="s">
        <v>212</v>
      </c>
      <c r="B11" s="3"/>
      <c r="C11" s="100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6" ht="19.5" customHeight="1" x14ac:dyDescent="0.3">
      <c r="A12" s="3" t="s">
        <v>167</v>
      </c>
      <c r="B12" s="3"/>
      <c r="C12" s="100"/>
      <c r="D12" s="125">
        <v>2048255</v>
      </c>
      <c r="E12" s="3"/>
      <c r="F12" s="93">
        <v>283564</v>
      </c>
      <c r="G12" s="3"/>
      <c r="H12" s="93">
        <v>165225</v>
      </c>
      <c r="I12" s="94"/>
      <c r="J12" s="93">
        <v>76782</v>
      </c>
      <c r="K12" s="94"/>
      <c r="L12" s="93">
        <v>536204</v>
      </c>
      <c r="M12" s="93"/>
      <c r="N12" s="126">
        <v>-76782</v>
      </c>
      <c r="O12" s="93"/>
      <c r="P12" s="91">
        <f>SUM(D12:N12)</f>
        <v>3033248</v>
      </c>
    </row>
    <row r="13" spans="1:16" ht="18.649999999999999" customHeight="1" x14ac:dyDescent="0.3">
      <c r="A13" s="3"/>
      <c r="B13" s="98"/>
      <c r="C13" s="100"/>
      <c r="D13" s="98"/>
      <c r="E13" s="100"/>
      <c r="F13" s="93"/>
      <c r="G13" s="94"/>
      <c r="H13" s="93"/>
      <c r="I13" s="94"/>
      <c r="J13" s="93"/>
      <c r="K13" s="94"/>
      <c r="L13" s="93"/>
      <c r="M13" s="94"/>
      <c r="N13" s="93"/>
      <c r="O13" s="94"/>
      <c r="P13" s="93"/>
    </row>
    <row r="14" spans="1:16" ht="18.649999999999999" customHeight="1" x14ac:dyDescent="0.3">
      <c r="A14" s="3" t="s">
        <v>57</v>
      </c>
      <c r="C14" s="100"/>
      <c r="E14" s="100"/>
      <c r="F14" s="93"/>
      <c r="G14" s="94"/>
      <c r="H14" s="93"/>
      <c r="I14" s="94"/>
      <c r="J14" s="93"/>
      <c r="K14" s="94"/>
      <c r="L14" s="93"/>
      <c r="M14" s="94"/>
      <c r="N14" s="93"/>
      <c r="O14" s="94"/>
      <c r="P14" s="93"/>
    </row>
    <row r="15" spans="1:16" ht="18.5" customHeight="1" x14ac:dyDescent="0.3">
      <c r="A15" s="21" t="s">
        <v>84</v>
      </c>
      <c r="C15" s="100"/>
      <c r="E15" s="100"/>
      <c r="F15" s="93"/>
      <c r="G15" s="94"/>
      <c r="H15" s="93"/>
      <c r="I15" s="94"/>
      <c r="J15" s="93"/>
      <c r="K15" s="94"/>
      <c r="L15" s="93"/>
      <c r="M15" s="94"/>
      <c r="N15" s="93"/>
      <c r="O15" s="94"/>
      <c r="P15" s="93"/>
    </row>
    <row r="16" spans="1:16" ht="18.649999999999999" customHeight="1" x14ac:dyDescent="0.3">
      <c r="A16" s="68" t="s">
        <v>159</v>
      </c>
      <c r="B16" s="69"/>
      <c r="C16" s="100"/>
      <c r="D16" s="95">
        <v>0</v>
      </c>
      <c r="E16" s="128"/>
      <c r="F16" s="95">
        <v>0</v>
      </c>
      <c r="G16" s="94"/>
      <c r="H16" s="95">
        <v>0</v>
      </c>
      <c r="I16" s="129"/>
      <c r="J16" s="95">
        <v>0</v>
      </c>
      <c r="K16" s="129"/>
      <c r="L16" s="95">
        <v>0</v>
      </c>
      <c r="M16" s="129"/>
      <c r="N16" s="226">
        <v>-72972</v>
      </c>
      <c r="O16" s="129"/>
      <c r="P16" s="127">
        <f>SUM(D16:N16)</f>
        <v>-72972</v>
      </c>
    </row>
    <row r="17" spans="1:16" ht="18.649999999999999" customHeight="1" x14ac:dyDescent="0.3">
      <c r="A17" s="68" t="s">
        <v>88</v>
      </c>
      <c r="B17" s="69"/>
      <c r="C17" s="100"/>
      <c r="D17" s="130">
        <v>0</v>
      </c>
      <c r="E17" s="69"/>
      <c r="F17" s="130">
        <v>0</v>
      </c>
      <c r="G17" s="69"/>
      <c r="H17" s="130">
        <v>0</v>
      </c>
      <c r="I17" s="69"/>
      <c r="J17" s="130">
        <v>0</v>
      </c>
      <c r="K17" s="129"/>
      <c r="L17" s="131">
        <v>-158204</v>
      </c>
      <c r="M17" s="129"/>
      <c r="N17" s="130">
        <v>0</v>
      </c>
      <c r="O17" s="129"/>
      <c r="P17" s="132">
        <f>SUM(D17:N17)</f>
        <v>-158204</v>
      </c>
    </row>
    <row r="18" spans="1:16" ht="18.649999999999999" customHeight="1" x14ac:dyDescent="0.3">
      <c r="A18" s="21" t="s">
        <v>83</v>
      </c>
      <c r="B18" s="98"/>
      <c r="C18" s="128"/>
      <c r="D18" s="213">
        <f>SUM(D16:D17)</f>
        <v>0</v>
      </c>
      <c r="E18" s="103"/>
      <c r="F18" s="213">
        <f>SUM(F16:F17)</f>
        <v>0</v>
      </c>
      <c r="G18" s="94"/>
      <c r="H18" s="213">
        <f>SUM(H16:H17)</f>
        <v>0</v>
      </c>
      <c r="I18" s="94"/>
      <c r="J18" s="213">
        <f>SUM(J16:J17)</f>
        <v>0</v>
      </c>
      <c r="K18" s="94"/>
      <c r="L18" s="213">
        <f>SUM(L16:L17)</f>
        <v>-158204</v>
      </c>
      <c r="M18" s="94"/>
      <c r="N18" s="213">
        <f>SUM(N16:N17)</f>
        <v>-72972</v>
      </c>
      <c r="O18" s="94"/>
      <c r="P18" s="213">
        <f>SUM(P16:P17)</f>
        <v>-231176</v>
      </c>
    </row>
    <row r="19" spans="1:16" ht="19.5" customHeight="1" x14ac:dyDescent="0.3">
      <c r="A19" s="3"/>
      <c r="C19" s="103"/>
      <c r="D19" s="93"/>
      <c r="E19" s="94"/>
      <c r="F19" s="93"/>
      <c r="G19" s="94"/>
      <c r="H19" s="93"/>
      <c r="I19" s="94"/>
      <c r="J19" s="93"/>
      <c r="K19" s="94"/>
      <c r="L19" s="93"/>
      <c r="M19" s="93"/>
      <c r="N19" s="93"/>
      <c r="O19" s="93"/>
      <c r="P19" s="93"/>
    </row>
    <row r="20" spans="1:16" ht="19.5" customHeight="1" x14ac:dyDescent="0.3">
      <c r="A20" s="3" t="s">
        <v>50</v>
      </c>
      <c r="C20" s="103"/>
      <c r="D20" s="104"/>
      <c r="E20" s="105"/>
      <c r="F20" s="106"/>
      <c r="G20" s="107"/>
      <c r="H20" s="106"/>
      <c r="J20" s="107"/>
      <c r="L20" s="107"/>
      <c r="M20" s="107"/>
      <c r="N20" s="105"/>
      <c r="O20" s="107"/>
      <c r="P20" s="105"/>
    </row>
    <row r="21" spans="1:16" ht="19.5" customHeight="1" x14ac:dyDescent="0.3">
      <c r="A21" s="68" t="s">
        <v>59</v>
      </c>
      <c r="C21" s="133"/>
      <c r="D21" s="95">
        <v>0</v>
      </c>
      <c r="E21" s="105"/>
      <c r="F21" s="95">
        <v>0</v>
      </c>
      <c r="H21" s="95">
        <v>0</v>
      </c>
      <c r="J21" s="95">
        <v>0</v>
      </c>
      <c r="L21" s="108">
        <f>'PL-6'!G36</f>
        <v>168037</v>
      </c>
      <c r="M21" s="134"/>
      <c r="N21" s="95">
        <v>0</v>
      </c>
      <c r="O21" s="134"/>
      <c r="P21" s="109">
        <f>SUM(D21:N21)</f>
        <v>168037</v>
      </c>
    </row>
    <row r="22" spans="1:16" ht="19.5" customHeight="1" x14ac:dyDescent="0.3">
      <c r="A22" s="68" t="s">
        <v>138</v>
      </c>
      <c r="C22" s="133"/>
      <c r="D22" s="130">
        <v>0</v>
      </c>
      <c r="E22" s="105"/>
      <c r="F22" s="130">
        <v>0</v>
      </c>
      <c r="G22" s="87"/>
      <c r="H22" s="130">
        <v>0</v>
      </c>
      <c r="I22" s="87"/>
      <c r="J22" s="130">
        <v>0</v>
      </c>
      <c r="K22" s="230"/>
      <c r="L22" s="130">
        <f>'PL-5'!G44</f>
        <v>0</v>
      </c>
      <c r="M22" s="135"/>
      <c r="N22" s="130">
        <v>0</v>
      </c>
      <c r="O22" s="135"/>
      <c r="P22" s="130">
        <f>SUM(D22:N22)</f>
        <v>0</v>
      </c>
    </row>
    <row r="23" spans="1:16" ht="19.5" customHeight="1" x14ac:dyDescent="0.3">
      <c r="A23" s="3" t="s">
        <v>49</v>
      </c>
      <c r="C23" s="136"/>
      <c r="D23" s="114">
        <f>SUM(D21:D22)</f>
        <v>0</v>
      </c>
      <c r="E23" s="100"/>
      <c r="F23" s="114">
        <f>SUM(F21:F22)</f>
        <v>0</v>
      </c>
      <c r="G23" s="101"/>
      <c r="H23" s="114">
        <f>SUM(H21:H22)</f>
        <v>0</v>
      </c>
      <c r="I23" s="3"/>
      <c r="J23" s="114">
        <f>SUM(J21:J22)</f>
        <v>0</v>
      </c>
      <c r="K23" s="3"/>
      <c r="L23" s="115">
        <f>SUM(L21:L22)</f>
        <v>168037</v>
      </c>
      <c r="M23" s="100"/>
      <c r="N23" s="114">
        <f>SUM(N21:N22)</f>
        <v>0</v>
      </c>
      <c r="O23" s="100"/>
      <c r="P23" s="115">
        <f>SUM(P21:P22)</f>
        <v>168037</v>
      </c>
    </row>
    <row r="24" spans="1:16" ht="19.5" customHeight="1" x14ac:dyDescent="0.3">
      <c r="A24" s="3"/>
      <c r="D24" s="117"/>
      <c r="E24" s="100"/>
      <c r="F24" s="117"/>
      <c r="G24" s="101"/>
      <c r="H24" s="117"/>
      <c r="I24" s="3"/>
      <c r="J24" s="125"/>
      <c r="K24" s="3"/>
      <c r="L24" s="125"/>
      <c r="M24" s="125"/>
      <c r="N24" s="125"/>
      <c r="O24" s="125"/>
      <c r="P24" s="125"/>
    </row>
    <row r="25" spans="1:16" ht="18.649999999999999" customHeight="1" x14ac:dyDescent="0.3">
      <c r="A25" s="68" t="s">
        <v>179</v>
      </c>
      <c r="B25" s="69"/>
      <c r="D25" s="137">
        <v>0</v>
      </c>
      <c r="E25" s="105"/>
      <c r="F25" s="137">
        <v>0</v>
      </c>
      <c r="G25" s="105"/>
      <c r="H25" s="137">
        <v>0</v>
      </c>
      <c r="I25" s="87"/>
      <c r="J25" s="138">
        <v>72972</v>
      </c>
      <c r="K25" s="230"/>
      <c r="L25" s="138">
        <f>-J25</f>
        <v>-72972</v>
      </c>
      <c r="M25" s="230"/>
      <c r="N25" s="137">
        <v>0</v>
      </c>
      <c r="O25" s="139"/>
      <c r="P25" s="130">
        <f>SUM(D25:N25)</f>
        <v>0</v>
      </c>
    </row>
    <row r="26" spans="1:16" ht="19.5" customHeight="1" thickBot="1" x14ac:dyDescent="0.35">
      <c r="A26" s="3" t="s">
        <v>213</v>
      </c>
      <c r="D26" s="119">
        <f>SUM(D12,D18,D23,D25)</f>
        <v>2048255</v>
      </c>
      <c r="E26" s="100"/>
      <c r="F26" s="119">
        <f>SUM(F12,F18,F23,F25)</f>
        <v>283564</v>
      </c>
      <c r="G26" s="100"/>
      <c r="H26" s="119">
        <f>SUM(H12,H18,H23,H25)</f>
        <v>165225</v>
      </c>
      <c r="J26" s="119">
        <f>SUM(J12,J18,J23,J25)</f>
        <v>149754</v>
      </c>
      <c r="L26" s="119">
        <f>SUM(L12,L18,L23,L25)</f>
        <v>473065</v>
      </c>
      <c r="M26" s="121"/>
      <c r="N26" s="119">
        <f>SUM(N12,N18,N23,N25)</f>
        <v>-149754</v>
      </c>
      <c r="O26" s="121"/>
      <c r="P26" s="119">
        <f>SUM(P12,P18,P23,P25)</f>
        <v>2970109</v>
      </c>
    </row>
    <row r="27" spans="1:16" ht="19.5" customHeight="1" thickTop="1" x14ac:dyDescent="0.3">
      <c r="B27" s="69"/>
    </row>
    <row r="28" spans="1:16" ht="19.5" customHeight="1" x14ac:dyDescent="0.3">
      <c r="P28" s="123"/>
    </row>
  </sheetData>
  <mergeCells count="5">
    <mergeCell ref="L1:N1"/>
    <mergeCell ref="L2:N2"/>
    <mergeCell ref="D4:P4"/>
    <mergeCell ref="H6:L6"/>
    <mergeCell ref="D10:P10"/>
  </mergeCells>
  <pageMargins left="0.8" right="0.8" top="0.48" bottom="0.5" header="0.5" footer="0.5"/>
  <pageSetup paperSize="9" scale="76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sheetPr>
    <pageSetUpPr fitToPage="1"/>
  </sheetPr>
  <dimension ref="A1:T29"/>
  <sheetViews>
    <sheetView view="pageBreakPreview" zoomScale="70" zoomScaleNormal="81" zoomScaleSheetLayoutView="70" workbookViewId="0">
      <selection activeCell="J21" sqref="J21"/>
    </sheetView>
  </sheetViews>
  <sheetFormatPr defaultColWidth="9.1796875" defaultRowHeight="19.5" customHeight="1" x14ac:dyDescent="0.3"/>
  <cols>
    <col min="1" max="1" width="51.1796875" style="1" customWidth="1"/>
    <col min="2" max="2" width="7" style="1" customWidth="1"/>
    <col min="3" max="3" width="1.1796875" style="1" customWidth="1"/>
    <col min="4" max="4" width="12.7265625" style="1" customWidth="1"/>
    <col min="5" max="5" width="1.1796875" style="1" customWidth="1"/>
    <col min="6" max="6" width="15" style="1" customWidth="1"/>
    <col min="7" max="7" width="1.1796875" style="1" customWidth="1"/>
    <col min="8" max="8" width="15.1796875" style="1" customWidth="1"/>
    <col min="9" max="9" width="1.1796875" style="1" customWidth="1"/>
    <col min="10" max="10" width="13.81640625" style="1" customWidth="1"/>
    <col min="11" max="11" width="1.1796875" style="1" customWidth="1"/>
    <col min="12" max="12" width="15.1796875" style="1" customWidth="1"/>
    <col min="13" max="13" width="1.1796875" style="1" customWidth="1"/>
    <col min="14" max="14" width="12.7265625" style="1" customWidth="1"/>
    <col min="15" max="15" width="1.1796875" style="1" customWidth="1"/>
    <col min="16" max="16" width="15.1796875" style="1" customWidth="1"/>
    <col min="17" max="17" width="1.1796875" style="1" customWidth="1"/>
    <col min="18" max="18" width="15.1796875" style="1" customWidth="1"/>
    <col min="19" max="19" width="1.1796875" style="1" customWidth="1"/>
    <col min="20" max="20" width="15.1796875" style="1" customWidth="1"/>
    <col min="21" max="16384" width="9.1796875" style="1"/>
  </cols>
  <sheetData>
    <row r="1" spans="1:20" ht="18.649999999999999" customHeight="1" x14ac:dyDescent="0.35">
      <c r="A1" s="19" t="s">
        <v>190</v>
      </c>
      <c r="P1" s="87"/>
      <c r="R1" s="87"/>
      <c r="T1" s="87"/>
    </row>
    <row r="2" spans="1:20" ht="18.649999999999999" customHeight="1" x14ac:dyDescent="0.3">
      <c r="A2" s="14" t="s">
        <v>55</v>
      </c>
      <c r="P2" s="87"/>
      <c r="R2" s="87"/>
      <c r="T2" s="87"/>
    </row>
    <row r="3" spans="1:20" ht="18.649999999999999" customHeight="1" x14ac:dyDescent="0.3">
      <c r="A3" s="14"/>
    </row>
    <row r="4" spans="1:20" ht="18.649999999999999" customHeight="1" x14ac:dyDescent="0.3">
      <c r="A4" s="14"/>
      <c r="C4" s="2"/>
      <c r="D4" s="232" t="s">
        <v>139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13" customHeight="1" x14ac:dyDescent="0.3">
      <c r="A5" s="14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0" ht="18.649999999999999" customHeight="1" x14ac:dyDescent="0.3">
      <c r="A6" s="2"/>
      <c r="C6" s="78"/>
      <c r="D6" s="20"/>
      <c r="F6" s="72"/>
      <c r="H6" s="238" t="s">
        <v>1</v>
      </c>
      <c r="I6" s="238"/>
      <c r="J6" s="238"/>
      <c r="K6" s="238"/>
      <c r="L6" s="238"/>
      <c r="M6" s="78"/>
      <c r="N6" s="20"/>
      <c r="P6" s="20"/>
      <c r="Q6" s="78"/>
      <c r="R6" s="20"/>
      <c r="S6" s="78"/>
      <c r="T6" s="20"/>
    </row>
    <row r="7" spans="1:20" ht="18.649999999999999" customHeight="1" x14ac:dyDescent="0.3">
      <c r="A7" s="20"/>
      <c r="C7" s="78"/>
      <c r="D7" s="20"/>
      <c r="F7" s="72"/>
      <c r="G7" s="78"/>
      <c r="H7" s="78"/>
      <c r="I7" s="78"/>
      <c r="J7" s="78"/>
      <c r="K7" s="78"/>
      <c r="L7" s="78"/>
      <c r="M7" s="78"/>
      <c r="N7" s="20"/>
      <c r="P7" s="50" t="s">
        <v>140</v>
      </c>
      <c r="Q7" s="78"/>
      <c r="R7" s="20"/>
      <c r="S7" s="78"/>
      <c r="T7" s="20"/>
    </row>
    <row r="8" spans="1:20" ht="18.649999999999999" customHeight="1" x14ac:dyDescent="0.3">
      <c r="A8" s="20"/>
      <c r="B8" s="20"/>
      <c r="C8" s="140"/>
      <c r="D8" s="20" t="s">
        <v>6</v>
      </c>
      <c r="F8" s="72" t="s">
        <v>141</v>
      </c>
      <c r="G8" s="78"/>
      <c r="H8" s="78"/>
      <c r="I8" s="78"/>
      <c r="J8" s="78"/>
      <c r="K8" s="78"/>
      <c r="L8" s="78"/>
      <c r="M8" s="78"/>
      <c r="N8" s="20"/>
      <c r="P8" s="50" t="s">
        <v>142</v>
      </c>
      <c r="Q8" s="78"/>
      <c r="R8" s="20" t="s">
        <v>143</v>
      </c>
      <c r="S8" s="78"/>
      <c r="T8" s="20"/>
    </row>
    <row r="9" spans="1:20" ht="18.649999999999999" customHeight="1" x14ac:dyDescent="0.3">
      <c r="A9" s="20"/>
      <c r="B9" s="20"/>
      <c r="C9" s="73"/>
      <c r="D9" s="141" t="s">
        <v>104</v>
      </c>
      <c r="E9" s="78"/>
      <c r="F9" s="141" t="s">
        <v>87</v>
      </c>
      <c r="G9" s="78"/>
      <c r="H9" s="78"/>
      <c r="I9" s="78"/>
      <c r="J9" s="141" t="s">
        <v>120</v>
      </c>
      <c r="K9" s="78"/>
      <c r="L9" s="78"/>
      <c r="M9" s="78"/>
      <c r="N9" s="141" t="s">
        <v>157</v>
      </c>
      <c r="O9" s="78"/>
      <c r="P9" s="50" t="s">
        <v>144</v>
      </c>
      <c r="Q9" s="78"/>
      <c r="R9" s="20" t="s">
        <v>145</v>
      </c>
      <c r="S9" s="78"/>
      <c r="T9" s="20" t="s">
        <v>7</v>
      </c>
    </row>
    <row r="10" spans="1:20" ht="18.649999999999999" customHeight="1" x14ac:dyDescent="0.3">
      <c r="A10" s="20"/>
      <c r="B10" s="73" t="s">
        <v>32</v>
      </c>
      <c r="C10" s="12"/>
      <c r="D10" s="78" t="s">
        <v>26</v>
      </c>
      <c r="E10" s="78"/>
      <c r="F10" s="20" t="s">
        <v>40</v>
      </c>
      <c r="G10" s="78"/>
      <c r="H10" s="78" t="s">
        <v>43</v>
      </c>
      <c r="I10" s="78"/>
      <c r="J10" s="141" t="s">
        <v>162</v>
      </c>
      <c r="K10" s="78"/>
      <c r="L10" s="78" t="s">
        <v>5</v>
      </c>
      <c r="M10" s="78"/>
      <c r="N10" s="141" t="s">
        <v>158</v>
      </c>
      <c r="O10" s="78"/>
      <c r="P10" s="50" t="s">
        <v>146</v>
      </c>
      <c r="Q10" s="78"/>
      <c r="R10" s="78" t="s">
        <v>147</v>
      </c>
      <c r="S10" s="78"/>
      <c r="T10" s="78" t="s">
        <v>35</v>
      </c>
    </row>
    <row r="11" spans="1:20" ht="18.649999999999999" customHeight="1" x14ac:dyDescent="0.3">
      <c r="A11" s="20"/>
      <c r="B11" s="3"/>
      <c r="C11" s="43"/>
      <c r="D11" s="233" t="s">
        <v>47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</row>
    <row r="12" spans="1:20" ht="18.649999999999999" customHeight="1" x14ac:dyDescent="0.3">
      <c r="A12" s="89" t="s">
        <v>214</v>
      </c>
      <c r="B12" s="3"/>
      <c r="C12" s="4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</row>
    <row r="13" spans="1:20" ht="18.649999999999999" customHeight="1" x14ac:dyDescent="0.3">
      <c r="A13" s="3" t="s">
        <v>191</v>
      </c>
      <c r="B13" s="3"/>
      <c r="C13" s="43"/>
      <c r="D13" s="49">
        <v>2048255</v>
      </c>
      <c r="E13" s="2"/>
      <c r="F13" s="12">
        <v>283564</v>
      </c>
      <c r="G13" s="2"/>
      <c r="H13" s="12">
        <v>182845</v>
      </c>
      <c r="I13" s="10"/>
      <c r="J13" s="12">
        <v>149754</v>
      </c>
      <c r="K13" s="10"/>
      <c r="L13" s="12">
        <v>639812</v>
      </c>
      <c r="M13" s="12"/>
      <c r="N13" s="12">
        <v>-149754</v>
      </c>
      <c r="O13" s="2"/>
      <c r="P13" s="143">
        <f>SUM(D13:N13)</f>
        <v>3154476</v>
      </c>
      <c r="Q13" s="12"/>
      <c r="R13" s="92">
        <v>0</v>
      </c>
      <c r="S13" s="12"/>
      <c r="T13" s="62">
        <f>SUM(P13:R13)</f>
        <v>3154476</v>
      </c>
    </row>
    <row r="14" spans="1:20" ht="18.649999999999999" customHeight="1" x14ac:dyDescent="0.3">
      <c r="A14" s="3"/>
      <c r="B14" s="4"/>
      <c r="C14" s="43"/>
      <c r="D14" s="12"/>
      <c r="E14" s="10"/>
      <c r="F14" s="12"/>
      <c r="G14" s="10"/>
      <c r="H14" s="12"/>
      <c r="I14" s="10"/>
      <c r="J14" s="12"/>
      <c r="K14" s="10"/>
      <c r="L14" s="12"/>
      <c r="M14" s="12"/>
      <c r="N14" s="12"/>
      <c r="O14" s="10"/>
      <c r="P14" s="12"/>
      <c r="Q14" s="12"/>
      <c r="R14" s="12"/>
      <c r="S14" s="12"/>
      <c r="T14" s="12"/>
    </row>
    <row r="15" spans="1:20" ht="18.649999999999999" customHeight="1" x14ac:dyDescent="0.3">
      <c r="A15" s="3" t="s">
        <v>57</v>
      </c>
      <c r="C15" s="43"/>
      <c r="D15" s="12"/>
      <c r="E15" s="10"/>
      <c r="F15" s="12"/>
      <c r="G15" s="10"/>
      <c r="H15" s="12"/>
      <c r="I15" s="10"/>
      <c r="J15" s="12"/>
      <c r="K15" s="10"/>
      <c r="L15" s="12"/>
      <c r="M15" s="12"/>
      <c r="N15" s="12"/>
      <c r="O15" s="10"/>
      <c r="P15" s="12"/>
      <c r="Q15" s="12"/>
      <c r="R15" s="12"/>
      <c r="S15" s="12"/>
      <c r="T15" s="12"/>
    </row>
    <row r="16" spans="1:20" ht="18.649999999999999" customHeight="1" x14ac:dyDescent="0.3">
      <c r="A16" s="44" t="s">
        <v>84</v>
      </c>
      <c r="C16" s="43"/>
      <c r="D16" s="12"/>
      <c r="E16" s="10"/>
      <c r="F16" s="12"/>
      <c r="G16" s="10"/>
      <c r="H16" s="12"/>
      <c r="I16" s="10"/>
      <c r="J16" s="12"/>
      <c r="K16" s="10"/>
      <c r="L16" s="12"/>
      <c r="M16" s="12"/>
      <c r="N16" s="12"/>
      <c r="O16" s="10"/>
      <c r="P16" s="12"/>
      <c r="Q16" s="12"/>
      <c r="R16" s="12"/>
      <c r="S16" s="12"/>
      <c r="T16" s="12"/>
    </row>
    <row r="17" spans="1:20" ht="18.649999999999999" hidden="1" customHeight="1" x14ac:dyDescent="0.3">
      <c r="A17" s="5" t="s">
        <v>159</v>
      </c>
      <c r="B17" s="20"/>
      <c r="C17" s="43"/>
      <c r="D17" s="145">
        <v>0</v>
      </c>
      <c r="E17" s="10"/>
      <c r="F17" s="145">
        <v>0</v>
      </c>
      <c r="G17" s="8"/>
      <c r="H17" s="145">
        <v>0</v>
      </c>
      <c r="I17" s="8"/>
      <c r="J17" s="145">
        <v>0</v>
      </c>
      <c r="K17" s="8"/>
      <c r="L17" s="145">
        <v>0</v>
      </c>
      <c r="M17" s="52"/>
      <c r="N17" s="51"/>
      <c r="O17" s="8"/>
      <c r="P17" s="51"/>
      <c r="Q17" s="12"/>
      <c r="R17" s="145">
        <v>0</v>
      </c>
      <c r="S17" s="12"/>
      <c r="T17" s="51">
        <f>SUM(P17:R17)</f>
        <v>0</v>
      </c>
    </row>
    <row r="18" spans="1:20" ht="18.649999999999999" customHeight="1" x14ac:dyDescent="0.3">
      <c r="A18" s="5" t="s">
        <v>88</v>
      </c>
      <c r="B18" s="4">
        <v>9</v>
      </c>
      <c r="C18" s="45"/>
      <c r="D18" s="145">
        <v>0</v>
      </c>
      <c r="E18" s="10"/>
      <c r="F18" s="146">
        <v>0</v>
      </c>
      <c r="G18" s="8"/>
      <c r="H18" s="146">
        <v>0</v>
      </c>
      <c r="I18" s="8"/>
      <c r="J18" s="146">
        <v>0</v>
      </c>
      <c r="K18" s="8"/>
      <c r="L18" s="147">
        <v>-217531</v>
      </c>
      <c r="M18" s="52"/>
      <c r="N18" s="146">
        <v>0</v>
      </c>
      <c r="O18" s="8"/>
      <c r="P18" s="51">
        <f>SUM(D18:N18)</f>
        <v>-217531</v>
      </c>
      <c r="Q18" s="12"/>
      <c r="R18" s="145">
        <v>0</v>
      </c>
      <c r="S18" s="12"/>
      <c r="T18" s="51">
        <f>SUM(P18:R18)</f>
        <v>-217531</v>
      </c>
    </row>
    <row r="19" spans="1:20" ht="18.649999999999999" customHeight="1" x14ac:dyDescent="0.3">
      <c r="A19" s="21" t="s">
        <v>83</v>
      </c>
      <c r="C19" s="47"/>
      <c r="D19" s="148">
        <f>SUM(D17:D18)</f>
        <v>0</v>
      </c>
      <c r="E19" s="10"/>
      <c r="F19" s="148">
        <f>SUM(F17:F18)</f>
        <v>0</v>
      </c>
      <c r="G19" s="10"/>
      <c r="H19" s="148">
        <f>SUM(H17:H18)</f>
        <v>0</v>
      </c>
      <c r="I19" s="10"/>
      <c r="J19" s="148">
        <f>SUM(J17:J18)</f>
        <v>0</v>
      </c>
      <c r="K19" s="10"/>
      <c r="L19" s="148">
        <f>SUM(L17:L18)</f>
        <v>-217531</v>
      </c>
      <c r="M19" s="12"/>
      <c r="N19" s="148">
        <f>SUM(N17:N18)</f>
        <v>0</v>
      </c>
      <c r="O19" s="10"/>
      <c r="P19" s="148">
        <f>SUM(P17:P18)</f>
        <v>-217531</v>
      </c>
      <c r="Q19" s="12"/>
      <c r="R19" s="148">
        <f>SUM(R17:R18)</f>
        <v>0</v>
      </c>
      <c r="S19" s="12"/>
      <c r="T19" s="148">
        <f>SUM(T17:T18)</f>
        <v>-217531</v>
      </c>
    </row>
    <row r="20" spans="1:20" ht="18.649999999999999" customHeight="1" x14ac:dyDescent="0.3">
      <c r="A20" s="3"/>
      <c r="C20" s="47"/>
      <c r="D20" s="12"/>
      <c r="E20" s="10"/>
      <c r="F20" s="12"/>
      <c r="G20" s="10"/>
      <c r="H20" s="12"/>
      <c r="I20" s="10"/>
      <c r="J20" s="12"/>
      <c r="K20" s="10"/>
      <c r="L20" s="12"/>
      <c r="M20" s="12"/>
      <c r="N20" s="12"/>
      <c r="O20" s="10"/>
      <c r="P20" s="12"/>
      <c r="Q20" s="12"/>
      <c r="R20" s="12"/>
      <c r="S20" s="12"/>
      <c r="T20" s="12"/>
    </row>
    <row r="21" spans="1:20" ht="18.649999999999999" customHeight="1" x14ac:dyDescent="0.3">
      <c r="A21" s="2" t="s">
        <v>50</v>
      </c>
      <c r="C21" s="49"/>
      <c r="D21" s="45"/>
      <c r="E21" s="149"/>
      <c r="F21" s="150"/>
      <c r="G21" s="151"/>
      <c r="H21" s="150"/>
      <c r="J21" s="150"/>
      <c r="L21" s="151"/>
      <c r="M21" s="151"/>
      <c r="N21" s="45"/>
      <c r="O21" s="149"/>
      <c r="P21" s="149"/>
      <c r="Q21" s="151"/>
      <c r="R21" s="149"/>
      <c r="S21" s="151"/>
      <c r="T21" s="149"/>
    </row>
    <row r="22" spans="1:20" ht="18.649999999999999" customHeight="1" x14ac:dyDescent="0.3">
      <c r="A22" s="46" t="s">
        <v>59</v>
      </c>
      <c r="C22" s="49"/>
      <c r="D22" s="144">
        <v>0</v>
      </c>
      <c r="E22" s="149"/>
      <c r="F22" s="144">
        <v>0</v>
      </c>
      <c r="G22" s="152"/>
      <c r="H22" s="144">
        <v>0</v>
      </c>
      <c r="I22" s="152"/>
      <c r="J22" s="144">
        <v>0</v>
      </c>
      <c r="K22" s="152"/>
      <c r="L22" s="153">
        <f>'PL-6'!E36</f>
        <v>264678</v>
      </c>
      <c r="M22" s="154"/>
      <c r="N22" s="144">
        <v>0</v>
      </c>
      <c r="O22" s="149"/>
      <c r="P22" s="155">
        <f>SUM(D22:L22)</f>
        <v>264678</v>
      </c>
      <c r="Q22" s="154"/>
      <c r="R22" s="142">
        <v>0</v>
      </c>
      <c r="S22" s="154"/>
      <c r="T22" s="52">
        <f>SUM(P22:R22)</f>
        <v>264678</v>
      </c>
    </row>
    <row r="23" spans="1:20" ht="18.649999999999999" customHeight="1" x14ac:dyDescent="0.3">
      <c r="A23" s="46" t="s">
        <v>138</v>
      </c>
      <c r="C23" s="156"/>
      <c r="D23" s="145">
        <v>0</v>
      </c>
      <c r="E23" s="149"/>
      <c r="F23" s="145">
        <v>0</v>
      </c>
      <c r="G23" s="157"/>
      <c r="H23" s="145">
        <v>0</v>
      </c>
      <c r="I23" s="157"/>
      <c r="J23" s="145">
        <v>0</v>
      </c>
      <c r="K23" s="157"/>
      <c r="L23" s="158">
        <v>0</v>
      </c>
      <c r="M23" s="159"/>
      <c r="N23" s="145">
        <v>0</v>
      </c>
      <c r="O23" s="149"/>
      <c r="P23" s="158">
        <f>SUM(D23:L23)</f>
        <v>0</v>
      </c>
      <c r="Q23" s="159"/>
      <c r="R23" s="145">
        <v>0</v>
      </c>
      <c r="S23" s="159"/>
      <c r="T23" s="145">
        <f>SUM(P23:R23)</f>
        <v>0</v>
      </c>
    </row>
    <row r="24" spans="1:20" ht="18.649999999999999" customHeight="1" x14ac:dyDescent="0.3">
      <c r="A24" s="2" t="s">
        <v>49</v>
      </c>
      <c r="D24" s="160">
        <f>SUM(D22:D23)</f>
        <v>0</v>
      </c>
      <c r="E24" s="43"/>
      <c r="F24" s="160">
        <f>SUM(F22:F23)</f>
        <v>0</v>
      </c>
      <c r="G24" s="77"/>
      <c r="H24" s="160">
        <f>SUM(H22:H23)</f>
        <v>0</v>
      </c>
      <c r="I24" s="2"/>
      <c r="J24" s="160">
        <f>SUM(J22:J23)</f>
        <v>0</v>
      </c>
      <c r="K24" s="2"/>
      <c r="L24" s="148">
        <f>SUM(L22:L23)</f>
        <v>264678</v>
      </c>
      <c r="M24" s="43"/>
      <c r="N24" s="160">
        <f>SUM(N22:N23)</f>
        <v>0</v>
      </c>
      <c r="O24" s="43"/>
      <c r="P24" s="148">
        <f>SUM(P22:P23)</f>
        <v>264678</v>
      </c>
      <c r="Q24" s="43"/>
      <c r="R24" s="148">
        <f>SUM(R22:R23)</f>
        <v>0</v>
      </c>
      <c r="S24" s="43"/>
      <c r="T24" s="148">
        <f>SUM(T22:T23)</f>
        <v>264678</v>
      </c>
    </row>
    <row r="25" spans="1:20" ht="18.649999999999999" customHeight="1" x14ac:dyDescent="0.3">
      <c r="A25" s="2"/>
      <c r="D25" s="92"/>
      <c r="E25" s="43"/>
      <c r="F25" s="92"/>
      <c r="G25" s="77"/>
      <c r="H25" s="92"/>
      <c r="I25" s="2"/>
      <c r="J25" s="92"/>
      <c r="K25" s="2"/>
      <c r="L25" s="143"/>
      <c r="M25" s="43"/>
      <c r="N25" s="92"/>
      <c r="O25" s="43"/>
      <c r="P25" s="143"/>
      <c r="Q25" s="43"/>
      <c r="R25" s="143"/>
      <c r="S25" s="43"/>
      <c r="T25" s="143"/>
    </row>
    <row r="26" spans="1:20" ht="18.649999999999999" hidden="1" customHeight="1" x14ac:dyDescent="0.3">
      <c r="A26" s="46" t="s">
        <v>161</v>
      </c>
      <c r="B26" s="69">
        <v>8</v>
      </c>
      <c r="D26" s="145">
        <v>0</v>
      </c>
      <c r="E26" s="149"/>
      <c r="F26" s="145">
        <v>0</v>
      </c>
      <c r="G26" s="157"/>
      <c r="H26" s="145">
        <v>0</v>
      </c>
      <c r="I26" s="157"/>
      <c r="J26" s="51"/>
      <c r="K26" s="157"/>
      <c r="L26" s="51"/>
      <c r="M26" s="159"/>
      <c r="N26" s="145">
        <v>0</v>
      </c>
      <c r="O26" s="149"/>
      <c r="P26" s="145">
        <v>0</v>
      </c>
      <c r="Q26" s="159"/>
      <c r="R26" s="144">
        <v>0</v>
      </c>
      <c r="S26" s="159"/>
      <c r="T26" s="145">
        <v>0</v>
      </c>
    </row>
    <row r="27" spans="1:20" ht="18.649999999999999" customHeight="1" thickBot="1" x14ac:dyDescent="0.35">
      <c r="A27" s="2" t="s">
        <v>215</v>
      </c>
      <c r="D27" s="161">
        <f>SUM(D13,D19,D24,D26)</f>
        <v>2048255</v>
      </c>
      <c r="E27" s="100"/>
      <c r="F27" s="161">
        <f>SUM(F13,F19,F24,F26)</f>
        <v>283564</v>
      </c>
      <c r="G27" s="100"/>
      <c r="H27" s="161">
        <f>SUM(H13,H19,H24,H26)</f>
        <v>182845</v>
      </c>
      <c r="J27" s="161">
        <f>SUM(J13,J19,J24,J26)</f>
        <v>149754</v>
      </c>
      <c r="L27" s="161">
        <f>SUM(L13,L19,L24,L26)</f>
        <v>686959</v>
      </c>
      <c r="M27" s="162"/>
      <c r="N27" s="161">
        <f>SUM(N13,N19,N24,N26)</f>
        <v>-149754</v>
      </c>
      <c r="O27" s="100"/>
      <c r="P27" s="161">
        <f>SUM(P13,P19,P24,P26)</f>
        <v>3201623</v>
      </c>
      <c r="Q27" s="162"/>
      <c r="R27" s="214">
        <f>SUM(R13,R19,R24,R26)</f>
        <v>0</v>
      </c>
      <c r="S27" s="162"/>
      <c r="T27" s="161">
        <f>SUM(T13,T19,T24,T26)</f>
        <v>3201623</v>
      </c>
    </row>
    <row r="28" spans="1:20" ht="19.5" customHeight="1" thickTop="1" x14ac:dyDescent="0.3"/>
    <row r="29" spans="1:20" ht="19.5" customHeight="1" x14ac:dyDescent="0.3">
      <c r="T29" s="84"/>
    </row>
  </sheetData>
  <mergeCells count="3">
    <mergeCell ref="D4:T4"/>
    <mergeCell ref="H6:L6"/>
    <mergeCell ref="D11:T11"/>
  </mergeCells>
  <pageMargins left="0.8" right="0.8" top="0.48" bottom="0.5" header="0.5" footer="0.5"/>
  <pageSetup paperSize="9" scale="65" firstPageNumber="8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dimension ref="A1:T54"/>
  <sheetViews>
    <sheetView view="pageBreakPreview" topLeftCell="A37" zoomScale="70" zoomScaleNormal="50" zoomScaleSheetLayoutView="70" workbookViewId="0">
      <selection activeCell="C47" sqref="C47"/>
    </sheetView>
  </sheetViews>
  <sheetFormatPr defaultColWidth="9.1796875" defaultRowHeight="14" x14ac:dyDescent="0.3"/>
  <cols>
    <col min="1" max="1" width="47.1796875" style="86" customWidth="1"/>
    <col min="2" max="2" width="5.81640625" style="86" customWidth="1"/>
    <col min="3" max="3" width="14.1796875" style="86" customWidth="1"/>
    <col min="4" max="4" width="1.1796875" style="86" customWidth="1"/>
    <col min="5" max="5" width="14.1796875" style="86" customWidth="1"/>
    <col min="6" max="6" width="1.1796875" style="86" customWidth="1"/>
    <col min="7" max="7" width="14.1796875" style="86" customWidth="1"/>
    <col min="8" max="8" width="1.1796875" style="86" customWidth="1"/>
    <col min="9" max="9" width="14.1796875" style="86" customWidth="1"/>
    <col min="10" max="10" width="1.1796875" style="86" customWidth="1"/>
    <col min="11" max="11" width="14.1796875" style="86" customWidth="1"/>
    <col min="12" max="12" width="1.1796875" style="86" customWidth="1"/>
    <col min="13" max="13" width="14.08984375" style="86" customWidth="1"/>
    <col min="14" max="14" width="1.1796875" style="86" customWidth="1"/>
    <col min="15" max="15" width="14.08984375" style="86" customWidth="1"/>
    <col min="16" max="16384" width="9.1796875" style="86"/>
  </cols>
  <sheetData>
    <row r="1" spans="1:20" ht="19.5" customHeight="1" x14ac:dyDescent="0.35">
      <c r="A1" s="19" t="s">
        <v>190</v>
      </c>
      <c r="B1" s="85"/>
      <c r="I1" s="237"/>
      <c r="J1" s="237"/>
      <c r="K1" s="87"/>
      <c r="L1" s="87"/>
      <c r="N1" s="87"/>
    </row>
    <row r="2" spans="1:20" ht="19.5" customHeight="1" x14ac:dyDescent="0.3">
      <c r="A2" s="88" t="s">
        <v>55</v>
      </c>
      <c r="B2" s="88"/>
      <c r="I2" s="237"/>
      <c r="J2" s="237"/>
      <c r="K2" s="87"/>
      <c r="L2" s="87"/>
      <c r="N2" s="87"/>
    </row>
    <row r="3" spans="1:20" ht="19.5" customHeight="1" x14ac:dyDescent="0.3">
      <c r="A3" s="88"/>
      <c r="B3" s="88"/>
      <c r="I3" s="87"/>
      <c r="J3" s="87"/>
      <c r="K3" s="87"/>
      <c r="L3" s="87"/>
      <c r="N3" s="87"/>
    </row>
    <row r="4" spans="1:20" ht="19.5" customHeight="1" x14ac:dyDescent="0.3">
      <c r="A4" s="88"/>
      <c r="B4" s="88"/>
      <c r="C4" s="232" t="s">
        <v>180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20" ht="13" customHeight="1" x14ac:dyDescent="0.3">
      <c r="A5" s="88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20" ht="19.5" customHeight="1" x14ac:dyDescent="0.3">
      <c r="A6" s="88"/>
      <c r="B6" s="88"/>
      <c r="G6" s="238" t="s">
        <v>1</v>
      </c>
      <c r="H6" s="238"/>
      <c r="I6" s="238"/>
      <c r="J6" s="238"/>
      <c r="K6" s="238"/>
    </row>
    <row r="7" spans="1:20" ht="19.5" customHeight="1" x14ac:dyDescent="0.3">
      <c r="A7" s="3"/>
      <c r="B7" s="3"/>
      <c r="C7" s="20" t="s">
        <v>6</v>
      </c>
      <c r="E7" s="71" t="s">
        <v>141</v>
      </c>
    </row>
    <row r="8" spans="1:20" ht="19.5" customHeight="1" x14ac:dyDescent="0.3">
      <c r="A8" s="20"/>
      <c r="B8" s="20"/>
      <c r="C8" s="71" t="s">
        <v>104</v>
      </c>
      <c r="D8" s="20"/>
      <c r="E8" s="71" t="s">
        <v>87</v>
      </c>
      <c r="F8" s="20"/>
      <c r="G8" s="20"/>
      <c r="H8" s="20"/>
      <c r="I8" s="20" t="s">
        <v>120</v>
      </c>
      <c r="J8" s="20"/>
      <c r="K8" s="20"/>
      <c r="L8" s="20"/>
      <c r="M8" s="20" t="s">
        <v>157</v>
      </c>
      <c r="N8" s="20"/>
      <c r="O8" s="20" t="s">
        <v>7</v>
      </c>
    </row>
    <row r="9" spans="1:20" ht="19.5" customHeight="1" x14ac:dyDescent="0.3">
      <c r="A9" s="20"/>
      <c r="B9" s="69"/>
      <c r="C9" s="20" t="s">
        <v>26</v>
      </c>
      <c r="D9" s="20"/>
      <c r="E9" s="20" t="s">
        <v>40</v>
      </c>
      <c r="F9" s="20"/>
      <c r="G9" s="20" t="s">
        <v>43</v>
      </c>
      <c r="H9" s="20"/>
      <c r="I9" s="20" t="s">
        <v>162</v>
      </c>
      <c r="J9" s="20"/>
      <c r="K9" s="20" t="s">
        <v>5</v>
      </c>
      <c r="L9" s="20"/>
      <c r="M9" s="20" t="s">
        <v>158</v>
      </c>
      <c r="N9" s="20"/>
      <c r="O9" s="20" t="s">
        <v>35</v>
      </c>
    </row>
    <row r="10" spans="1:20" ht="19.5" customHeight="1" x14ac:dyDescent="0.3">
      <c r="A10" s="20"/>
      <c r="B10" s="20"/>
      <c r="C10" s="234" t="s">
        <v>47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</row>
    <row r="11" spans="1:20" ht="19.5" customHeight="1" x14ac:dyDescent="0.3">
      <c r="A11" s="89" t="s">
        <v>212</v>
      </c>
      <c r="B11" s="20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20" ht="19.5" customHeight="1" x14ac:dyDescent="0.3">
      <c r="A12" s="3" t="s">
        <v>167</v>
      </c>
      <c r="B12" s="3"/>
      <c r="C12" s="90">
        <v>2048255</v>
      </c>
      <c r="D12" s="91"/>
      <c r="E12" s="91">
        <v>283564</v>
      </c>
      <c r="F12" s="91"/>
      <c r="G12" s="91">
        <v>165225</v>
      </c>
      <c r="H12" s="91"/>
      <c r="I12" s="143">
        <v>76782</v>
      </c>
      <c r="J12" s="91"/>
      <c r="K12" s="91">
        <v>519639</v>
      </c>
      <c r="L12" s="91"/>
      <c r="M12" s="143">
        <v>-76782</v>
      </c>
      <c r="N12" s="91"/>
      <c r="O12" s="91">
        <f>SUM(C12:M12)</f>
        <v>3016683</v>
      </c>
    </row>
    <row r="13" spans="1:20" ht="19.5" customHeight="1" x14ac:dyDescent="0.3">
      <c r="A13" s="3"/>
      <c r="B13" s="3"/>
      <c r="C13" s="93"/>
      <c r="D13" s="94"/>
      <c r="E13" s="93"/>
      <c r="F13" s="94"/>
      <c r="G13" s="93"/>
      <c r="H13" s="93"/>
      <c r="I13" s="93"/>
      <c r="J13" s="94"/>
      <c r="K13" s="93"/>
      <c r="L13" s="94"/>
      <c r="M13" s="93"/>
      <c r="N13" s="94"/>
      <c r="O13" s="93"/>
    </row>
    <row r="14" spans="1:20" ht="18.649999999999999" customHeight="1" x14ac:dyDescent="0.3">
      <c r="A14" s="3" t="s">
        <v>57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0" ht="18.5" customHeight="1" x14ac:dyDescent="0.3">
      <c r="A15" s="21" t="s">
        <v>84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6" spans="1:20" ht="18.649999999999999" customHeight="1" x14ac:dyDescent="0.3">
      <c r="A16" s="68" t="s">
        <v>159</v>
      </c>
      <c r="B16" s="69"/>
      <c r="C16" s="95">
        <v>0</v>
      </c>
      <c r="D16" s="68"/>
      <c r="E16" s="95">
        <v>0</v>
      </c>
      <c r="F16" s="68"/>
      <c r="G16" s="95">
        <v>0</v>
      </c>
      <c r="H16" s="68"/>
      <c r="I16" s="95">
        <v>0</v>
      </c>
      <c r="J16" s="68"/>
      <c r="K16" s="95">
        <v>0</v>
      </c>
      <c r="L16" s="68"/>
      <c r="M16" s="96">
        <v>-72972</v>
      </c>
      <c r="N16" s="68"/>
      <c r="O16" s="96">
        <f>SUM(C16:M16)</f>
        <v>-72972</v>
      </c>
      <c r="P16" s="68"/>
      <c r="Q16" s="68"/>
      <c r="R16" s="68"/>
      <c r="S16" s="68"/>
      <c r="T16" s="68"/>
    </row>
    <row r="17" spans="1:20" ht="18.649999999999999" customHeight="1" x14ac:dyDescent="0.3">
      <c r="A17" s="68" t="s">
        <v>88</v>
      </c>
      <c r="B17" s="69"/>
      <c r="C17" s="95">
        <v>0</v>
      </c>
      <c r="D17" s="68"/>
      <c r="E17" s="95">
        <v>0</v>
      </c>
      <c r="F17" s="68"/>
      <c r="G17" s="95">
        <v>0</v>
      </c>
      <c r="H17" s="68"/>
      <c r="I17" s="95">
        <v>0</v>
      </c>
      <c r="J17" s="68"/>
      <c r="K17" s="96">
        <v>-158204</v>
      </c>
      <c r="L17" s="68"/>
      <c r="M17" s="95">
        <v>0</v>
      </c>
      <c r="N17" s="68"/>
      <c r="O17" s="97">
        <f>SUM(C17:M17)</f>
        <v>-158204</v>
      </c>
      <c r="P17" s="68"/>
      <c r="Q17" s="68"/>
      <c r="R17" s="68"/>
      <c r="S17" s="68"/>
      <c r="T17" s="68"/>
    </row>
    <row r="18" spans="1:20" ht="18.649999999999999" customHeight="1" x14ac:dyDescent="0.3">
      <c r="A18" s="21" t="s">
        <v>83</v>
      </c>
      <c r="B18" s="98"/>
      <c r="C18" s="99">
        <f>SUM(C16:C17)</f>
        <v>0</v>
      </c>
      <c r="D18" s="100"/>
      <c r="E18" s="99">
        <f>SUM(E16:E17)</f>
        <v>0</v>
      </c>
      <c r="F18" s="101"/>
      <c r="G18" s="99">
        <f>SUM(G16:G17)</f>
        <v>0</v>
      </c>
      <c r="H18" s="102"/>
      <c r="I18" s="99">
        <f>SUM(I16:I17)</f>
        <v>0</v>
      </c>
      <c r="J18" s="3"/>
      <c r="K18" s="99">
        <f>SUM(K16:K17)</f>
        <v>-158204</v>
      </c>
      <c r="L18" s="3"/>
      <c r="M18" s="99">
        <f>SUM(M16:M17)</f>
        <v>-72972</v>
      </c>
      <c r="N18" s="3"/>
      <c r="O18" s="99">
        <f>SUM(O16:O17)</f>
        <v>-231176</v>
      </c>
      <c r="P18" s="68"/>
      <c r="Q18" s="68"/>
      <c r="R18" s="68"/>
      <c r="S18" s="68"/>
      <c r="T18" s="68"/>
    </row>
    <row r="19" spans="1:20" ht="19.5" customHeight="1" x14ac:dyDescent="0.3">
      <c r="A19" s="3"/>
      <c r="B19" s="69"/>
      <c r="C19" s="103"/>
      <c r="D19" s="93"/>
      <c r="E19" s="94"/>
      <c r="F19" s="93"/>
      <c r="G19" s="94"/>
      <c r="H19" s="94"/>
      <c r="I19" s="94"/>
      <c r="J19" s="93"/>
      <c r="K19" s="94"/>
      <c r="L19" s="93"/>
      <c r="M19" s="94"/>
      <c r="N19" s="93"/>
      <c r="O19" s="94"/>
      <c r="P19" s="93"/>
      <c r="Q19" s="93"/>
      <c r="R19" s="93"/>
      <c r="S19" s="93"/>
      <c r="T19" s="93"/>
    </row>
    <row r="20" spans="1:20" ht="19.5" customHeight="1" x14ac:dyDescent="0.3">
      <c r="A20" s="3" t="s">
        <v>50</v>
      </c>
      <c r="B20" s="98"/>
      <c r="C20" s="104"/>
      <c r="D20" s="105"/>
      <c r="E20" s="106"/>
      <c r="F20" s="107"/>
      <c r="G20" s="106"/>
      <c r="H20" s="106"/>
      <c r="I20" s="107"/>
      <c r="K20" s="107"/>
      <c r="M20" s="107"/>
      <c r="O20" s="107"/>
    </row>
    <row r="21" spans="1:20" ht="19.5" customHeight="1" x14ac:dyDescent="0.3">
      <c r="A21" s="68" t="s">
        <v>59</v>
      </c>
      <c r="B21" s="98"/>
      <c r="C21" s="95">
        <v>0</v>
      </c>
      <c r="D21" s="105"/>
      <c r="E21" s="95">
        <v>0</v>
      </c>
      <c r="G21" s="95">
        <v>0</v>
      </c>
      <c r="H21" s="95"/>
      <c r="I21" s="95">
        <v>0</v>
      </c>
      <c r="K21" s="108">
        <f>'PL-6'!K36</f>
        <v>125353</v>
      </c>
      <c r="M21" s="95">
        <v>0</v>
      </c>
      <c r="O21" s="109">
        <f>SUM(C21:M21)</f>
        <v>125353</v>
      </c>
    </row>
    <row r="22" spans="1:20" ht="19.5" customHeight="1" x14ac:dyDescent="0.3">
      <c r="A22" s="68" t="s">
        <v>138</v>
      </c>
      <c r="B22" s="98"/>
      <c r="C22" s="110">
        <v>0</v>
      </c>
      <c r="D22" s="111"/>
      <c r="E22" s="110">
        <v>0</v>
      </c>
      <c r="F22" s="68"/>
      <c r="G22" s="110">
        <v>0</v>
      </c>
      <c r="H22" s="112"/>
      <c r="I22" s="113">
        <v>0</v>
      </c>
      <c r="J22" s="68"/>
      <c r="K22" s="113">
        <f>'PL-5'!K44</f>
        <v>0</v>
      </c>
      <c r="L22" s="68"/>
      <c r="M22" s="113">
        <v>0</v>
      </c>
      <c r="N22" s="68"/>
      <c r="O22" s="113">
        <f>SUM(C22:M22)</f>
        <v>0</v>
      </c>
    </row>
    <row r="23" spans="1:20" ht="19.5" customHeight="1" x14ac:dyDescent="0.3">
      <c r="A23" s="3" t="s">
        <v>49</v>
      </c>
      <c r="B23" s="69"/>
      <c r="C23" s="114">
        <f>SUM(C21:C22)</f>
        <v>0</v>
      </c>
      <c r="D23" s="100"/>
      <c r="E23" s="114">
        <f>SUM(E21:E22)</f>
        <v>0</v>
      </c>
      <c r="F23" s="101"/>
      <c r="G23" s="114">
        <f>SUM(G21:G22)</f>
        <v>0</v>
      </c>
      <c r="H23" s="102"/>
      <c r="I23" s="114">
        <f>SUM(I21:I22)</f>
        <v>0</v>
      </c>
      <c r="J23" s="3"/>
      <c r="K23" s="115">
        <f>SUM(K21:K22)</f>
        <v>125353</v>
      </c>
      <c r="L23" s="3"/>
      <c r="M23" s="114">
        <f>SUM(M21:M22)</f>
        <v>0</v>
      </c>
      <c r="N23" s="3"/>
      <c r="O23" s="115">
        <f>SUM(O21:O22)</f>
        <v>125353</v>
      </c>
    </row>
    <row r="24" spans="1:20" ht="19.5" customHeight="1" x14ac:dyDescent="0.3">
      <c r="A24" s="3"/>
      <c r="B24" s="69"/>
      <c r="C24" s="116"/>
      <c r="D24" s="100"/>
      <c r="E24" s="116"/>
      <c r="F24" s="101"/>
      <c r="G24" s="116"/>
      <c r="H24" s="117"/>
      <c r="I24" s="118"/>
      <c r="J24" s="3"/>
      <c r="K24" s="118"/>
      <c r="L24" s="3"/>
      <c r="M24" s="118"/>
      <c r="N24" s="3"/>
      <c r="O24" s="118"/>
    </row>
    <row r="25" spans="1:20" ht="19.5" customHeight="1" x14ac:dyDescent="0.3">
      <c r="A25" s="68" t="s">
        <v>179</v>
      </c>
      <c r="B25" s="69"/>
      <c r="C25" s="110">
        <v>0</v>
      </c>
      <c r="D25" s="100"/>
      <c r="E25" s="110">
        <v>0</v>
      </c>
      <c r="F25" s="110"/>
      <c r="G25" s="110">
        <v>0</v>
      </c>
      <c r="H25" s="110"/>
      <c r="I25" s="113">
        <v>72972</v>
      </c>
      <c r="J25" s="110"/>
      <c r="K25" s="113">
        <f>-I25</f>
        <v>-72972</v>
      </c>
      <c r="L25" s="110"/>
      <c r="M25" s="110">
        <v>0</v>
      </c>
      <c r="N25" s="3"/>
      <c r="O25" s="113">
        <f>SUM(C25:M25)</f>
        <v>0</v>
      </c>
    </row>
    <row r="26" spans="1:20" ht="19.5" customHeight="1" thickBot="1" x14ac:dyDescent="0.35">
      <c r="A26" s="3" t="s">
        <v>213</v>
      </c>
      <c r="B26" s="3"/>
      <c r="C26" s="119">
        <f>SUM(C12,C18,C23,C25)</f>
        <v>2048255</v>
      </c>
      <c r="D26" s="100"/>
      <c r="E26" s="119">
        <f>SUM(E12,E18,E23,E25)</f>
        <v>283564</v>
      </c>
      <c r="F26" s="120"/>
      <c r="G26" s="119">
        <f>SUM(G12,G18,G23,G25)</f>
        <v>165225</v>
      </c>
      <c r="H26" s="121"/>
      <c r="I26" s="119">
        <f>SUM(I12,I18,I23,I25)</f>
        <v>149754</v>
      </c>
      <c r="J26" s="120"/>
      <c r="K26" s="119">
        <f>SUM(K12,K18,K23,K25)</f>
        <v>413816</v>
      </c>
      <c r="L26" s="120"/>
      <c r="M26" s="119">
        <f>SUM(M12,M18,M23,M25)</f>
        <v>-149754</v>
      </c>
      <c r="N26" s="120"/>
      <c r="O26" s="119">
        <f>SUM(O12,O18,O23,O25)</f>
        <v>2910860</v>
      </c>
    </row>
    <row r="27" spans="1:20" ht="19.5" customHeight="1" thickTop="1" x14ac:dyDescent="0.3">
      <c r="A27" s="3"/>
      <c r="B27" s="3"/>
      <c r="C27" s="122"/>
      <c r="D27" s="100"/>
      <c r="E27" s="122"/>
      <c r="F27" s="120"/>
      <c r="G27" s="122"/>
      <c r="H27" s="121"/>
      <c r="I27" s="122"/>
      <c r="J27" s="120"/>
      <c r="K27" s="122"/>
      <c r="L27" s="120"/>
      <c r="M27" s="122"/>
      <c r="N27" s="120"/>
      <c r="O27" s="122"/>
    </row>
    <row r="28" spans="1:20" ht="19.5" customHeight="1" x14ac:dyDescent="0.35">
      <c r="A28" s="85" t="s">
        <v>190</v>
      </c>
      <c r="B28" s="85"/>
      <c r="I28" s="237"/>
      <c r="J28" s="237"/>
      <c r="K28" s="87"/>
      <c r="L28" s="87"/>
      <c r="N28" s="87"/>
    </row>
    <row r="29" spans="1:20" ht="19.5" customHeight="1" x14ac:dyDescent="0.3">
      <c r="A29" s="88" t="s">
        <v>55</v>
      </c>
      <c r="B29" s="88"/>
      <c r="I29" s="237"/>
      <c r="J29" s="237"/>
      <c r="K29" s="87"/>
      <c r="L29" s="87"/>
      <c r="N29" s="87"/>
    </row>
    <row r="30" spans="1:20" ht="19.5" customHeight="1" x14ac:dyDescent="0.3">
      <c r="A30" s="88"/>
      <c r="B30" s="88"/>
      <c r="I30" s="87"/>
      <c r="J30" s="87"/>
      <c r="K30" s="87"/>
      <c r="L30" s="87"/>
      <c r="N30" s="87"/>
    </row>
    <row r="31" spans="1:20" ht="19.5" customHeight="1" x14ac:dyDescent="0.3">
      <c r="A31" s="88"/>
      <c r="B31" s="88"/>
      <c r="C31" s="232" t="s">
        <v>180</v>
      </c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</row>
    <row r="32" spans="1:20" ht="13" customHeight="1" x14ac:dyDescent="0.3">
      <c r="A32" s="88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</row>
    <row r="33" spans="1:20" ht="19.5" customHeight="1" x14ac:dyDescent="0.3">
      <c r="A33" s="88"/>
      <c r="B33" s="88"/>
      <c r="G33" s="238" t="s">
        <v>1</v>
      </c>
      <c r="H33" s="238"/>
      <c r="I33" s="238"/>
      <c r="J33" s="238"/>
      <c r="K33" s="238"/>
    </row>
    <row r="34" spans="1:20" ht="19.5" customHeight="1" x14ac:dyDescent="0.3">
      <c r="A34" s="3"/>
      <c r="B34" s="3"/>
      <c r="C34" s="20" t="s">
        <v>6</v>
      </c>
      <c r="E34" s="71" t="s">
        <v>141</v>
      </c>
    </row>
    <row r="35" spans="1:20" ht="19.5" customHeight="1" x14ac:dyDescent="0.3">
      <c r="A35" s="20"/>
      <c r="B35" s="20"/>
      <c r="C35" s="71" t="s">
        <v>104</v>
      </c>
      <c r="D35" s="20"/>
      <c r="E35" s="71" t="s">
        <v>87</v>
      </c>
      <c r="F35" s="20"/>
      <c r="G35" s="20"/>
      <c r="H35" s="20"/>
      <c r="I35" s="20" t="s">
        <v>120</v>
      </c>
      <c r="J35" s="20"/>
      <c r="K35" s="20"/>
      <c r="L35" s="20"/>
      <c r="M35" s="20" t="s">
        <v>157</v>
      </c>
      <c r="N35" s="20"/>
      <c r="O35" s="20" t="s">
        <v>7</v>
      </c>
    </row>
    <row r="36" spans="1:20" ht="19.5" customHeight="1" x14ac:dyDescent="0.3">
      <c r="A36" s="20"/>
      <c r="B36" s="223" t="s">
        <v>32</v>
      </c>
      <c r="C36" s="20" t="s">
        <v>26</v>
      </c>
      <c r="D36" s="20"/>
      <c r="E36" s="20" t="s">
        <v>40</v>
      </c>
      <c r="F36" s="20"/>
      <c r="G36" s="20" t="s">
        <v>43</v>
      </c>
      <c r="H36" s="20"/>
      <c r="I36" s="20" t="s">
        <v>162</v>
      </c>
      <c r="J36" s="20"/>
      <c r="K36" s="20" t="s">
        <v>5</v>
      </c>
      <c r="L36" s="20"/>
      <c r="M36" s="20" t="s">
        <v>158</v>
      </c>
      <c r="N36" s="20"/>
      <c r="O36" s="20" t="s">
        <v>35</v>
      </c>
    </row>
    <row r="37" spans="1:20" ht="19.5" customHeight="1" x14ac:dyDescent="0.3">
      <c r="A37" s="20"/>
      <c r="B37" s="20"/>
      <c r="C37" s="234" t="s">
        <v>47</v>
      </c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</row>
    <row r="38" spans="1:20" ht="19.5" customHeight="1" x14ac:dyDescent="0.3">
      <c r="A38" s="89" t="s">
        <v>214</v>
      </c>
      <c r="B38" s="20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</row>
    <row r="39" spans="1:20" ht="19.5" customHeight="1" x14ac:dyDescent="0.3">
      <c r="A39" s="3" t="s">
        <v>191</v>
      </c>
      <c r="B39" s="3"/>
      <c r="C39" s="90">
        <v>2048255</v>
      </c>
      <c r="D39" s="91"/>
      <c r="E39" s="91">
        <v>283564</v>
      </c>
      <c r="F39" s="91"/>
      <c r="G39" s="91">
        <v>182845</v>
      </c>
      <c r="H39" s="91"/>
      <c r="I39" s="91">
        <v>149754</v>
      </c>
      <c r="J39" s="91"/>
      <c r="K39" s="91">
        <v>530287</v>
      </c>
      <c r="L39" s="91"/>
      <c r="M39" s="91">
        <v>-149754</v>
      </c>
      <c r="N39" s="91"/>
      <c r="O39" s="91">
        <f>SUM(C39:M39)</f>
        <v>3044951</v>
      </c>
    </row>
    <row r="40" spans="1:20" ht="19.5" customHeight="1" x14ac:dyDescent="0.3">
      <c r="A40" s="3"/>
      <c r="B40" s="3"/>
      <c r="C40" s="93"/>
      <c r="D40" s="94"/>
      <c r="E40" s="93"/>
      <c r="F40" s="94"/>
      <c r="G40" s="93"/>
      <c r="H40" s="93"/>
      <c r="I40" s="93"/>
      <c r="J40" s="94"/>
      <c r="K40" s="93"/>
      <c r="L40" s="94"/>
      <c r="M40" s="93"/>
      <c r="N40" s="94"/>
      <c r="O40" s="93"/>
    </row>
    <row r="41" spans="1:20" ht="18.649999999999999" customHeight="1" x14ac:dyDescent="0.3">
      <c r="A41" s="3" t="s">
        <v>57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</row>
    <row r="42" spans="1:20" ht="18.5" customHeight="1" x14ac:dyDescent="0.3">
      <c r="A42" s="21" t="s">
        <v>84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</row>
    <row r="43" spans="1:20" ht="18.649999999999999" hidden="1" customHeight="1" x14ac:dyDescent="0.3">
      <c r="A43" s="68" t="s">
        <v>159</v>
      </c>
      <c r="B43" s="69"/>
      <c r="C43" s="95">
        <v>0</v>
      </c>
      <c r="D43" s="68"/>
      <c r="E43" s="95">
        <v>0</v>
      </c>
      <c r="F43" s="68"/>
      <c r="G43" s="95">
        <v>0</v>
      </c>
      <c r="H43" s="68"/>
      <c r="I43" s="95">
        <v>0</v>
      </c>
      <c r="J43" s="68"/>
      <c r="K43" s="95">
        <v>0</v>
      </c>
      <c r="L43" s="68"/>
      <c r="M43" s="96"/>
      <c r="N43" s="68"/>
      <c r="O43" s="96">
        <f>SUM(C43:M43)</f>
        <v>0</v>
      </c>
      <c r="P43" s="68"/>
      <c r="Q43" s="68"/>
      <c r="R43" s="68"/>
      <c r="S43" s="68"/>
      <c r="T43" s="68"/>
    </row>
    <row r="44" spans="1:20" ht="18.649999999999999" customHeight="1" x14ac:dyDescent="0.3">
      <c r="A44" s="68" t="s">
        <v>88</v>
      </c>
      <c r="B44" s="69">
        <v>9</v>
      </c>
      <c r="C44" s="95">
        <v>0</v>
      </c>
      <c r="D44" s="68"/>
      <c r="E44" s="95">
        <v>0</v>
      </c>
      <c r="F44" s="68"/>
      <c r="G44" s="95">
        <v>0</v>
      </c>
      <c r="H44" s="68"/>
      <c r="I44" s="95">
        <v>0</v>
      </c>
      <c r="J44" s="68"/>
      <c r="K44" s="96">
        <v>-217531</v>
      </c>
      <c r="L44" s="68"/>
      <c r="M44" s="95">
        <v>0</v>
      </c>
      <c r="N44" s="68"/>
      <c r="O44" s="97">
        <f>SUM(C44:M44)</f>
        <v>-217531</v>
      </c>
      <c r="P44" s="68"/>
      <c r="Q44" s="68"/>
      <c r="R44" s="68"/>
      <c r="S44" s="68"/>
      <c r="T44" s="68"/>
    </row>
    <row r="45" spans="1:20" ht="18.649999999999999" customHeight="1" x14ac:dyDescent="0.3">
      <c r="A45" s="21" t="s">
        <v>83</v>
      </c>
      <c r="B45" s="98"/>
      <c r="C45" s="99">
        <f>SUM(C43:C44)</f>
        <v>0</v>
      </c>
      <c r="D45" s="100"/>
      <c r="E45" s="99">
        <f>SUM(E43:E44)</f>
        <v>0</v>
      </c>
      <c r="F45" s="101"/>
      <c r="G45" s="99">
        <f>SUM(G43:G44)</f>
        <v>0</v>
      </c>
      <c r="H45" s="102"/>
      <c r="I45" s="99">
        <f>SUM(I43:I44)</f>
        <v>0</v>
      </c>
      <c r="J45" s="3"/>
      <c r="K45" s="99">
        <f>SUM(K43:K44)</f>
        <v>-217531</v>
      </c>
      <c r="L45" s="3"/>
      <c r="M45" s="99">
        <f>SUM(M43:M44)</f>
        <v>0</v>
      </c>
      <c r="N45" s="3"/>
      <c r="O45" s="99">
        <f>SUM(O43:O44)</f>
        <v>-217531</v>
      </c>
      <c r="P45" s="68"/>
      <c r="Q45" s="68"/>
      <c r="R45" s="68"/>
      <c r="S45" s="68"/>
      <c r="T45" s="68"/>
    </row>
    <row r="46" spans="1:20" ht="19.5" customHeight="1" x14ac:dyDescent="0.3">
      <c r="A46" s="3"/>
      <c r="B46" s="69"/>
      <c r="C46" s="103"/>
      <c r="D46" s="93"/>
      <c r="E46" s="94"/>
      <c r="F46" s="93"/>
      <c r="G46" s="94"/>
      <c r="H46" s="94"/>
      <c r="I46" s="94"/>
      <c r="J46" s="93"/>
      <c r="K46" s="94"/>
      <c r="L46" s="93"/>
      <c r="M46" s="94"/>
      <c r="N46" s="93"/>
      <c r="O46" s="94"/>
      <c r="P46" s="93"/>
      <c r="Q46" s="93"/>
      <c r="R46" s="93"/>
      <c r="S46" s="93"/>
      <c r="T46" s="93"/>
    </row>
    <row r="47" spans="1:20" ht="19.5" customHeight="1" x14ac:dyDescent="0.3">
      <c r="A47" s="3" t="s">
        <v>50</v>
      </c>
      <c r="B47" s="98"/>
      <c r="C47" s="104"/>
      <c r="D47" s="105"/>
      <c r="E47" s="106"/>
      <c r="F47" s="107"/>
      <c r="G47" s="106"/>
      <c r="H47" s="106"/>
      <c r="I47" s="107"/>
      <c r="K47" s="107"/>
      <c r="M47" s="107"/>
      <c r="O47" s="107"/>
    </row>
    <row r="48" spans="1:20" ht="19.5" customHeight="1" x14ac:dyDescent="0.3">
      <c r="A48" s="68" t="s">
        <v>59</v>
      </c>
      <c r="B48" s="98"/>
      <c r="C48" s="95">
        <v>0</v>
      </c>
      <c r="D48" s="105"/>
      <c r="E48" s="95">
        <v>0</v>
      </c>
      <c r="G48" s="95">
        <v>0</v>
      </c>
      <c r="H48" s="95"/>
      <c r="I48" s="95">
        <v>0</v>
      </c>
      <c r="K48" s="108">
        <f>'PL-6'!I36</f>
        <v>225695</v>
      </c>
      <c r="M48" s="95">
        <v>0</v>
      </c>
      <c r="O48" s="109">
        <f>SUM(C48:M48)</f>
        <v>225695</v>
      </c>
    </row>
    <row r="49" spans="1:15" ht="19.5" customHeight="1" x14ac:dyDescent="0.3">
      <c r="A49" s="68" t="s">
        <v>138</v>
      </c>
      <c r="B49" s="98"/>
      <c r="C49" s="110">
        <v>0</v>
      </c>
      <c r="D49" s="111"/>
      <c r="E49" s="110">
        <v>0</v>
      </c>
      <c r="F49" s="68"/>
      <c r="G49" s="110">
        <v>0</v>
      </c>
      <c r="H49" s="112"/>
      <c r="I49" s="113">
        <v>0</v>
      </c>
      <c r="J49" s="68"/>
      <c r="K49" s="113">
        <v>0</v>
      </c>
      <c r="L49" s="68"/>
      <c r="M49" s="113">
        <v>0</v>
      </c>
      <c r="N49" s="68"/>
      <c r="O49" s="113">
        <f>SUM(C49:M49)</f>
        <v>0</v>
      </c>
    </row>
    <row r="50" spans="1:15" ht="19.5" customHeight="1" x14ac:dyDescent="0.3">
      <c r="A50" s="3" t="s">
        <v>49</v>
      </c>
      <c r="B50" s="69"/>
      <c r="C50" s="114">
        <f>SUM(C48:C49)</f>
        <v>0</v>
      </c>
      <c r="D50" s="100"/>
      <c r="E50" s="114">
        <f>SUM(E48:E49)</f>
        <v>0</v>
      </c>
      <c r="F50" s="101"/>
      <c r="G50" s="114">
        <f>SUM(G48:G49)</f>
        <v>0</v>
      </c>
      <c r="H50" s="102"/>
      <c r="I50" s="114">
        <f>SUM(I48:I49)</f>
        <v>0</v>
      </c>
      <c r="J50" s="3"/>
      <c r="K50" s="115">
        <f>SUM(K48:K49)</f>
        <v>225695</v>
      </c>
      <c r="L50" s="3"/>
      <c r="M50" s="114">
        <f>SUM(M48:M49)</f>
        <v>0</v>
      </c>
      <c r="N50" s="3"/>
      <c r="O50" s="115">
        <f>SUM(O48:O49)</f>
        <v>225695</v>
      </c>
    </row>
    <row r="51" spans="1:15" ht="19.5" customHeight="1" x14ac:dyDescent="0.3">
      <c r="A51" s="3"/>
      <c r="B51" s="69"/>
      <c r="C51" s="116"/>
      <c r="D51" s="100"/>
      <c r="E51" s="116"/>
      <c r="F51" s="101"/>
      <c r="G51" s="116"/>
      <c r="H51" s="117"/>
      <c r="I51" s="118"/>
      <c r="J51" s="3"/>
      <c r="K51" s="118"/>
      <c r="L51" s="3"/>
      <c r="M51" s="118"/>
      <c r="N51" s="3"/>
      <c r="O51" s="118"/>
    </row>
    <row r="52" spans="1:15" ht="19.5" hidden="1" customHeight="1" x14ac:dyDescent="0.3">
      <c r="A52" s="68" t="s">
        <v>179</v>
      </c>
      <c r="B52" s="69">
        <v>8</v>
      </c>
      <c r="C52" s="110">
        <v>0</v>
      </c>
      <c r="D52" s="100"/>
      <c r="E52" s="110">
        <v>0</v>
      </c>
      <c r="F52" s="110"/>
      <c r="G52" s="110">
        <v>0</v>
      </c>
      <c r="H52" s="110"/>
      <c r="I52" s="113"/>
      <c r="J52" s="110"/>
      <c r="K52" s="113">
        <f>-I52</f>
        <v>0</v>
      </c>
      <c r="L52" s="110"/>
      <c r="M52" s="110">
        <v>0</v>
      </c>
      <c r="N52" s="3"/>
      <c r="O52" s="113">
        <f>SUM(C52:M52)</f>
        <v>0</v>
      </c>
    </row>
    <row r="53" spans="1:15" ht="19.5" customHeight="1" thickBot="1" x14ac:dyDescent="0.35">
      <c r="A53" s="3" t="s">
        <v>215</v>
      </c>
      <c r="B53" s="3"/>
      <c r="C53" s="119">
        <f>SUM(C39,C45,C50,C52)</f>
        <v>2048255</v>
      </c>
      <c r="D53" s="100"/>
      <c r="E53" s="119">
        <f>SUM(E39,E45,E50,E52)</f>
        <v>283564</v>
      </c>
      <c r="F53" s="120"/>
      <c r="G53" s="119">
        <f>SUM(G39,G45,G50,G52)</f>
        <v>182845</v>
      </c>
      <c r="H53" s="121"/>
      <c r="I53" s="119">
        <f>SUM(I39,I45,I50,I52)</f>
        <v>149754</v>
      </c>
      <c r="J53" s="120"/>
      <c r="K53" s="119">
        <f>SUM(K39,K45,K50,K52)</f>
        <v>538451</v>
      </c>
      <c r="L53" s="120"/>
      <c r="M53" s="119">
        <f>SUM(M39,M45,M50,M52)</f>
        <v>-149754</v>
      </c>
      <c r="N53" s="120"/>
      <c r="O53" s="119">
        <f>SUM(O39,O45,O50,O52)</f>
        <v>3053115</v>
      </c>
    </row>
    <row r="54" spans="1:15" ht="19.5" customHeight="1" thickTop="1" x14ac:dyDescent="0.3">
      <c r="O54" s="123"/>
    </row>
  </sheetData>
  <mergeCells count="10">
    <mergeCell ref="I28:J28"/>
    <mergeCell ref="I29:J29"/>
    <mergeCell ref="C31:O31"/>
    <mergeCell ref="G33:K33"/>
    <mergeCell ref="C37:O37"/>
    <mergeCell ref="I1:J1"/>
    <mergeCell ref="I2:J2"/>
    <mergeCell ref="C4:O4"/>
    <mergeCell ref="G6:K6"/>
    <mergeCell ref="C10:O10"/>
  </mergeCells>
  <pageMargins left="0.8" right="0.8" top="0.48" bottom="0.5" header="0.5" footer="0.5"/>
  <pageSetup paperSize="9" scale="82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sheetPr>
    <pageSetUpPr fitToPage="1"/>
  </sheetPr>
  <dimension ref="A1:R108"/>
  <sheetViews>
    <sheetView view="pageBreakPreview" zoomScale="60" zoomScaleNormal="80" workbookViewId="0">
      <selection activeCell="A102" sqref="A102"/>
    </sheetView>
  </sheetViews>
  <sheetFormatPr defaultColWidth="9.1796875" defaultRowHeight="20.25" customHeight="1" x14ac:dyDescent="0.3"/>
  <cols>
    <col min="1" max="1" width="19.7265625" style="1" customWidth="1"/>
    <col min="2" max="2" width="30.36328125" style="1" customWidth="1"/>
    <col min="3" max="3" width="6.54296875" style="73" customWidth="1"/>
    <col min="4" max="4" width="13.1796875" style="1" customWidth="1"/>
    <col min="5" max="5" width="1.453125" style="1" customWidth="1"/>
    <col min="6" max="6" width="13.1796875" style="1" customWidth="1"/>
    <col min="7" max="7" width="1.453125" style="1" customWidth="1"/>
    <col min="8" max="8" width="13.1796875" style="1" customWidth="1"/>
    <col min="9" max="9" width="1.453125" style="1" customWidth="1"/>
    <col min="10" max="10" width="13.1796875" style="1" customWidth="1"/>
    <col min="11" max="11" width="9.1796875" style="1"/>
    <col min="12" max="12" width="12.453125" style="1" bestFit="1" customWidth="1"/>
    <col min="13" max="13" width="0.54296875" style="1" customWidth="1"/>
    <col min="14" max="14" width="14" style="1" customWidth="1"/>
    <col min="15" max="15" width="0.453125" style="1" customWidth="1"/>
    <col min="16" max="16" width="12.1796875" style="1" bestFit="1" customWidth="1"/>
    <col min="17" max="17" width="0.26953125" style="1" customWidth="1"/>
    <col min="18" max="16384" width="9.1796875" style="1"/>
  </cols>
  <sheetData>
    <row r="1" spans="1:10" ht="20.25" customHeight="1" x14ac:dyDescent="0.35">
      <c r="A1" s="19" t="s">
        <v>190</v>
      </c>
      <c r="B1" s="19"/>
      <c r="I1" s="237"/>
      <c r="J1" s="237"/>
    </row>
    <row r="2" spans="1:10" ht="20.25" customHeight="1" x14ac:dyDescent="0.35">
      <c r="A2" s="14" t="s">
        <v>56</v>
      </c>
      <c r="B2" s="14"/>
      <c r="C2" s="74"/>
      <c r="D2" s="75"/>
      <c r="E2" s="239"/>
      <c r="F2" s="239"/>
      <c r="G2" s="75"/>
      <c r="H2" s="75"/>
      <c r="I2" s="239"/>
      <c r="J2" s="239"/>
    </row>
    <row r="3" spans="1:10" ht="20.25" customHeight="1" x14ac:dyDescent="0.35">
      <c r="A3" s="14"/>
      <c r="B3" s="14"/>
      <c r="C3" s="76"/>
      <c r="D3" s="75"/>
      <c r="E3" s="75"/>
      <c r="F3" s="75"/>
      <c r="G3" s="75"/>
      <c r="H3" s="75"/>
      <c r="I3" s="75"/>
      <c r="J3" s="75"/>
    </row>
    <row r="4" spans="1:10" ht="20.25" customHeight="1" x14ac:dyDescent="0.35">
      <c r="A4" s="14"/>
      <c r="B4" s="14"/>
      <c r="C4" s="76"/>
      <c r="D4" s="198"/>
      <c r="E4" s="68"/>
      <c r="F4" s="198" t="s">
        <v>122</v>
      </c>
      <c r="G4" s="7"/>
      <c r="H4" s="7"/>
      <c r="I4" s="7"/>
      <c r="J4" s="7"/>
    </row>
    <row r="5" spans="1:10" ht="20.25" customHeight="1" x14ac:dyDescent="0.35">
      <c r="A5" s="14"/>
      <c r="B5" s="14"/>
      <c r="C5" s="76"/>
      <c r="D5" s="198"/>
      <c r="E5" s="68"/>
      <c r="F5" s="198" t="s">
        <v>123</v>
      </c>
      <c r="G5" s="7"/>
      <c r="H5" s="7"/>
      <c r="I5" s="7"/>
      <c r="J5" s="7"/>
    </row>
    <row r="6" spans="1:10" ht="20.25" customHeight="1" x14ac:dyDescent="0.35">
      <c r="A6" s="14"/>
      <c r="B6" s="14"/>
      <c r="C6" s="76"/>
      <c r="D6" s="198" t="s">
        <v>105</v>
      </c>
      <c r="E6" s="68"/>
      <c r="F6" s="198" t="s">
        <v>124</v>
      </c>
      <c r="G6" s="7"/>
      <c r="H6" s="7"/>
      <c r="I6" s="7"/>
      <c r="J6" s="7"/>
    </row>
    <row r="7" spans="1:10" ht="20.25" customHeight="1" x14ac:dyDescent="0.3">
      <c r="A7" s="2"/>
      <c r="B7" s="2"/>
      <c r="D7" s="198" t="s">
        <v>125</v>
      </c>
      <c r="E7" s="3"/>
      <c r="F7" s="198" t="s">
        <v>126</v>
      </c>
      <c r="G7" s="198"/>
      <c r="H7" s="232" t="s">
        <v>106</v>
      </c>
      <c r="I7" s="232"/>
      <c r="J7" s="232"/>
    </row>
    <row r="8" spans="1:10" ht="20.25" customHeight="1" x14ac:dyDescent="0.3">
      <c r="A8" s="2"/>
      <c r="B8" s="2"/>
      <c r="D8" s="198" t="s">
        <v>123</v>
      </c>
      <c r="E8" s="3"/>
      <c r="F8" s="198" t="s">
        <v>127</v>
      </c>
      <c r="G8" s="198"/>
      <c r="H8" s="232" t="s">
        <v>107</v>
      </c>
      <c r="I8" s="232"/>
      <c r="J8" s="232"/>
    </row>
    <row r="9" spans="1:10" ht="20.25" customHeight="1" x14ac:dyDescent="0.3">
      <c r="A9" s="2"/>
      <c r="B9" s="2"/>
      <c r="D9" s="235" t="s">
        <v>211</v>
      </c>
      <c r="E9" s="235"/>
      <c r="F9" s="235"/>
      <c r="G9" s="7"/>
      <c r="H9" s="235" t="s">
        <v>211</v>
      </c>
      <c r="I9" s="235"/>
      <c r="J9" s="235"/>
    </row>
    <row r="10" spans="1:10" ht="20.25" customHeight="1" x14ac:dyDescent="0.3">
      <c r="A10" s="2"/>
      <c r="B10" s="2"/>
      <c r="D10" s="236" t="s">
        <v>210</v>
      </c>
      <c r="E10" s="236"/>
      <c r="F10" s="236"/>
      <c r="G10" s="2"/>
      <c r="H10" s="236" t="s">
        <v>210</v>
      </c>
      <c r="I10" s="236"/>
      <c r="J10" s="236"/>
    </row>
    <row r="11" spans="1:10" ht="20.25" customHeight="1" x14ac:dyDescent="0.3">
      <c r="A11" s="2"/>
      <c r="B11" s="2"/>
      <c r="C11" s="73" t="s">
        <v>32</v>
      </c>
      <c r="D11" s="141">
        <v>2021</v>
      </c>
      <c r="E11" s="141"/>
      <c r="F11" s="141">
        <v>2020</v>
      </c>
      <c r="G11" s="7"/>
      <c r="H11" s="141">
        <v>2021</v>
      </c>
      <c r="I11" s="141"/>
      <c r="J11" s="141">
        <v>2020</v>
      </c>
    </row>
    <row r="12" spans="1:10" ht="20.25" customHeight="1" x14ac:dyDescent="0.3">
      <c r="A12" s="2"/>
      <c r="B12" s="2"/>
      <c r="D12" s="233" t="s">
        <v>47</v>
      </c>
      <c r="E12" s="233"/>
      <c r="F12" s="233"/>
      <c r="G12" s="233"/>
      <c r="H12" s="233"/>
      <c r="I12" s="233"/>
      <c r="J12" s="233"/>
    </row>
    <row r="13" spans="1:10" s="7" customFormat="1" ht="20.25" customHeight="1" x14ac:dyDescent="0.3">
      <c r="A13" s="25" t="s">
        <v>21</v>
      </c>
      <c r="B13" s="25"/>
      <c r="C13" s="73"/>
      <c r="D13" s="13"/>
      <c r="F13" s="13"/>
      <c r="G13" s="13"/>
      <c r="H13" s="13"/>
      <c r="J13" s="13"/>
    </row>
    <row r="14" spans="1:10" s="7" customFormat="1" ht="20.25" customHeight="1" x14ac:dyDescent="0.3">
      <c r="A14" s="5" t="s">
        <v>72</v>
      </c>
      <c r="C14" s="73"/>
      <c r="D14" s="39">
        <f>'PL-6'!E36</f>
        <v>264678</v>
      </c>
      <c r="E14" s="39"/>
      <c r="F14" s="39">
        <f>'PL-6'!G36</f>
        <v>168037</v>
      </c>
      <c r="G14" s="39"/>
      <c r="H14" s="39">
        <f>'PL-6'!I36</f>
        <v>225695</v>
      </c>
      <c r="I14" s="39"/>
      <c r="J14" s="39">
        <f>'PL-6'!K36</f>
        <v>125353</v>
      </c>
    </row>
    <row r="15" spans="1:10" s="7" customFormat="1" ht="20.25" customHeight="1" x14ac:dyDescent="0.3">
      <c r="A15" s="79" t="s">
        <v>181</v>
      </c>
      <c r="B15" s="79"/>
      <c r="C15" s="73"/>
      <c r="D15" s="39"/>
      <c r="E15" s="33"/>
      <c r="F15" s="39"/>
      <c r="G15" s="13"/>
      <c r="H15" s="39"/>
      <c r="I15" s="33"/>
      <c r="J15" s="39"/>
    </row>
    <row r="16" spans="1:10" s="7" customFormat="1" ht="20.25" customHeight="1" x14ac:dyDescent="0.3">
      <c r="A16" s="5" t="s">
        <v>148</v>
      </c>
      <c r="C16" s="73"/>
      <c r="D16" s="53">
        <f>'PL-6'!E35</f>
        <v>18724</v>
      </c>
      <c r="E16" s="53"/>
      <c r="F16" s="53">
        <f>'PL-6'!G35</f>
        <v>8192</v>
      </c>
      <c r="G16" s="53"/>
      <c r="H16" s="53">
        <f>'PL-6'!I35</f>
        <v>18724</v>
      </c>
      <c r="I16" s="53"/>
      <c r="J16" s="53">
        <f>'PL-6'!K35</f>
        <v>8192</v>
      </c>
    </row>
    <row r="17" spans="1:10" s="7" customFormat="1" ht="20.25" customHeight="1" x14ac:dyDescent="0.3">
      <c r="A17" s="7" t="s">
        <v>38</v>
      </c>
      <c r="C17" s="73"/>
      <c r="D17" s="55">
        <f>-'PL-6'!E31</f>
        <v>511</v>
      </c>
      <c r="E17" s="55"/>
      <c r="F17" s="55">
        <f>-'PL-6'!G31</f>
        <v>688</v>
      </c>
      <c r="G17" s="55"/>
      <c r="H17" s="55">
        <f>-'PL-6'!I31</f>
        <v>511</v>
      </c>
      <c r="I17" s="55"/>
      <c r="J17" s="55">
        <f>-'PL-6'!K31</f>
        <v>688</v>
      </c>
    </row>
    <row r="18" spans="1:10" s="7" customFormat="1" ht="20.25" customHeight="1" x14ac:dyDescent="0.3">
      <c r="A18" s="5" t="s">
        <v>149</v>
      </c>
      <c r="C18" s="73"/>
      <c r="D18" s="39">
        <v>79513</v>
      </c>
      <c r="E18" s="32"/>
      <c r="F18" s="39">
        <v>76370</v>
      </c>
      <c r="G18" s="13"/>
      <c r="H18" s="39">
        <v>79513</v>
      </c>
      <c r="I18" s="33"/>
      <c r="J18" s="39">
        <v>76370</v>
      </c>
    </row>
    <row r="19" spans="1:10" s="7" customFormat="1" ht="20.25" customHeight="1" x14ac:dyDescent="0.3">
      <c r="A19" s="231" t="s">
        <v>220</v>
      </c>
      <c r="C19" s="229">
        <v>3</v>
      </c>
      <c r="D19" s="39">
        <v>54</v>
      </c>
      <c r="E19" s="32"/>
      <c r="F19" s="39">
        <v>82</v>
      </c>
      <c r="G19" s="13"/>
      <c r="H19" s="39">
        <v>54</v>
      </c>
      <c r="I19" s="33"/>
      <c r="J19" s="39">
        <v>82</v>
      </c>
    </row>
    <row r="20" spans="1:10" s="7" customFormat="1" ht="20.25" customHeight="1" x14ac:dyDescent="0.3">
      <c r="A20" s="7" t="s">
        <v>118</v>
      </c>
      <c r="C20" s="229"/>
      <c r="D20" s="55">
        <v>2387</v>
      </c>
      <c r="E20" s="32"/>
      <c r="F20" s="55">
        <v>2769</v>
      </c>
      <c r="G20" s="13"/>
      <c r="H20" s="55">
        <v>2387</v>
      </c>
      <c r="I20" s="32"/>
      <c r="J20" s="55">
        <v>2769</v>
      </c>
    </row>
    <row r="21" spans="1:10" s="7" customFormat="1" ht="20.25" hidden="1" customHeight="1" x14ac:dyDescent="0.3">
      <c r="A21" s="5" t="s">
        <v>73</v>
      </c>
      <c r="C21" s="229"/>
      <c r="D21" s="56"/>
      <c r="E21" s="32"/>
      <c r="F21" s="56"/>
      <c r="G21" s="13"/>
      <c r="H21" s="56"/>
      <c r="I21" s="33"/>
      <c r="J21" s="56"/>
    </row>
    <row r="22" spans="1:10" s="7" customFormat="1" ht="20.25" customHeight="1" x14ac:dyDescent="0.3">
      <c r="A22" s="5" t="s">
        <v>89</v>
      </c>
      <c r="C22" s="229"/>
      <c r="D22" s="58">
        <v>-7</v>
      </c>
      <c r="E22" s="36"/>
      <c r="F22" s="56">
        <v>-1106</v>
      </c>
      <c r="G22" s="57"/>
      <c r="H22" s="58">
        <v>-7</v>
      </c>
      <c r="I22" s="40"/>
      <c r="J22" s="56">
        <v>-1106</v>
      </c>
    </row>
    <row r="23" spans="1:10" s="7" customFormat="1" ht="20.25" hidden="1" customHeight="1" x14ac:dyDescent="0.3">
      <c r="A23" s="5" t="s">
        <v>150</v>
      </c>
      <c r="C23" s="229"/>
      <c r="D23" s="56"/>
      <c r="E23" s="36"/>
      <c r="F23" s="56"/>
      <c r="G23" s="57"/>
      <c r="H23" s="48"/>
      <c r="I23" s="40"/>
      <c r="J23" s="56"/>
    </row>
    <row r="24" spans="1:10" s="7" customFormat="1" ht="20.25" customHeight="1" x14ac:dyDescent="0.3">
      <c r="A24" s="5" t="s">
        <v>64</v>
      </c>
      <c r="C24" s="229"/>
      <c r="D24" s="56"/>
      <c r="E24" s="36"/>
      <c r="F24" s="56"/>
      <c r="G24" s="57"/>
      <c r="H24" s="56"/>
      <c r="I24" s="40"/>
      <c r="J24" s="56"/>
    </row>
    <row r="25" spans="1:10" s="7" customFormat="1" ht="20.25" customHeight="1" x14ac:dyDescent="0.3">
      <c r="A25" s="5" t="s">
        <v>91</v>
      </c>
      <c r="C25" s="229">
        <v>6</v>
      </c>
      <c r="D25" s="55">
        <f>-'PL-6'!E17</f>
        <v>-12220</v>
      </c>
      <c r="E25" s="55"/>
      <c r="F25" s="55">
        <f>-'PL-6'!G17</f>
        <v>-12254</v>
      </c>
      <c r="G25" s="55"/>
      <c r="H25" s="55">
        <f>-'PL-6'!I17</f>
        <v>-12220</v>
      </c>
      <c r="I25" s="55"/>
      <c r="J25" s="55">
        <f>-'PL-6'!K17</f>
        <v>-12254</v>
      </c>
    </row>
    <row r="26" spans="1:10" ht="20.25" customHeight="1" x14ac:dyDescent="0.3">
      <c r="A26" s="5" t="s">
        <v>151</v>
      </c>
      <c r="D26" s="38">
        <v>-9969</v>
      </c>
      <c r="F26" s="38">
        <v>-9969</v>
      </c>
      <c r="H26" s="38">
        <v>-9969</v>
      </c>
      <c r="J26" s="38">
        <v>-9969</v>
      </c>
    </row>
    <row r="27" spans="1:10" ht="20.25" customHeight="1" x14ac:dyDescent="0.3">
      <c r="A27" s="5" t="s">
        <v>182</v>
      </c>
      <c r="D27" s="38">
        <v>-156</v>
      </c>
      <c r="F27" s="38">
        <v>-530</v>
      </c>
      <c r="H27" s="38">
        <v>-156</v>
      </c>
      <c r="J27" s="38">
        <v>-530</v>
      </c>
    </row>
    <row r="28" spans="1:10" ht="20.25" customHeight="1" x14ac:dyDescent="0.3">
      <c r="A28" s="68" t="s">
        <v>188</v>
      </c>
      <c r="D28" s="38"/>
      <c r="H28" s="38"/>
    </row>
    <row r="29" spans="1:10" s="7" customFormat="1" ht="20.25" customHeight="1" x14ac:dyDescent="0.3">
      <c r="A29" s="68" t="s">
        <v>177</v>
      </c>
      <c r="C29" s="229">
        <v>5</v>
      </c>
      <c r="D29" s="56">
        <f>-'PL-6'!E33</f>
        <v>-78550</v>
      </c>
      <c r="E29" s="32"/>
      <c r="F29" s="56">
        <f>-'PL-6'!G33</f>
        <v>-42684</v>
      </c>
      <c r="G29" s="13"/>
      <c r="H29" s="205">
        <v>0</v>
      </c>
      <c r="I29" s="33"/>
      <c r="J29" s="205">
        <v>0</v>
      </c>
    </row>
    <row r="30" spans="1:10" s="7" customFormat="1" ht="20.25" customHeight="1" x14ac:dyDescent="0.3">
      <c r="A30" s="7" t="s">
        <v>69</v>
      </c>
      <c r="C30" s="229"/>
      <c r="D30" s="205">
        <v>-795</v>
      </c>
      <c r="E30" s="55"/>
      <c r="F30" s="205">
        <v>-1189</v>
      </c>
      <c r="G30" s="55"/>
      <c r="H30" s="55">
        <v>-39791</v>
      </c>
      <c r="I30" s="55"/>
      <c r="J30" s="205">
        <v>-1189</v>
      </c>
    </row>
    <row r="31" spans="1:10" s="7" customFormat="1" ht="20.25" customHeight="1" x14ac:dyDescent="0.3">
      <c r="A31" s="7" t="s">
        <v>30</v>
      </c>
      <c r="C31" s="229"/>
      <c r="D31" s="59">
        <v>-1997</v>
      </c>
      <c r="E31" s="32"/>
      <c r="F31" s="204">
        <v>-4474</v>
      </c>
      <c r="G31" s="13"/>
      <c r="H31" s="59">
        <v>-1987</v>
      </c>
      <c r="I31" s="33"/>
      <c r="J31" s="204">
        <v>-4474</v>
      </c>
    </row>
    <row r="32" spans="1:10" s="7" customFormat="1" ht="19.5" customHeight="1" x14ac:dyDescent="0.3">
      <c r="A32" s="2"/>
      <c r="B32" s="2"/>
      <c r="C32" s="17"/>
      <c r="D32" s="39">
        <f>SUM(D14:D31)</f>
        <v>262173</v>
      </c>
      <c r="E32" s="33"/>
      <c r="F32" s="39">
        <f>SUM(F14:F31)</f>
        <v>183932</v>
      </c>
      <c r="G32" s="27"/>
      <c r="H32" s="39">
        <f>SUM(H14:H31)</f>
        <v>262754</v>
      </c>
      <c r="I32" s="33"/>
      <c r="J32" s="39">
        <f>SUM(J14:J31)</f>
        <v>183932</v>
      </c>
    </row>
    <row r="33" spans="1:10" s="7" customFormat="1" ht="20" customHeight="1" x14ac:dyDescent="0.3">
      <c r="A33" s="79" t="s">
        <v>29</v>
      </c>
      <c r="B33" s="79"/>
      <c r="C33" s="73"/>
      <c r="D33" s="39"/>
      <c r="E33" s="33"/>
      <c r="F33" s="39"/>
      <c r="G33" s="13"/>
      <c r="H33" s="39"/>
      <c r="I33" s="33"/>
      <c r="J33" s="39"/>
    </row>
    <row r="34" spans="1:10" s="7" customFormat="1" ht="20.25" customHeight="1" x14ac:dyDescent="0.3">
      <c r="A34" s="7" t="s">
        <v>25</v>
      </c>
      <c r="C34" s="73"/>
      <c r="D34" s="66">
        <v>-9932</v>
      </c>
      <c r="E34" s="33"/>
      <c r="F34" s="66">
        <v>-1201</v>
      </c>
      <c r="G34" s="13"/>
      <c r="H34" s="66">
        <v>-9932</v>
      </c>
      <c r="I34" s="33"/>
      <c r="J34" s="66">
        <v>-1201</v>
      </c>
    </row>
    <row r="35" spans="1:10" s="7" customFormat="1" ht="20.25" customHeight="1" x14ac:dyDescent="0.3">
      <c r="A35" s="7" t="s">
        <v>108</v>
      </c>
      <c r="C35" s="73"/>
      <c r="D35" s="66">
        <v>877</v>
      </c>
      <c r="E35" s="33"/>
      <c r="F35" s="66">
        <v>1031</v>
      </c>
      <c r="G35" s="13"/>
      <c r="H35" s="66">
        <v>877</v>
      </c>
      <c r="I35" s="33"/>
      <c r="J35" s="66">
        <v>1031</v>
      </c>
    </row>
    <row r="36" spans="1:10" s="7" customFormat="1" ht="20.25" customHeight="1" x14ac:dyDescent="0.3">
      <c r="A36" s="7" t="s">
        <v>109</v>
      </c>
      <c r="C36" s="73"/>
      <c r="D36" s="66">
        <v>-3004</v>
      </c>
      <c r="E36" s="33"/>
      <c r="F36" s="66">
        <v>450</v>
      </c>
      <c r="G36" s="13"/>
      <c r="H36" s="66">
        <v>-3004</v>
      </c>
      <c r="I36" s="33"/>
      <c r="J36" s="66">
        <v>450</v>
      </c>
    </row>
    <row r="37" spans="1:10" s="7" customFormat="1" ht="20.25" customHeight="1" x14ac:dyDescent="0.3">
      <c r="A37" s="5" t="s">
        <v>195</v>
      </c>
      <c r="C37" s="73"/>
      <c r="D37" s="66">
        <v>-28920</v>
      </c>
      <c r="E37" s="33"/>
      <c r="F37" s="66">
        <v>181866</v>
      </c>
      <c r="G37" s="13"/>
      <c r="H37" s="66">
        <v>45072</v>
      </c>
      <c r="I37" s="33"/>
      <c r="J37" s="66">
        <v>181866</v>
      </c>
    </row>
    <row r="38" spans="1:10" s="7" customFormat="1" ht="20.25" customHeight="1" x14ac:dyDescent="0.3">
      <c r="A38" s="7" t="s">
        <v>3</v>
      </c>
      <c r="C38" s="73"/>
      <c r="D38" s="66">
        <v>92</v>
      </c>
      <c r="E38" s="33"/>
      <c r="F38" s="66">
        <v>-245</v>
      </c>
      <c r="G38" s="13"/>
      <c r="H38" s="66">
        <v>92</v>
      </c>
      <c r="I38" s="33"/>
      <c r="J38" s="66">
        <v>-245</v>
      </c>
    </row>
    <row r="39" spans="1:10" s="7" customFormat="1" ht="20.25" customHeight="1" x14ac:dyDescent="0.3">
      <c r="A39" s="7" t="s">
        <v>111</v>
      </c>
      <c r="C39" s="73"/>
      <c r="D39" s="66">
        <v>729</v>
      </c>
      <c r="E39" s="33"/>
      <c r="F39" s="66">
        <v>-2470</v>
      </c>
      <c r="G39" s="13"/>
      <c r="H39" s="66">
        <v>729</v>
      </c>
      <c r="I39" s="33"/>
      <c r="J39" s="66">
        <v>-2470</v>
      </c>
    </row>
    <row r="40" spans="1:10" s="7" customFormat="1" ht="20.25" customHeight="1" x14ac:dyDescent="0.3">
      <c r="A40" s="7" t="s">
        <v>4</v>
      </c>
      <c r="C40" s="73"/>
      <c r="D40" s="23">
        <v>1634</v>
      </c>
      <c r="E40" s="33"/>
      <c r="F40" s="23">
        <v>13961</v>
      </c>
      <c r="G40" s="13"/>
      <c r="H40" s="23">
        <v>1634</v>
      </c>
      <c r="I40" s="33"/>
      <c r="J40" s="23">
        <v>13961</v>
      </c>
    </row>
    <row r="41" spans="1:10" s="7" customFormat="1" ht="20.25" customHeight="1" x14ac:dyDescent="0.3">
      <c r="A41" s="7" t="s">
        <v>112</v>
      </c>
      <c r="C41" s="73"/>
      <c r="D41" s="24">
        <v>-14952</v>
      </c>
      <c r="E41" s="81"/>
      <c r="F41" s="24">
        <v>-7619</v>
      </c>
      <c r="G41" s="13"/>
      <c r="H41" s="24">
        <v>-14952</v>
      </c>
      <c r="I41" s="81"/>
      <c r="J41" s="24">
        <v>-7619</v>
      </c>
    </row>
    <row r="42" spans="1:10" s="7" customFormat="1" ht="20.25" customHeight="1" x14ac:dyDescent="0.3">
      <c r="A42" s="5" t="s">
        <v>115</v>
      </c>
      <c r="C42" s="73"/>
      <c r="D42" s="66">
        <v>665</v>
      </c>
      <c r="E42" s="33"/>
      <c r="F42" s="66">
        <v>252</v>
      </c>
      <c r="G42" s="82"/>
      <c r="H42" s="66">
        <v>665</v>
      </c>
      <c r="I42" s="31"/>
      <c r="J42" s="66">
        <v>252</v>
      </c>
    </row>
    <row r="43" spans="1:10" s="7" customFormat="1" ht="20.25" customHeight="1" x14ac:dyDescent="0.3">
      <c r="A43" s="5" t="s">
        <v>116</v>
      </c>
      <c r="C43" s="73"/>
      <c r="D43" s="215">
        <v>0</v>
      </c>
      <c r="E43" s="33"/>
      <c r="F43" s="66">
        <v>-142</v>
      </c>
      <c r="G43" s="57"/>
      <c r="H43" s="215">
        <v>0</v>
      </c>
      <c r="I43" s="40"/>
      <c r="J43" s="66">
        <v>-142</v>
      </c>
    </row>
    <row r="44" spans="1:10" s="7" customFormat="1" ht="20.25" customHeight="1" x14ac:dyDescent="0.3">
      <c r="A44" s="5" t="s">
        <v>152</v>
      </c>
      <c r="C44" s="73"/>
      <c r="D44" s="66">
        <v>-3211</v>
      </c>
      <c r="E44" s="33"/>
      <c r="F44" s="215">
        <v>-2027</v>
      </c>
      <c r="G44" s="57"/>
      <c r="H44" s="66">
        <v>-3211</v>
      </c>
      <c r="I44" s="40"/>
      <c r="J44" s="215">
        <v>-2027</v>
      </c>
    </row>
    <row r="45" spans="1:10" s="7" customFormat="1" ht="20.25" customHeight="1" x14ac:dyDescent="0.3">
      <c r="A45" s="7" t="s">
        <v>58</v>
      </c>
      <c r="C45" s="73"/>
      <c r="D45" s="66">
        <v>-1628</v>
      </c>
      <c r="E45" s="81"/>
      <c r="F45" s="66">
        <v>2868</v>
      </c>
      <c r="G45" s="57"/>
      <c r="H45" s="66">
        <v>-1628</v>
      </c>
      <c r="I45" s="83"/>
      <c r="J45" s="66">
        <v>2868</v>
      </c>
    </row>
    <row r="46" spans="1:10" s="7" customFormat="1" ht="20.25" hidden="1" customHeight="1" x14ac:dyDescent="0.3">
      <c r="A46" s="5" t="s">
        <v>163</v>
      </c>
      <c r="C46" s="73"/>
      <c r="D46" s="58"/>
      <c r="E46" s="33"/>
      <c r="F46" s="58"/>
      <c r="G46" s="57"/>
      <c r="H46" s="58"/>
      <c r="I46" s="40"/>
      <c r="J46" s="58"/>
    </row>
    <row r="47" spans="1:10" s="7" customFormat="1" ht="20.25" hidden="1" customHeight="1" x14ac:dyDescent="0.3">
      <c r="A47" s="5" t="s">
        <v>164</v>
      </c>
      <c r="C47" s="73"/>
      <c r="D47" s="58"/>
      <c r="E47" s="33"/>
      <c r="F47" s="58">
        <v>0</v>
      </c>
      <c r="G47" s="57"/>
      <c r="H47" s="58"/>
      <c r="I47" s="40"/>
      <c r="J47" s="58">
        <v>0</v>
      </c>
    </row>
    <row r="48" spans="1:10" s="2" customFormat="1" ht="20.25" customHeight="1" x14ac:dyDescent="0.3">
      <c r="A48" s="5" t="s">
        <v>207</v>
      </c>
      <c r="B48" s="7"/>
      <c r="C48" s="73"/>
      <c r="D48" s="60">
        <f>SUM(D32:D47)</f>
        <v>204523</v>
      </c>
      <c r="E48" s="54"/>
      <c r="F48" s="60">
        <f>SUM(F32:F47)</f>
        <v>370656</v>
      </c>
      <c r="G48" s="13"/>
      <c r="H48" s="60">
        <f>SUM(H32:H47)</f>
        <v>279096</v>
      </c>
      <c r="I48" s="54"/>
      <c r="J48" s="60">
        <f>SUM(J32:J47)</f>
        <v>370656</v>
      </c>
    </row>
    <row r="49" spans="1:11" s="7" customFormat="1" ht="20.25" customHeight="1" x14ac:dyDescent="0.3">
      <c r="A49" s="5" t="s">
        <v>192</v>
      </c>
      <c r="C49" s="73"/>
      <c r="D49" s="56">
        <v>-16500</v>
      </c>
      <c r="E49" s="54"/>
      <c r="F49" s="56">
        <v>-8065</v>
      </c>
      <c r="G49" s="26"/>
      <c r="H49" s="56">
        <v>-16500</v>
      </c>
      <c r="I49" s="54"/>
      <c r="J49" s="56">
        <v>-8065</v>
      </c>
      <c r="K49" s="22"/>
    </row>
    <row r="50" spans="1:11" s="2" customFormat="1" ht="20.25" customHeight="1" x14ac:dyDescent="0.3">
      <c r="A50" s="2" t="s">
        <v>74</v>
      </c>
      <c r="C50" s="17"/>
      <c r="D50" s="61">
        <f>SUM(D48:D49)</f>
        <v>188023</v>
      </c>
      <c r="E50" s="37"/>
      <c r="F50" s="61">
        <f>SUM(F48:F49)</f>
        <v>362591</v>
      </c>
      <c r="G50" s="27"/>
      <c r="H50" s="61">
        <f>SUM(H48:H49)</f>
        <v>262596</v>
      </c>
      <c r="I50" s="37"/>
      <c r="J50" s="61">
        <f>SUM(J48:J49)</f>
        <v>362591</v>
      </c>
    </row>
    <row r="51" spans="1:11" s="2" customFormat="1" ht="20.25" customHeight="1" x14ac:dyDescent="0.3">
      <c r="C51" s="17"/>
      <c r="D51" s="62"/>
      <c r="E51" s="37"/>
      <c r="F51" s="62"/>
      <c r="G51" s="27"/>
      <c r="H51" s="62"/>
      <c r="I51" s="37"/>
      <c r="J51" s="62"/>
    </row>
    <row r="52" spans="1:11" ht="20.25" customHeight="1" x14ac:dyDescent="0.35">
      <c r="A52" s="19" t="s">
        <v>190</v>
      </c>
      <c r="B52" s="19"/>
      <c r="I52" s="237"/>
      <c r="J52" s="237"/>
    </row>
    <row r="53" spans="1:11" ht="20.25" customHeight="1" x14ac:dyDescent="0.35">
      <c r="A53" s="14" t="s">
        <v>56</v>
      </c>
      <c r="B53" s="14"/>
      <c r="C53" s="74"/>
      <c r="D53" s="75"/>
      <c r="E53" s="239"/>
      <c r="F53" s="239"/>
      <c r="G53" s="75"/>
      <c r="H53" s="75"/>
      <c r="I53" s="239"/>
      <c r="J53" s="239"/>
    </row>
    <row r="54" spans="1:11" ht="20.25" customHeight="1" x14ac:dyDescent="0.35">
      <c r="A54" s="14"/>
      <c r="B54" s="14"/>
      <c r="C54" s="76"/>
      <c r="D54" s="75"/>
      <c r="E54" s="75"/>
      <c r="F54" s="75"/>
      <c r="G54" s="75"/>
      <c r="H54" s="75"/>
      <c r="I54" s="75"/>
      <c r="J54" s="75"/>
    </row>
    <row r="55" spans="1:11" ht="20.25" customHeight="1" x14ac:dyDescent="0.35">
      <c r="A55" s="14"/>
      <c r="B55" s="14"/>
      <c r="C55" s="76"/>
      <c r="D55" s="198"/>
      <c r="E55" s="68"/>
      <c r="F55" s="198" t="s">
        <v>122</v>
      </c>
      <c r="G55" s="7"/>
      <c r="H55" s="7"/>
      <c r="I55" s="7"/>
      <c r="J55" s="7"/>
    </row>
    <row r="56" spans="1:11" ht="20.25" customHeight="1" x14ac:dyDescent="0.35">
      <c r="A56" s="14"/>
      <c r="B56" s="14"/>
      <c r="C56" s="76"/>
      <c r="D56" s="198"/>
      <c r="E56" s="68"/>
      <c r="F56" s="198" t="s">
        <v>123</v>
      </c>
      <c r="G56" s="7"/>
      <c r="H56" s="7"/>
      <c r="I56" s="7"/>
      <c r="J56" s="7"/>
    </row>
    <row r="57" spans="1:11" ht="20.25" customHeight="1" x14ac:dyDescent="0.35">
      <c r="A57" s="14"/>
      <c r="B57" s="14"/>
      <c r="C57" s="76"/>
      <c r="D57" s="198" t="s">
        <v>105</v>
      </c>
      <c r="E57" s="68"/>
      <c r="F57" s="198" t="s">
        <v>124</v>
      </c>
      <c r="G57" s="7"/>
      <c r="H57" s="7"/>
      <c r="I57" s="7"/>
      <c r="J57" s="7"/>
    </row>
    <row r="58" spans="1:11" ht="20.25" customHeight="1" x14ac:dyDescent="0.35">
      <c r="A58" s="14"/>
      <c r="B58" s="14"/>
      <c r="C58" s="76"/>
      <c r="D58" s="198" t="s">
        <v>125</v>
      </c>
      <c r="E58" s="3"/>
      <c r="F58" s="198" t="s">
        <v>126</v>
      </c>
      <c r="G58" s="198"/>
      <c r="H58" s="232" t="s">
        <v>106</v>
      </c>
      <c r="I58" s="232"/>
      <c r="J58" s="232"/>
    </row>
    <row r="59" spans="1:11" ht="20.25" customHeight="1" x14ac:dyDescent="0.35">
      <c r="A59" s="14"/>
      <c r="B59" s="14"/>
      <c r="C59" s="76"/>
      <c r="D59" s="198" t="s">
        <v>123</v>
      </c>
      <c r="E59" s="3"/>
      <c r="F59" s="198" t="s">
        <v>127</v>
      </c>
      <c r="G59" s="198"/>
      <c r="H59" s="232" t="s">
        <v>107</v>
      </c>
      <c r="I59" s="232"/>
      <c r="J59" s="232"/>
    </row>
    <row r="60" spans="1:11" ht="20.25" customHeight="1" x14ac:dyDescent="0.35">
      <c r="A60" s="14"/>
      <c r="B60" s="14"/>
      <c r="C60" s="76"/>
      <c r="D60" s="235" t="s">
        <v>211</v>
      </c>
      <c r="E60" s="235"/>
      <c r="F60" s="235"/>
      <c r="G60" s="7"/>
      <c r="H60" s="235" t="s">
        <v>211</v>
      </c>
      <c r="I60" s="235"/>
      <c r="J60" s="235"/>
    </row>
    <row r="61" spans="1:11" ht="20.25" customHeight="1" x14ac:dyDescent="0.35">
      <c r="A61" s="14"/>
      <c r="B61" s="14"/>
      <c r="C61" s="76"/>
      <c r="D61" s="236" t="s">
        <v>210</v>
      </c>
      <c r="E61" s="236"/>
      <c r="F61" s="236"/>
      <c r="G61" s="2"/>
      <c r="H61" s="236" t="s">
        <v>210</v>
      </c>
      <c r="I61" s="236"/>
      <c r="J61" s="236"/>
    </row>
    <row r="62" spans="1:11" ht="20.25" customHeight="1" x14ac:dyDescent="0.3">
      <c r="A62" s="2"/>
      <c r="B62" s="2"/>
      <c r="C62" s="73" t="s">
        <v>32</v>
      </c>
      <c r="D62" s="141">
        <v>2021</v>
      </c>
      <c r="E62" s="141"/>
      <c r="F62" s="141">
        <v>2020</v>
      </c>
      <c r="G62" s="7"/>
      <c r="H62" s="141">
        <v>2021</v>
      </c>
      <c r="I62" s="141"/>
      <c r="J62" s="141">
        <v>2020</v>
      </c>
    </row>
    <row r="63" spans="1:11" ht="20.25" customHeight="1" x14ac:dyDescent="0.3">
      <c r="A63" s="2"/>
      <c r="B63" s="2"/>
      <c r="D63" s="233" t="s">
        <v>47</v>
      </c>
      <c r="E63" s="233"/>
      <c r="F63" s="233"/>
      <c r="G63" s="233"/>
      <c r="H63" s="233"/>
      <c r="I63" s="233"/>
      <c r="J63" s="233"/>
    </row>
    <row r="64" spans="1:11" s="7" customFormat="1" ht="18.75" customHeight="1" x14ac:dyDescent="0.3">
      <c r="A64" s="25" t="s">
        <v>22</v>
      </c>
      <c r="B64" s="25"/>
      <c r="C64" s="73"/>
      <c r="D64" s="39"/>
      <c r="E64" s="33"/>
      <c r="F64" s="39"/>
      <c r="G64" s="13"/>
      <c r="H64" s="39"/>
      <c r="I64" s="33"/>
      <c r="J64" s="39"/>
    </row>
    <row r="65" spans="1:10" s="7" customFormat="1" ht="18.75" hidden="1" customHeight="1" x14ac:dyDescent="0.3">
      <c r="A65" s="7" t="s">
        <v>100</v>
      </c>
      <c r="B65" s="25"/>
      <c r="C65" s="73"/>
      <c r="D65" s="56"/>
      <c r="E65" s="33"/>
      <c r="F65" s="58">
        <v>0</v>
      </c>
      <c r="G65" s="13"/>
      <c r="H65" s="56"/>
      <c r="I65" s="33"/>
      <c r="J65" s="58">
        <v>0</v>
      </c>
    </row>
    <row r="66" spans="1:10" s="7" customFormat="1" ht="18.75" hidden="1" customHeight="1" x14ac:dyDescent="0.3">
      <c r="A66" s="7" t="s">
        <v>75</v>
      </c>
      <c r="B66" s="25"/>
      <c r="C66" s="73"/>
      <c r="D66" s="56"/>
      <c r="E66" s="33"/>
      <c r="F66" s="56"/>
      <c r="G66" s="13"/>
      <c r="H66" s="56"/>
      <c r="I66" s="33"/>
      <c r="J66" s="56"/>
    </row>
    <row r="67" spans="1:10" s="7" customFormat="1" ht="18.75" customHeight="1" x14ac:dyDescent="0.3">
      <c r="A67" s="68" t="s">
        <v>183</v>
      </c>
      <c r="B67" s="25"/>
      <c r="C67" s="73"/>
      <c r="D67" s="56">
        <v>330000</v>
      </c>
      <c r="E67" s="33"/>
      <c r="F67" s="56">
        <v>420000</v>
      </c>
      <c r="G67" s="13"/>
      <c r="H67" s="56">
        <v>330000</v>
      </c>
      <c r="I67" s="33"/>
      <c r="J67" s="56">
        <v>420000</v>
      </c>
    </row>
    <row r="68" spans="1:10" s="7" customFormat="1" ht="18.75" customHeight="1" x14ac:dyDescent="0.3">
      <c r="A68" s="68" t="s">
        <v>184</v>
      </c>
      <c r="B68" s="25"/>
      <c r="C68" s="73"/>
      <c r="D68" s="56">
        <v>-430000</v>
      </c>
      <c r="E68" s="33"/>
      <c r="F68" s="56">
        <v>-420000</v>
      </c>
      <c r="G68" s="13"/>
      <c r="H68" s="56">
        <v>-430000</v>
      </c>
      <c r="I68" s="33"/>
      <c r="J68" s="56">
        <v>-420000</v>
      </c>
    </row>
    <row r="69" spans="1:10" s="7" customFormat="1" ht="18.75" hidden="1" customHeight="1" x14ac:dyDescent="0.3">
      <c r="A69" s="7" t="s">
        <v>160</v>
      </c>
      <c r="B69" s="25"/>
      <c r="C69" s="73"/>
      <c r="D69" s="58"/>
      <c r="E69" s="33"/>
      <c r="F69" s="58"/>
      <c r="G69" s="13"/>
      <c r="H69" s="58"/>
      <c r="I69" s="33"/>
      <c r="J69" s="56"/>
    </row>
    <row r="70" spans="1:10" s="7" customFormat="1" ht="18.75" hidden="1" customHeight="1" x14ac:dyDescent="0.3">
      <c r="A70" s="7" t="s">
        <v>153</v>
      </c>
      <c r="B70" s="25"/>
      <c r="C70" s="73"/>
      <c r="D70" s="58"/>
      <c r="E70" s="33"/>
      <c r="F70" s="58"/>
      <c r="G70" s="13"/>
      <c r="H70" s="58"/>
      <c r="I70" s="33"/>
      <c r="J70" s="56"/>
    </row>
    <row r="71" spans="1:10" s="7" customFormat="1" ht="18.75" customHeight="1" x14ac:dyDescent="0.3">
      <c r="A71" s="68" t="s">
        <v>200</v>
      </c>
      <c r="B71" s="25"/>
      <c r="C71" s="199"/>
      <c r="D71" s="58">
        <v>0</v>
      </c>
      <c r="E71" s="33"/>
      <c r="F71" s="58">
        <v>0</v>
      </c>
      <c r="G71" s="13"/>
      <c r="H71" s="58">
        <v>-135000</v>
      </c>
      <c r="I71" s="33"/>
      <c r="J71" s="58">
        <v>0</v>
      </c>
    </row>
    <row r="72" spans="1:10" s="7" customFormat="1" ht="18.75" customHeight="1" x14ac:dyDescent="0.3">
      <c r="A72" s="7" t="s">
        <v>185</v>
      </c>
      <c r="B72" s="25"/>
      <c r="C72" s="73"/>
      <c r="D72" s="58">
        <v>0</v>
      </c>
      <c r="E72" s="33"/>
      <c r="F72" s="58">
        <v>0</v>
      </c>
      <c r="G72" s="13"/>
      <c r="H72" s="58">
        <v>0</v>
      </c>
      <c r="I72" s="33"/>
      <c r="J72" s="58">
        <v>2412</v>
      </c>
    </row>
    <row r="73" spans="1:10" s="7" customFormat="1" ht="20.25" customHeight="1" x14ac:dyDescent="0.3">
      <c r="A73" s="7" t="s">
        <v>166</v>
      </c>
      <c r="D73" s="23">
        <v>-2</v>
      </c>
      <c r="F73" s="23">
        <v>-7</v>
      </c>
      <c r="H73" s="23">
        <v>-2</v>
      </c>
      <c r="J73" s="23">
        <v>-7</v>
      </c>
    </row>
    <row r="74" spans="1:10" s="7" customFormat="1" ht="18.75" customHeight="1" x14ac:dyDescent="0.3">
      <c r="A74" s="68" t="s">
        <v>186</v>
      </c>
      <c r="C74" s="222">
        <v>5</v>
      </c>
      <c r="D74" s="58">
        <v>0</v>
      </c>
      <c r="E74" s="32"/>
      <c r="F74" s="58">
        <v>-9013</v>
      </c>
      <c r="G74" s="13"/>
      <c r="H74" s="58">
        <v>0</v>
      </c>
      <c r="I74" s="32"/>
      <c r="J74" s="58">
        <v>-9013</v>
      </c>
    </row>
    <row r="75" spans="1:10" s="7" customFormat="1" ht="18.75" customHeight="1" x14ac:dyDescent="0.3">
      <c r="A75" s="68" t="s">
        <v>208</v>
      </c>
      <c r="C75" s="218"/>
      <c r="D75" s="58"/>
      <c r="E75" s="32"/>
      <c r="F75" s="58"/>
      <c r="G75" s="13"/>
      <c r="H75" s="58"/>
      <c r="I75" s="32"/>
      <c r="J75" s="58"/>
    </row>
    <row r="76" spans="1:10" s="7" customFormat="1" ht="18.75" customHeight="1" x14ac:dyDescent="0.3">
      <c r="A76" s="7" t="s">
        <v>209</v>
      </c>
      <c r="C76" s="216">
        <v>5</v>
      </c>
      <c r="D76" s="58">
        <v>-25987</v>
      </c>
      <c r="E76" s="32"/>
      <c r="F76" s="58">
        <v>0</v>
      </c>
      <c r="G76" s="13"/>
      <c r="H76" s="58">
        <v>-25987</v>
      </c>
      <c r="I76" s="32"/>
      <c r="J76" s="58">
        <v>0</v>
      </c>
    </row>
    <row r="77" spans="1:10" s="7" customFormat="1" ht="18.75" customHeight="1" x14ac:dyDescent="0.3">
      <c r="A77" s="5" t="s">
        <v>85</v>
      </c>
      <c r="C77" s="73"/>
      <c r="D77" s="58">
        <v>7</v>
      </c>
      <c r="E77" s="33"/>
      <c r="F77" s="56">
        <v>1112</v>
      </c>
      <c r="G77" s="13"/>
      <c r="H77" s="58">
        <v>7</v>
      </c>
      <c r="I77" s="33"/>
      <c r="J77" s="56">
        <v>1112</v>
      </c>
    </row>
    <row r="78" spans="1:10" s="7" customFormat="1" ht="18.75" customHeight="1" x14ac:dyDescent="0.3">
      <c r="A78" s="5" t="s">
        <v>223</v>
      </c>
      <c r="C78" s="73"/>
      <c r="D78" s="56">
        <v>-91027</v>
      </c>
      <c r="E78" s="33"/>
      <c r="F78" s="56">
        <v>-49180</v>
      </c>
      <c r="G78" s="13"/>
      <c r="H78" s="56">
        <v>-47072</v>
      </c>
      <c r="I78" s="33"/>
      <c r="J78" s="56">
        <v>-49180</v>
      </c>
    </row>
    <row r="79" spans="1:10" s="7" customFormat="1" ht="18.75" customHeight="1" x14ac:dyDescent="0.3">
      <c r="A79" s="5" t="s">
        <v>217</v>
      </c>
      <c r="C79" s="225"/>
      <c r="D79" s="58">
        <v>-1160</v>
      </c>
      <c r="E79" s="33"/>
      <c r="F79" s="58">
        <v>0</v>
      </c>
      <c r="G79" s="13"/>
      <c r="H79" s="58">
        <v>-1160</v>
      </c>
      <c r="I79" s="33"/>
      <c r="J79" s="58">
        <v>0</v>
      </c>
    </row>
    <row r="80" spans="1:10" s="7" customFormat="1" ht="18.75" customHeight="1" x14ac:dyDescent="0.3">
      <c r="A80" s="5" t="s">
        <v>202</v>
      </c>
      <c r="C80" s="73"/>
      <c r="D80" s="58">
        <v>-1345</v>
      </c>
      <c r="E80" s="33"/>
      <c r="F80" s="58">
        <v>0</v>
      </c>
      <c r="G80" s="13"/>
      <c r="H80" s="58">
        <v>-1345</v>
      </c>
      <c r="I80" s="33"/>
      <c r="J80" s="58">
        <v>0</v>
      </c>
    </row>
    <row r="81" spans="1:13" s="7" customFormat="1" ht="18.75" customHeight="1" x14ac:dyDescent="0.3">
      <c r="A81" s="7" t="s">
        <v>154</v>
      </c>
      <c r="C81" s="73"/>
      <c r="D81" s="56">
        <v>39791</v>
      </c>
      <c r="E81" s="32"/>
      <c r="F81" s="58">
        <v>1189</v>
      </c>
      <c r="G81" s="13"/>
      <c r="H81" s="56">
        <v>39791</v>
      </c>
      <c r="I81" s="32"/>
      <c r="J81" s="58">
        <v>1189</v>
      </c>
    </row>
    <row r="82" spans="1:13" s="7" customFormat="1" ht="18.75" customHeight="1" x14ac:dyDescent="0.3">
      <c r="A82" s="7" t="s">
        <v>31</v>
      </c>
      <c r="C82" s="73"/>
      <c r="D82" s="56">
        <v>1864</v>
      </c>
      <c r="E82" s="33"/>
      <c r="F82" s="56">
        <v>6062</v>
      </c>
      <c r="G82" s="13"/>
      <c r="H82" s="56">
        <v>1854</v>
      </c>
      <c r="I82" s="33"/>
      <c r="J82" s="56">
        <v>6062</v>
      </c>
    </row>
    <row r="83" spans="1:13" s="7" customFormat="1" ht="18.75" customHeight="1" x14ac:dyDescent="0.3">
      <c r="A83" s="2" t="s">
        <v>221</v>
      </c>
      <c r="B83" s="2"/>
      <c r="C83" s="73"/>
      <c r="D83" s="61">
        <f>SUM(D65:D82)</f>
        <v>-177859</v>
      </c>
      <c r="E83" s="37"/>
      <c r="F83" s="61">
        <f>SUM(F65:F82)</f>
        <v>-49837</v>
      </c>
      <c r="G83" s="13"/>
      <c r="H83" s="61">
        <f>SUM(H65:H82)</f>
        <v>-268914</v>
      </c>
      <c r="I83" s="37"/>
      <c r="J83" s="61">
        <f>SUM(J65:J82)</f>
        <v>-47425</v>
      </c>
      <c r="M83" s="56"/>
    </row>
    <row r="84" spans="1:13" ht="20.25" customHeight="1" x14ac:dyDescent="0.3">
      <c r="A84" s="2"/>
      <c r="B84" s="2"/>
      <c r="D84" s="73"/>
      <c r="E84" s="73"/>
      <c r="F84" s="73"/>
      <c r="H84" s="73"/>
      <c r="I84" s="73"/>
      <c r="J84" s="73"/>
      <c r="M84" s="56"/>
    </row>
    <row r="85" spans="1:13" ht="20.25" customHeight="1" x14ac:dyDescent="0.3">
      <c r="A85" s="25" t="s">
        <v>23</v>
      </c>
      <c r="B85" s="25"/>
      <c r="D85" s="16"/>
      <c r="E85" s="16"/>
      <c r="F85" s="16"/>
      <c r="H85" s="16"/>
      <c r="I85" s="16"/>
      <c r="J85" s="16"/>
      <c r="M85" s="56"/>
    </row>
    <row r="86" spans="1:13" ht="20.25" customHeight="1" x14ac:dyDescent="0.3">
      <c r="A86" s="5" t="s">
        <v>222</v>
      </c>
      <c r="D86" s="56">
        <v>-46</v>
      </c>
      <c r="E86" s="63"/>
      <c r="F86" s="56">
        <v>-17</v>
      </c>
      <c r="H86" s="56">
        <v>-46</v>
      </c>
      <c r="I86" s="63"/>
      <c r="J86" s="56">
        <v>-17</v>
      </c>
      <c r="M86" s="56"/>
    </row>
    <row r="87" spans="1:13" ht="20.25" customHeight="1" x14ac:dyDescent="0.3">
      <c r="A87" s="68" t="s">
        <v>193</v>
      </c>
      <c r="D87" s="56">
        <v>-3259</v>
      </c>
      <c r="E87" s="63"/>
      <c r="F87" s="56">
        <v>-2902</v>
      </c>
      <c r="H87" s="56">
        <v>-3259</v>
      </c>
      <c r="I87" s="63"/>
      <c r="J87" s="56">
        <v>-2902</v>
      </c>
      <c r="M87" s="56"/>
    </row>
    <row r="88" spans="1:13" ht="20.25" hidden="1" customHeight="1" x14ac:dyDescent="0.3">
      <c r="A88" s="7" t="s">
        <v>71</v>
      </c>
      <c r="D88" s="56"/>
      <c r="E88" s="56"/>
      <c r="F88" s="56"/>
      <c r="H88" s="56"/>
      <c r="I88" s="56"/>
      <c r="J88" s="56"/>
      <c r="M88" s="55"/>
    </row>
    <row r="89" spans="1:13" ht="20.25" customHeight="1" x14ac:dyDescent="0.3">
      <c r="A89" s="7" t="s">
        <v>187</v>
      </c>
      <c r="D89" s="56">
        <v>-20985</v>
      </c>
      <c r="E89" s="63"/>
      <c r="F89" s="56">
        <v>-20983</v>
      </c>
      <c r="H89" s="56">
        <v>-20985</v>
      </c>
      <c r="I89" s="63"/>
      <c r="J89" s="56">
        <v>-20983</v>
      </c>
    </row>
    <row r="90" spans="1:13" ht="20.25" customHeight="1" x14ac:dyDescent="0.3">
      <c r="A90" s="5" t="s">
        <v>165</v>
      </c>
      <c r="D90" s="58">
        <v>0</v>
      </c>
      <c r="E90" s="63"/>
      <c r="F90" s="56">
        <v>-72972</v>
      </c>
      <c r="H90" s="58">
        <v>0</v>
      </c>
      <c r="I90" s="63"/>
      <c r="J90" s="56">
        <v>-72972</v>
      </c>
      <c r="M90" s="56"/>
    </row>
    <row r="91" spans="1:13" ht="20.25" customHeight="1" x14ac:dyDescent="0.3">
      <c r="A91" s="7" t="s">
        <v>101</v>
      </c>
      <c r="C91" s="73">
        <v>9</v>
      </c>
      <c r="D91" s="56">
        <v>-217531</v>
      </c>
      <c r="E91" s="63"/>
      <c r="F91" s="56">
        <v>-158204</v>
      </c>
      <c r="H91" s="56">
        <v>-217531</v>
      </c>
      <c r="I91" s="63"/>
      <c r="J91" s="56">
        <v>-158204</v>
      </c>
      <c r="M91" s="56"/>
    </row>
    <row r="92" spans="1:13" ht="20.25" customHeight="1" x14ac:dyDescent="0.3">
      <c r="A92" s="7" t="s">
        <v>90</v>
      </c>
      <c r="D92" s="56">
        <v>-513</v>
      </c>
      <c r="E92" s="63"/>
      <c r="F92" s="56">
        <v>-691</v>
      </c>
      <c r="H92" s="56">
        <v>-513</v>
      </c>
      <c r="I92" s="63"/>
      <c r="J92" s="56">
        <v>-691</v>
      </c>
      <c r="M92" s="56"/>
    </row>
    <row r="93" spans="1:13" ht="20.25" customHeight="1" x14ac:dyDescent="0.3">
      <c r="A93" s="2" t="s">
        <v>81</v>
      </c>
      <c r="B93" s="2"/>
      <c r="D93" s="61">
        <f>SUM(D86:D92)</f>
        <v>-242334</v>
      </c>
      <c r="E93" s="37"/>
      <c r="F93" s="61">
        <f>SUM(F86:F92)</f>
        <v>-255769</v>
      </c>
      <c r="H93" s="61">
        <f>SUM(H86:H92)</f>
        <v>-242334</v>
      </c>
      <c r="I93" s="37"/>
      <c r="J93" s="61">
        <f>SUM(J86:J92)</f>
        <v>-255769</v>
      </c>
    </row>
    <row r="94" spans="1:13" ht="20.25" customHeight="1" x14ac:dyDescent="0.3">
      <c r="D94" s="16"/>
      <c r="E94" s="28"/>
      <c r="F94" s="16"/>
      <c r="H94" s="16"/>
      <c r="I94" s="28"/>
      <c r="J94" s="16"/>
    </row>
    <row r="95" spans="1:13" ht="20.25" customHeight="1" x14ac:dyDescent="0.3">
      <c r="A95" s="2" t="s">
        <v>155</v>
      </c>
      <c r="B95" s="2"/>
      <c r="D95" s="42">
        <f>SUM(D50+D83+D93)</f>
        <v>-232170</v>
      </c>
      <c r="E95" s="42"/>
      <c r="F95" s="42">
        <f>SUM(F50+F83+F93)</f>
        <v>56985</v>
      </c>
      <c r="H95" s="42">
        <f>SUM(H50+H83+H93)</f>
        <v>-248652</v>
      </c>
      <c r="I95" s="42"/>
      <c r="J95" s="42">
        <f>SUM(J50+J83+J93)</f>
        <v>59397</v>
      </c>
    </row>
    <row r="96" spans="1:13" ht="20.25" customHeight="1" x14ac:dyDescent="0.3">
      <c r="A96" s="7" t="s">
        <v>156</v>
      </c>
      <c r="D96" s="64">
        <f>'BS-2-4'!G14</f>
        <v>469911</v>
      </c>
      <c r="E96" s="32"/>
      <c r="F96" s="64">
        <v>345842</v>
      </c>
      <c r="H96" s="64">
        <f>'BS-2-4'!K14</f>
        <v>469911</v>
      </c>
      <c r="I96" s="32"/>
      <c r="J96" s="64">
        <v>343430</v>
      </c>
    </row>
    <row r="97" spans="1:18" ht="20.25" customHeight="1" thickBot="1" x14ac:dyDescent="0.35">
      <c r="A97" s="2" t="s">
        <v>218</v>
      </c>
      <c r="B97" s="2"/>
      <c r="D97" s="41">
        <f>SUM(D95:D96)</f>
        <v>237741</v>
      </c>
      <c r="E97" s="42"/>
      <c r="F97" s="41">
        <f>SUM(F95:F96)</f>
        <v>402827</v>
      </c>
      <c r="H97" s="41">
        <f>SUM(H95:H96)</f>
        <v>221259</v>
      </c>
      <c r="I97" s="42"/>
      <c r="J97" s="41">
        <f>SUM(J95:J96)</f>
        <v>402827</v>
      </c>
      <c r="L97" s="65"/>
      <c r="M97" s="65"/>
      <c r="N97" s="65"/>
      <c r="O97" s="65"/>
      <c r="P97" s="65"/>
      <c r="Q97" s="65" t="e">
        <v>#REF!</v>
      </c>
      <c r="R97" s="65"/>
    </row>
    <row r="98" spans="1:18" ht="20.25" customHeight="1" thickTop="1" x14ac:dyDescent="0.3">
      <c r="C98" s="69"/>
      <c r="L98" s="84"/>
    </row>
    <row r="99" spans="1:18" ht="20.25" customHeight="1" x14ac:dyDescent="0.3">
      <c r="A99" s="25" t="s">
        <v>76</v>
      </c>
      <c r="B99" s="25"/>
      <c r="C99" s="69"/>
      <c r="D99" s="32"/>
      <c r="E99" s="32"/>
      <c r="F99" s="32"/>
      <c r="H99" s="32"/>
      <c r="I99" s="32"/>
      <c r="J99" s="32"/>
    </row>
    <row r="100" spans="1:18" ht="20.25" customHeight="1" x14ac:dyDescent="0.3">
      <c r="A100" s="7" t="s">
        <v>205</v>
      </c>
      <c r="B100" s="25"/>
      <c r="C100" s="69"/>
      <c r="D100" s="58">
        <v>4035</v>
      </c>
      <c r="E100" s="32"/>
      <c r="F100" s="206">
        <v>0</v>
      </c>
      <c r="H100" s="58">
        <v>4035</v>
      </c>
      <c r="I100" s="32"/>
      <c r="J100" s="206">
        <v>0</v>
      </c>
    </row>
    <row r="101" spans="1:18" ht="20.25" customHeight="1" x14ac:dyDescent="0.3">
      <c r="A101" s="5" t="s">
        <v>224</v>
      </c>
      <c r="C101" s="69"/>
      <c r="D101" s="32"/>
      <c r="E101" s="32"/>
      <c r="F101" s="32"/>
      <c r="H101" s="32"/>
      <c r="I101" s="32"/>
      <c r="J101" s="32"/>
    </row>
    <row r="102" spans="1:18" ht="20.25" customHeight="1" x14ac:dyDescent="0.3">
      <c r="A102" s="5" t="s">
        <v>225</v>
      </c>
      <c r="C102" s="69"/>
      <c r="D102" s="56">
        <v>2299</v>
      </c>
      <c r="E102" s="16"/>
      <c r="F102" s="56">
        <v>-11500</v>
      </c>
      <c r="H102" s="56">
        <v>2299</v>
      </c>
      <c r="I102" s="16"/>
      <c r="J102" s="56">
        <v>-11500</v>
      </c>
    </row>
    <row r="103" spans="1:18" ht="20.25" hidden="1" customHeight="1" x14ac:dyDescent="0.3">
      <c r="A103" s="5" t="s">
        <v>77</v>
      </c>
      <c r="C103" s="69"/>
      <c r="D103" s="56"/>
      <c r="E103" s="16"/>
      <c r="F103" s="56"/>
      <c r="H103" s="56"/>
      <c r="I103" s="16"/>
      <c r="J103" s="56"/>
    </row>
    <row r="104" spans="1:18" ht="20.25" hidden="1" customHeight="1" x14ac:dyDescent="0.3">
      <c r="A104" s="7" t="s">
        <v>78</v>
      </c>
      <c r="C104" s="69"/>
      <c r="D104" s="36"/>
      <c r="E104" s="16"/>
      <c r="F104" s="36"/>
      <c r="H104" s="36"/>
      <c r="I104" s="16"/>
      <c r="J104" s="36"/>
    </row>
    <row r="105" spans="1:18" ht="20.25" hidden="1" customHeight="1" x14ac:dyDescent="0.3">
      <c r="A105" s="5" t="s">
        <v>77</v>
      </c>
      <c r="C105" s="69"/>
      <c r="D105" s="56"/>
      <c r="E105" s="16"/>
      <c r="F105" s="56"/>
      <c r="H105" s="56"/>
      <c r="I105" s="16"/>
      <c r="J105" s="56"/>
    </row>
    <row r="106" spans="1:18" ht="20.25" hidden="1" customHeight="1" x14ac:dyDescent="0.3">
      <c r="A106" s="7" t="s">
        <v>79</v>
      </c>
      <c r="D106" s="36"/>
      <c r="F106" s="36"/>
      <c r="H106" s="36"/>
      <c r="J106" s="36"/>
    </row>
    <row r="107" spans="1:18" ht="20.25" customHeight="1" x14ac:dyDescent="0.3">
      <c r="D107" s="228"/>
      <c r="E107" s="228"/>
      <c r="F107" s="228"/>
      <c r="G107" s="228"/>
      <c r="H107" s="228"/>
    </row>
    <row r="108" spans="1:18" ht="20.25" customHeight="1" x14ac:dyDescent="0.3">
      <c r="D108" s="228"/>
      <c r="E108" s="228"/>
      <c r="F108" s="228"/>
      <c r="G108" s="228"/>
      <c r="H108" s="228"/>
      <c r="J108" s="16"/>
    </row>
  </sheetData>
  <mergeCells count="20">
    <mergeCell ref="D9:F9"/>
    <mergeCell ref="H9:J9"/>
    <mergeCell ref="I1:J1"/>
    <mergeCell ref="E2:F2"/>
    <mergeCell ref="I2:J2"/>
    <mergeCell ref="H7:J7"/>
    <mergeCell ref="H8:J8"/>
    <mergeCell ref="D10:F10"/>
    <mergeCell ref="H10:J10"/>
    <mergeCell ref="D12:J12"/>
    <mergeCell ref="I52:J52"/>
    <mergeCell ref="E53:F53"/>
    <mergeCell ref="I53:J53"/>
    <mergeCell ref="D63:J63"/>
    <mergeCell ref="H58:J58"/>
    <mergeCell ref="H59:J59"/>
    <mergeCell ref="D60:F60"/>
    <mergeCell ref="H60:J60"/>
    <mergeCell ref="D61:F61"/>
    <mergeCell ref="H61:J61"/>
  </mergeCells>
  <pageMargins left="0.8" right="0.8" top="0.48" bottom="0.5" header="0.5" footer="0.5"/>
  <pageSetup paperSize="9" scale="76" firstPageNumber="11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</vt:lpstr>
      <vt:lpstr>PL-6</vt:lpstr>
      <vt:lpstr>SH-7</vt:lpstr>
      <vt:lpstr>SH-8</vt:lpstr>
      <vt:lpstr>SH-9-10</vt:lpstr>
      <vt:lpstr>CF-11-12</vt:lpstr>
      <vt:lpstr>'BS-2-4'!Print_Area</vt:lpstr>
      <vt:lpstr>'CF-11-12'!Print_Area</vt:lpstr>
      <vt:lpstr>'PL-5'!Print_Area</vt:lpstr>
      <vt:lpstr>'PL-6'!Print_Area</vt:lpstr>
      <vt:lpstr>'SH-7'!Print_Area</vt:lpstr>
      <vt:lpstr>'SH-8'!Print_Area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2021-08-09T08:39:28Z</cp:lastPrinted>
  <dcterms:created xsi:type="dcterms:W3CDTF">2005-01-05T06:45:11Z</dcterms:created>
  <dcterms:modified xsi:type="dcterms:W3CDTF">2021-08-09T09:23:32Z</dcterms:modified>
</cp:coreProperties>
</file>