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1\Q2'2021\"/>
    </mc:Choice>
  </mc:AlternateContent>
  <xr:revisionPtr revIDLastSave="0" documentId="13_ncr:1_{4BB54BE2-3635-4B4C-9277-D9FFA234F66F}" xr6:coauthVersionLast="45" xr6:coauthVersionMax="45" xr10:uidLastSave="{00000000-0000-0000-0000-000000000000}"/>
  <bookViews>
    <workbookView xWindow="-45" yWindow="0" windowWidth="8145" windowHeight="10935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BS!$A$1:$N$102</definedName>
    <definedName name="_xlnm.Print_Area" localSheetId="2">'CE-Conso'!$A$1:$U$27</definedName>
    <definedName name="_xlnm.Print_Area" localSheetId="3">'CE-Separate'!$A$1:$S$27</definedName>
    <definedName name="_xlnm.Print_Area" localSheetId="4">CF!$A$1:$O$86</definedName>
    <definedName name="_xlnm.Print_Area" localSheetId="1">PL!$A$1:$N$130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9" i="2" l="1"/>
  <c r="J59" i="2"/>
  <c r="N123" i="2"/>
  <c r="J123" i="2"/>
  <c r="L74" i="5" l="1"/>
  <c r="H74" i="5"/>
  <c r="H91" i="2" l="1"/>
  <c r="H82" i="2"/>
  <c r="H92" i="2" l="1"/>
  <c r="L35" i="1"/>
  <c r="O22" i="4" l="1"/>
  <c r="E23" i="3"/>
  <c r="O22" i="3"/>
  <c r="H49" i="2"/>
  <c r="L49" i="2"/>
  <c r="H27" i="2"/>
  <c r="L27" i="2"/>
  <c r="H17" i="2"/>
  <c r="L17" i="2"/>
  <c r="L28" i="2" l="1"/>
  <c r="L61" i="5"/>
  <c r="S17" i="3"/>
  <c r="U17" i="3" s="1"/>
  <c r="S14" i="3"/>
  <c r="S20" i="4"/>
  <c r="S13" i="4"/>
  <c r="S17" i="4"/>
  <c r="Q13" i="4"/>
  <c r="L113" i="2" l="1"/>
  <c r="H113" i="2"/>
  <c r="L91" i="2"/>
  <c r="H96" i="2"/>
  <c r="H98" i="2" s="1"/>
  <c r="L82" i="2"/>
  <c r="H128" i="2" l="1"/>
  <c r="H123" i="2"/>
  <c r="L92" i="2"/>
  <c r="L96" i="2" s="1"/>
  <c r="L98" i="2" s="1"/>
  <c r="O15" i="3"/>
  <c r="O16" i="3" s="1"/>
  <c r="O18" i="3" s="1"/>
  <c r="L128" i="2" l="1"/>
  <c r="L123" i="2"/>
  <c r="O23" i="4"/>
  <c r="O24" i="4" s="1"/>
  <c r="O15" i="4"/>
  <c r="O16" i="4" s="1"/>
  <c r="O18" i="4" s="1"/>
  <c r="O23" i="3"/>
  <c r="O24" i="3" s="1"/>
  <c r="S20" i="3"/>
  <c r="U20" i="3" s="1"/>
  <c r="S13" i="3"/>
  <c r="U13" i="3" s="1"/>
  <c r="N120" i="2"/>
  <c r="L120" i="2"/>
  <c r="L121" i="2" s="1"/>
  <c r="J120" i="2"/>
  <c r="H120" i="2"/>
  <c r="H121" i="2" s="1"/>
  <c r="N91" i="2"/>
  <c r="J91" i="2"/>
  <c r="N82" i="2"/>
  <c r="J82" i="2"/>
  <c r="N56" i="2"/>
  <c r="L56" i="2"/>
  <c r="J56" i="2"/>
  <c r="H56" i="2"/>
  <c r="J27" i="2" l="1"/>
  <c r="N27" i="2"/>
  <c r="N17" i="2"/>
  <c r="J17" i="2"/>
  <c r="N72" i="5" l="1"/>
  <c r="N61" i="5"/>
  <c r="J72" i="5"/>
  <c r="J61" i="5"/>
  <c r="N113" i="2"/>
  <c r="N121" i="2" s="1"/>
  <c r="N92" i="2"/>
  <c r="N96" i="2" s="1"/>
  <c r="N98" i="2" s="1"/>
  <c r="J113" i="2"/>
  <c r="J121" i="2" s="1"/>
  <c r="J92" i="2"/>
  <c r="J96" i="2" s="1"/>
  <c r="J98" i="2" s="1"/>
  <c r="N49" i="2"/>
  <c r="N57" i="2" s="1"/>
  <c r="N28" i="2"/>
  <c r="N32" i="2" s="1"/>
  <c r="N34" i="2" s="1"/>
  <c r="J49" i="2"/>
  <c r="J57" i="2" s="1"/>
  <c r="J28" i="2"/>
  <c r="J32" i="2" s="1"/>
  <c r="J34" i="2" s="1"/>
  <c r="H70" i="1" l="1"/>
  <c r="M22" i="3" l="1"/>
  <c r="L57" i="2"/>
  <c r="H57" i="2"/>
  <c r="Q17" i="4" l="1"/>
  <c r="N93" i="1"/>
  <c r="L93" i="1"/>
  <c r="J93" i="1"/>
  <c r="H93" i="1"/>
  <c r="N70" i="1"/>
  <c r="L70" i="1"/>
  <c r="J70" i="1"/>
  <c r="N60" i="1"/>
  <c r="J60" i="1"/>
  <c r="H60" i="1"/>
  <c r="L60" i="1"/>
  <c r="N35" i="1"/>
  <c r="J35" i="1"/>
  <c r="H35" i="1"/>
  <c r="N21" i="1"/>
  <c r="L21" i="1"/>
  <c r="L36" i="1" s="1"/>
  <c r="J21" i="1"/>
  <c r="H21" i="1"/>
  <c r="N71" i="1" l="1"/>
  <c r="N94" i="1" s="1"/>
  <c r="J36" i="1"/>
  <c r="J9" i="5"/>
  <c r="N9" i="5"/>
  <c r="N29" i="5" s="1"/>
  <c r="N40" i="5" s="1"/>
  <c r="N42" i="5" s="1"/>
  <c r="N73" i="5" s="1"/>
  <c r="N75" i="5" s="1"/>
  <c r="L71" i="1"/>
  <c r="L94" i="1" s="1"/>
  <c r="H71" i="1"/>
  <c r="H94" i="1" s="1"/>
  <c r="J71" i="1"/>
  <c r="J94" i="1" s="1"/>
  <c r="H36" i="1"/>
  <c r="N36" i="1"/>
  <c r="J29" i="5" l="1"/>
  <c r="J40" i="5" s="1"/>
  <c r="J42" i="5" s="1"/>
  <c r="J73" i="5" s="1"/>
  <c r="J75" i="5" s="1"/>
  <c r="J95" i="1"/>
  <c r="N95" i="1"/>
  <c r="L95" i="1"/>
  <c r="H95" i="1"/>
  <c r="L72" i="5" l="1"/>
  <c r="H72" i="5"/>
  <c r="H61" i="5"/>
  <c r="I23" i="4"/>
  <c r="I24" i="4" s="1"/>
  <c r="I26" i="4" s="1"/>
  <c r="G23" i="4"/>
  <c r="G24" i="4" s="1"/>
  <c r="G26" i="4" s="1"/>
  <c r="E23" i="4"/>
  <c r="E24" i="4" s="1"/>
  <c r="E26" i="4" s="1"/>
  <c r="Q21" i="4"/>
  <c r="I16" i="4"/>
  <c r="I18" i="4" s="1"/>
  <c r="G16" i="4"/>
  <c r="G18" i="4" s="1"/>
  <c r="E16" i="4"/>
  <c r="E18" i="4" s="1"/>
  <c r="Q14" i="4"/>
  <c r="Q23" i="3"/>
  <c r="Q24" i="3" s="1"/>
  <c r="I23" i="3"/>
  <c r="I24" i="3" s="1"/>
  <c r="I26" i="3" s="1"/>
  <c r="G23" i="3"/>
  <c r="G24" i="3" s="1"/>
  <c r="G26" i="3" s="1"/>
  <c r="E24" i="3"/>
  <c r="E26" i="3" s="1"/>
  <c r="M23" i="3"/>
  <c r="M24" i="3" s="1"/>
  <c r="S21" i="3"/>
  <c r="Q16" i="3"/>
  <c r="Q18" i="3" s="1"/>
  <c r="I16" i="3"/>
  <c r="I18" i="3" s="1"/>
  <c r="G16" i="3"/>
  <c r="G18" i="3" s="1"/>
  <c r="E16" i="3"/>
  <c r="E18" i="3" s="1"/>
  <c r="M15" i="4"/>
  <c r="S15" i="4" s="1"/>
  <c r="M15" i="3"/>
  <c r="M22" i="4"/>
  <c r="S22" i="4" s="1"/>
  <c r="H9" i="5" l="1"/>
  <c r="Q22" i="4"/>
  <c r="M23" i="4"/>
  <c r="Q15" i="4"/>
  <c r="M16" i="4"/>
  <c r="M18" i="4" s="1"/>
  <c r="H28" i="2"/>
  <c r="H32" i="2" s="1"/>
  <c r="M16" i="3"/>
  <c r="M18" i="3" s="1"/>
  <c r="S15" i="3"/>
  <c r="U15" i="3" s="1"/>
  <c r="S22" i="3"/>
  <c r="S23" i="3" l="1"/>
  <c r="S24" i="3" s="1"/>
  <c r="S26" i="3" s="1"/>
  <c r="U22" i="3"/>
  <c r="H29" i="5"/>
  <c r="H40" i="5" s="1"/>
  <c r="H42" i="5" s="1"/>
  <c r="H73" i="5" s="1"/>
  <c r="H75" i="5" s="1"/>
  <c r="H76" i="5" s="1"/>
  <c r="L32" i="2"/>
  <c r="L34" i="2" s="1"/>
  <c r="H34" i="2"/>
  <c r="K21" i="3"/>
  <c r="U21" i="3" s="1"/>
  <c r="K14" i="3"/>
  <c r="U14" i="3" s="1"/>
  <c r="S16" i="3"/>
  <c r="S18" i="3" s="1"/>
  <c r="L9" i="5"/>
  <c r="L29" i="5" s="1"/>
  <c r="L40" i="5" s="1"/>
  <c r="L42" i="5" s="1"/>
  <c r="L73" i="5" s="1"/>
  <c r="L75" i="5" s="1"/>
  <c r="L76" i="5" s="1"/>
  <c r="M24" i="4"/>
  <c r="Q23" i="4"/>
  <c r="Q24" i="4" s="1"/>
  <c r="Q26" i="4" s="1"/>
  <c r="Q16" i="4"/>
  <c r="Q18" i="4" s="1"/>
  <c r="H64" i="2" l="1"/>
  <c r="H59" i="2"/>
  <c r="L64" i="2"/>
  <c r="L59" i="2"/>
  <c r="K21" i="4"/>
  <c r="S21" i="4" s="1"/>
  <c r="K16" i="3"/>
  <c r="K14" i="4"/>
  <c r="S14" i="4" s="1"/>
  <c r="K23" i="3"/>
  <c r="K24" i="3" l="1"/>
  <c r="U23" i="3"/>
  <c r="K18" i="3"/>
  <c r="U18" i="3" s="1"/>
  <c r="U16" i="3"/>
  <c r="K23" i="4"/>
  <c r="S23" i="4" s="1"/>
  <c r="K16" i="4"/>
  <c r="K18" i="4" l="1"/>
  <c r="S16" i="4"/>
  <c r="S18" i="4" s="1"/>
  <c r="K26" i="3"/>
  <c r="U26" i="3" s="1"/>
  <c r="U24" i="3"/>
  <c r="K24" i="4"/>
  <c r="K26" i="4" s="1"/>
  <c r="S24" i="4"/>
  <c r="S26" i="4" s="1"/>
</calcChain>
</file>

<file path=xl/sharedStrings.xml><?xml version="1.0" encoding="utf-8"?>
<sst xmlns="http://schemas.openxmlformats.org/spreadsheetml/2006/main" count="442" uniqueCount="229">
  <si>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</si>
  <si>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</si>
  <si>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</si>
  <si>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</si>
  <si>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</si>
  <si>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</si>
  <si>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</si>
  <si>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</si>
  <si>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</si>
  <si>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</si>
  <si>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</si>
  <si>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</si>
  <si>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</si>
  <si>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</si>
  <si>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</si>
  <si>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</si>
  <si>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</si>
  <si>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</si>
  <si>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</si>
  <si>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</si>
  <si>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</si>
  <si>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</si>
  <si>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</si>
  <si>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</si>
  <si>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</si>
  <si>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</si>
  <si>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</si>
  <si>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</si>
  <si>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</si>
  <si>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</si>
  <si>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</si>
  <si>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</si>
  <si>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</si>
  <si>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</si>
  <si>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</si>
  <si>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</si>
  <si>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</si>
  <si>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</si>
  <si>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</si>
  <si>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</si>
  <si>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</si>
  <si>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</si>
  <si>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</si>
  <si>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</si>
  <si>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</si>
  <si>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</si>
  <si>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</si>
  <si>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</si>
  <si>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</si>
  <si>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</si>
  <si>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</si>
  <si>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</si>
  <si>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</si>
  <si>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</si>
  <si>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</si>
  <si>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</si>
  <si>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</si>
  <si>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</si>
  <si>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</si>
  <si>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</si>
  <si>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</si>
  <si>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</si>
  <si>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</si>
  <si>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</si>
  <si>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</si>
  <si>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</si>
  <si>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</si>
  <si>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</si>
  <si>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</si>
  <si>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</si>
  <si>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</si>
  <si>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</si>
  <si>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</si>
  <si>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</si>
  <si>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</si>
  <si>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</si>
  <si>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</si>
  <si>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</si>
  <si>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</si>
  <si>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</si>
  <si>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</si>
  <si>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</si>
  <si>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</si>
  <si>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</si>
  <si>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</si>
  <si>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</si>
  <si>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</si>
  <si>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</si>
  <si>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</si>
  <si>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</si>
  <si>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</si>
  <si>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</si>
  <si>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</si>
  <si>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</si>
  <si>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</si>
  <si>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</si>
  <si>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</si>
  <si>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การปรับลดสินค้าคงเหลือเป็นมูลค่าสุทธิที่จะได้รับ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</si>
  <si>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</si>
  <si>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</si>
  <si>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</si>
  <si>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</si>
  <si>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</si>
  <si>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</si>
  <si>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</si>
  <si>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</si>
  <si>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</si>
  <si>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เงินสดใช้ไปในกิจกรรมดำเนินงาน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</si>
  <si>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</si>
  <si>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</si>
  <si>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</si>
  <si>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</si>
  <si>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</si>
  <si>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</si>
  <si>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</si>
  <si>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</si>
  <si>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</si>
  <si>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</si>
  <si>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</si>
  <si>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</si>
  <si>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</si>
  <si>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</si>
  <si>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</si>
  <si>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</si>
  <si>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</si>
  <si>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</si>
  <si>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</si>
  <si>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</si>
  <si>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</si>
  <si>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 xml:space="preserve">   ภายในหนึ่งปี</t>
  </si>
  <si>
    <t xml:space="preserve">   ชำระเกินหนึ่งปี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</si>
  <si>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</si>
  <si>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</si>
  <si>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</si>
  <si>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</si>
  <si>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 xml:space="preserve">   หุ้นสามัญ 600,000,000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</si>
  <si>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</si>
  <si>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</si>
  <si>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ยอดคงเหลือ ณ วันที่ 30 มิถุนายน 2563</t>
  </si>
  <si>
    <t>2563</t>
  </si>
  <si>
    <t>ขาดทุนจากอัตราแลกเปลี่ยน</t>
  </si>
  <si>
    <t>รายได้ทางการเงิน</t>
  </si>
  <si>
    <t>ต้นทุนทางการเงิน</t>
  </si>
  <si>
    <t>19, 22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</si>
  <si>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</si>
  <si>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</si>
  <si>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</si>
  <si>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</si>
  <si>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ขาดทุนจากการด้อยค่าสินทรัพย์ทางการเงิน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</si>
  <si>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</si>
  <si>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</si>
  <si>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</t>
  </si>
  <si>
    <t>เงินปันผลจ่าย (หมายเหตุ 23)</t>
  </si>
  <si>
    <t>ขาดทุนสำหรับงวด</t>
  </si>
  <si>
    <t>ขาดทุนจากการเปลี่ยนแปลงมูลค่ายุติธรรม</t>
  </si>
  <si>
    <t>กำไร (ขาดทุน) ก่อนภาษี</t>
  </si>
  <si>
    <t>ขาดทุน (กำไร) จากอัตราแลกเปลี่ยนที่ยังไม่เกิดขึ้นจริง</t>
  </si>
  <si>
    <t>เงินสดสุทธิใช้ไปในกิจกรรมลงทุน</t>
  </si>
  <si>
    <t>ชำระคืนหนี้สินตามสัญญาเช่า</t>
  </si>
  <si>
    <t>ส่วนต่ำกว่าทุนจาก</t>
  </si>
  <si>
    <t>ค่าเผื่อผลขาดทุนด้านเครดิตที่คาดว่าจะเกิดขึ้น (โอนกลับ)</t>
  </si>
  <si>
    <t>เงินลงทุนระยะยาวในตราสารทุนอื่น</t>
  </si>
  <si>
    <t>ณ วันที่ 30 มิถุนายน 2564</t>
  </si>
  <si>
    <t>30 มิถุนายน 2564</t>
  </si>
  <si>
    <t>31 ธันวาคม 2563</t>
  </si>
  <si>
    <t>สินทรัพย์ตราสารอนุพันธ์ทางการเงินไม่หมุนเวียน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</si>
  <si>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</si>
  <si>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</si>
  <si>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</si>
  <si>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</si>
  <si>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</si>
  <si>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</si>
  <si>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1 มกราคม 2563</t>
  </si>
  <si>
    <t>สำหรับงวดสามเดือนสิ้นสุดวันที่ 30 มิถุนายน 2564</t>
  </si>
  <si>
    <t>2564</t>
  </si>
  <si>
    <t>4, 6</t>
  </si>
  <si>
    <t>สินทรัพย์ตราสารอนุพันธ์ทางการเงินหมุนเวียน</t>
  </si>
  <si>
    <t>4, 15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</si>
  <si>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</si>
  <si>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</si>
  <si>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กำไร (ขาดทุน) สะสม</t>
  </si>
  <si>
    <t>ของสัญญาซื้อขายน้ำตาลล่วงหน้า</t>
  </si>
  <si>
    <t>กลับรายการขาดทุนจากการด้อยค่าสินทรัพย์ทางการเงิน</t>
  </si>
  <si>
    <t>กำไรจากการเปลี่ยนแปลงมูลค่ายุติธรรม</t>
  </si>
  <si>
    <t>กำไร (ขาดทุน) จากการดำเนินงาน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</si>
  <si>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</si>
  <si>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</si>
  <si>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</si>
  <si>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 xml:space="preserve">วัดมูลค่ายุติธรรมผ่านกำไรขาดทุนเบ็ดเสร็จอื่น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</si>
  <si>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</si>
  <si>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>กำไร (ขาดทุน)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</si>
  <si>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</si>
  <si>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</si>
  <si>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</si>
  <si>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</si>
  <si>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</si>
  <si>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</si>
  <si>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</si>
  <si>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ยอดคงเหลือ ณ วันที่ 1 มกราคม 2564</t>
  </si>
  <si>
    <t>ตัดจ่ายภาษีถูกหัก ณ ที่จ่าย</t>
  </si>
  <si>
    <t>ขาดทุน (กำไร) ที่ยังไม่เกิดขึ้นจากการเปลี่ยนแปลงมูลค่าของ</t>
  </si>
  <si>
    <t xml:space="preserve">   สัญญาซื้อขายน้ำตาลล่วงหน้า</t>
  </si>
  <si>
    <t xml:space="preserve">   ประกอบกิจการไฟฟ้า</t>
  </si>
  <si>
    <t>เจ้าหนี้ค่าซื้อสินทรัพย์ที่ยังไม่ได้จ่ายชำระเพิ่มขึ้น (ลดลง)</t>
  </si>
  <si>
    <t>โอนค่าตัดจำหน่ายค่าธรรมเนียมทางการเงินไปเป็น</t>
  </si>
  <si>
    <t xml:space="preserve">   สินทรัพย์ระหว่างก่อสร้าง</t>
  </si>
  <si>
    <t>ชำระคืนหนี้สินตามสัญญาโอนผลประโยชน์จากการ</t>
  </si>
  <si>
    <t>กำไร (ขาดทุน) ต่อหุ้น</t>
  </si>
  <si>
    <t>กำไรสำหรับงวด</t>
  </si>
  <si>
    <t>เงินลงทุนระยะยาวใน</t>
  </si>
  <si>
    <t>ตราสารทุนอื่น</t>
  </si>
  <si>
    <t>เงินลงทุนในการร่วมค้าเพิ่มขึ้น</t>
  </si>
  <si>
    <t>เงินสดสุทธิได้มาจากกิจกรรมจัดหาเงิน</t>
  </si>
  <si>
    <t>กำไร (ขาดทุน) จากการป้องกันความเสี่ยงกระแสเงินสด</t>
  </si>
  <si>
    <t>ขาดทุนก่อนภาษีเงินได้</t>
  </si>
  <si>
    <t>รายได้ภาษีเงินได้</t>
  </si>
  <si>
    <t>กำไรจากเงินลงทุนระยะยาวในตราสารทุนอื่นที่กำหนดให้</t>
  </si>
  <si>
    <t>ขาดทุนต่อหุ้น</t>
  </si>
  <si>
    <t>ขาดทุนต่อหุ้นขั้นพื้นฐาน</t>
  </si>
  <si>
    <t>ขาดทุนจากการป้องกันความเสี่ยงกระแสเงินสด</t>
  </si>
  <si>
    <t>รายได้ (ค่าใช้จ่าย) ภาษีเงินได้</t>
  </si>
  <si>
    <t>ขาดทุนจากการตัดจำหน่ายอุปกรณ์</t>
  </si>
  <si>
    <t>กำไรจากการจำหน่ายอุปกรณ์</t>
  </si>
  <si>
    <t>ขาดทุนจากเงินลงทุนระยะยาวอื่น</t>
  </si>
  <si>
    <t>เงินให้กู้ยืมระยะสั้นแก่กิจการที่เกี่ยวข้องกันเพิ่มขึ้น</t>
  </si>
  <si>
    <t>เงินจ่ายล่วงหน้าค่าสินทรัพย์เพิ่มขึ้น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</si>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</sst>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8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9" fontId="15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37" fontId="2" fillId="0" borderId="0" xfId="3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40" fontId="2" fillId="0" borderId="0" xfId="1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0" fontId="12" fillId="0" borderId="0" xfId="1" applyNumberFormat="1" applyFont="1" applyFill="1" applyBorder="1" applyAlignment="1">
      <alignment vertical="center"/>
    </xf>
    <xf numFmtId="0" fontId="13" fillId="0" borderId="0" xfId="1" quotePrefix="1" applyNumberFormat="1" applyFont="1" applyFill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2" xfId="1" quotePrefix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0" fontId="14" fillId="0" borderId="0" xfId="1" applyFont="1" applyFill="1" applyAlignment="1">
      <alignment horizontal="center" vertical="center"/>
    </xf>
    <xf numFmtId="164" fontId="12" fillId="0" borderId="0" xfId="1" applyNumberFormat="1" applyFont="1" applyFill="1" applyBorder="1" applyAlignment="1">
      <alignment horizontal="right" vertical="center"/>
    </xf>
    <xf numFmtId="4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164" fontId="12" fillId="0" borderId="1" xfId="1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right" vertical="center"/>
    </xf>
    <xf numFmtId="41" fontId="12" fillId="0" borderId="0" xfId="3" applyNumberFormat="1" applyFont="1" applyFill="1" applyBorder="1" applyAlignment="1">
      <alignment horizontal="right" vertical="center"/>
    </xf>
    <xf numFmtId="164" fontId="12" fillId="0" borderId="2" xfId="1" applyNumberFormat="1" applyFont="1" applyFill="1" applyBorder="1" applyAlignment="1">
      <alignment horizontal="right" vertical="center"/>
    </xf>
    <xf numFmtId="164" fontId="12" fillId="0" borderId="5" xfId="1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43" fontId="12" fillId="0" borderId="0" xfId="1" applyNumberFormat="1" applyFont="1" applyFill="1" applyBorder="1" applyAlignment="1">
      <alignment vertical="center"/>
    </xf>
    <xf numFmtId="0" fontId="14" fillId="0" borderId="0" xfId="1" applyFont="1" applyFill="1" applyAlignment="1">
      <alignment horizontal="left" vertical="center"/>
    </xf>
    <xf numFmtId="0" fontId="12" fillId="0" borderId="0" xfId="1" quotePrefix="1" applyFont="1" applyFill="1" applyAlignment="1">
      <alignment vertical="center"/>
    </xf>
    <xf numFmtId="164" fontId="12" fillId="0" borderId="3" xfId="1" applyNumberFormat="1" applyFont="1" applyFill="1" applyBorder="1" applyAlignment="1">
      <alignment vertical="center"/>
    </xf>
    <xf numFmtId="43" fontId="12" fillId="0" borderId="0" xfId="1" applyNumberFormat="1" applyFont="1" applyFill="1" applyAlignment="1">
      <alignment vertical="center"/>
    </xf>
    <xf numFmtId="43" fontId="12" fillId="0" borderId="3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41" fontId="12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164" fontId="12" fillId="0" borderId="1" xfId="1" applyNumberFormat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1" quotePrefix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0" fontId="16" fillId="0" borderId="0" xfId="1" applyFont="1" applyAlignment="1">
      <alignment horizontal="left" vertical="center"/>
    </xf>
    <xf numFmtId="43" fontId="12" fillId="0" borderId="0" xfId="1" applyNumberFormat="1" applyFont="1" applyAlignment="1">
      <alignment vertical="center"/>
    </xf>
    <xf numFmtId="0" fontId="12" fillId="0" borderId="0" xfId="1" applyFont="1" applyAlignment="1">
      <alignment horizontal="left" vertical="center"/>
    </xf>
    <xf numFmtId="41" fontId="12" fillId="0" borderId="0" xfId="1" applyNumberFormat="1" applyFont="1" applyAlignment="1">
      <alignment horizontal="right" vertical="center"/>
    </xf>
    <xf numFmtId="41" fontId="12" fillId="0" borderId="1" xfId="1" applyNumberFormat="1" applyFont="1" applyBorder="1" applyAlignment="1">
      <alignment horizontal="right" vertical="center"/>
    </xf>
    <xf numFmtId="0" fontId="11" fillId="0" borderId="0" xfId="1" applyFont="1" applyAlignment="1">
      <alignment horizontal="left" vertical="center"/>
    </xf>
    <xf numFmtId="41" fontId="12" fillId="0" borderId="5" xfId="1" applyNumberFormat="1" applyFont="1" applyBorder="1" applyAlignment="1">
      <alignment horizontal="right" vertical="center"/>
    </xf>
    <xf numFmtId="164" fontId="12" fillId="0" borderId="5" xfId="1" applyNumberFormat="1" applyFont="1" applyBorder="1" applyAlignment="1">
      <alignment vertical="center"/>
    </xf>
    <xf numFmtId="41" fontId="12" fillId="0" borderId="0" xfId="1" applyNumberFormat="1" applyFont="1" applyBorder="1" applyAlignment="1">
      <alignment horizontal="right" vertical="center"/>
    </xf>
    <xf numFmtId="164" fontId="12" fillId="0" borderId="0" xfId="1" applyNumberFormat="1" applyFont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9" fontId="12" fillId="0" borderId="0" xfId="6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1" xfId="1" applyNumberFormat="1" applyFont="1" applyFill="1" applyBorder="1" applyAlignment="1">
      <alignment horizontal="centerContinuous" vertical="center"/>
    </xf>
    <xf numFmtId="0" fontId="12" fillId="0" borderId="1" xfId="1" quotePrefix="1" applyNumberFormat="1" applyFont="1" applyFill="1" applyBorder="1" applyAlignment="1">
      <alignment horizontal="center" vertical="center"/>
    </xf>
    <xf numFmtId="0" fontId="12" fillId="0" borderId="0" xfId="1" applyNumberFormat="1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41" fontId="12" fillId="0" borderId="0" xfId="2" applyNumberFormat="1" applyFont="1" applyFill="1" applyBorder="1" applyAlignment="1" applyProtection="1">
      <alignment vertical="center"/>
    </xf>
    <xf numFmtId="41" fontId="12" fillId="0" borderId="0" xfId="1" applyNumberFormat="1" applyFont="1" applyFill="1" applyAlignment="1">
      <alignment vertical="center"/>
    </xf>
    <xf numFmtId="37" fontId="12" fillId="0" borderId="0" xfId="3" applyNumberFormat="1" applyFont="1" applyFill="1" applyAlignment="1">
      <alignment vertical="center"/>
    </xf>
    <xf numFmtId="37" fontId="14" fillId="0" borderId="0" xfId="3" applyNumberFormat="1" applyFont="1" applyFill="1" applyAlignment="1">
      <alignment horizontal="center" vertical="center"/>
    </xf>
    <xf numFmtId="0" fontId="14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Alignment="1">
      <alignment horizontal="right" vertical="center"/>
    </xf>
    <xf numFmtId="41" fontId="12" fillId="0" borderId="0" xfId="3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2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top"/>
    </xf>
    <xf numFmtId="0" fontId="14" fillId="0" borderId="0" xfId="3" applyNumberFormat="1" applyFont="1" applyFill="1" applyAlignment="1">
      <alignment horizontal="center" vertical="center"/>
    </xf>
    <xf numFmtId="41" fontId="12" fillId="0" borderId="0" xfId="4" applyNumberFormat="1" applyFont="1" applyFill="1" applyBorder="1" applyAlignment="1" applyProtection="1">
      <alignment vertical="center"/>
    </xf>
    <xf numFmtId="0" fontId="12" fillId="0" borderId="0" xfId="0" quotePrefix="1" applyFont="1" applyFill="1" applyAlignment="1">
      <alignment horizontal="left" vertical="top"/>
    </xf>
    <xf numFmtId="41" fontId="12" fillId="0" borderId="3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" vertical="center"/>
    </xf>
    <xf numFmtId="164" fontId="12" fillId="0" borderId="0" xfId="2" applyNumberFormat="1" applyFont="1" applyFill="1" applyBorder="1" applyAlignment="1" applyProtection="1">
      <alignment vertical="center"/>
    </xf>
    <xf numFmtId="164" fontId="12" fillId="0" borderId="0" xfId="4" applyNumberFormat="1" applyFont="1" applyFill="1" applyBorder="1" applyAlignment="1" applyProtection="1">
      <alignment vertical="center"/>
    </xf>
    <xf numFmtId="37" fontId="12" fillId="0" borderId="0" xfId="3" quotePrefix="1" applyNumberFormat="1" applyFont="1" applyFill="1" applyAlignment="1">
      <alignment vertical="center"/>
    </xf>
    <xf numFmtId="0" fontId="14" fillId="0" borderId="0" xfId="1" applyNumberFormat="1" applyFont="1" applyFill="1" applyBorder="1" applyAlignment="1">
      <alignment horizontal="center" vertical="center"/>
    </xf>
    <xf numFmtId="37" fontId="12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vertical="center"/>
    </xf>
    <xf numFmtId="37" fontId="12" fillId="0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Alignment="1">
      <alignment vertical="center"/>
    </xf>
    <xf numFmtId="164" fontId="12" fillId="0" borderId="2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164" fontId="12" fillId="0" borderId="0" xfId="3" applyNumberFormat="1" applyFont="1" applyFill="1" applyBorder="1" applyAlignment="1">
      <alignment vertical="center"/>
    </xf>
    <xf numFmtId="0" fontId="12" fillId="0" borderId="0" xfId="1" applyFont="1" applyFill="1" applyAlignment="1">
      <alignment horizontal="right" vertical="center"/>
    </xf>
    <xf numFmtId="164" fontId="12" fillId="0" borderId="3" xfId="2" applyNumberFormat="1" applyFont="1" applyFill="1" applyBorder="1" applyAlignment="1" applyProtection="1">
      <alignment vertical="center"/>
    </xf>
    <xf numFmtId="164" fontId="12" fillId="0" borderId="3" xfId="1" applyNumberFormat="1" applyFont="1" applyFill="1" applyBorder="1" applyAlignment="1">
      <alignment horizontal="right" vertical="center"/>
    </xf>
    <xf numFmtId="37" fontId="14" fillId="0" borderId="0" xfId="3" applyNumberFormat="1" applyFont="1" applyFill="1" applyBorder="1" applyAlignment="1">
      <alignment horizontal="center" vertical="center"/>
    </xf>
    <xf numFmtId="164" fontId="12" fillId="0" borderId="1" xfId="2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right" vertical="center"/>
    </xf>
    <xf numFmtId="164" fontId="17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0" fontId="12" fillId="0" borderId="0" xfId="1" applyFont="1" applyFill="1"/>
    <xf numFmtId="37" fontId="13" fillId="0" borderId="0" xfId="1" applyNumberFormat="1" applyFont="1" applyFill="1" applyAlignment="1">
      <alignment horizontal="centerContinuous" vertical="center"/>
    </xf>
    <xf numFmtId="37" fontId="13" fillId="0" borderId="0" xfId="1" applyNumberFormat="1" applyFont="1" applyFill="1" applyBorder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6" xfId="1" applyNumberFormat="1" applyFont="1" applyFill="1" applyBorder="1" applyAlignment="1">
      <alignment vertical="center"/>
    </xf>
    <xf numFmtId="0" fontId="12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left" vertical="center"/>
    </xf>
    <xf numFmtId="41" fontId="12" fillId="0" borderId="7" xfId="1" applyNumberFormat="1" applyFont="1" applyFill="1" applyBorder="1" applyAlignment="1">
      <alignment horizontal="right" vertical="center"/>
    </xf>
    <xf numFmtId="164" fontId="12" fillId="0" borderId="7" xfId="1" applyNumberFormat="1" applyFont="1" applyFill="1" applyBorder="1" applyAlignment="1">
      <alignment horizontal="right" vertical="center"/>
    </xf>
    <xf numFmtId="41" fontId="12" fillId="0" borderId="8" xfId="1" applyNumberFormat="1" applyFont="1" applyFill="1" applyBorder="1" applyAlignment="1">
      <alignment horizontal="right" vertical="center"/>
    </xf>
    <xf numFmtId="164" fontId="12" fillId="0" borderId="8" xfId="1" applyNumberFormat="1" applyFont="1" applyFill="1" applyBorder="1" applyAlignment="1">
      <alignment vertical="center"/>
    </xf>
    <xf numFmtId="164" fontId="12" fillId="0" borderId="8" xfId="1" applyNumberFormat="1" applyFont="1" applyFill="1" applyBorder="1" applyAlignment="1">
      <alignment horizontal="right" vertical="center"/>
    </xf>
    <xf numFmtId="41" fontId="12" fillId="0" borderId="6" xfId="1" applyNumberFormat="1" applyFont="1" applyFill="1" applyBorder="1" applyAlignment="1">
      <alignment horizontal="right" vertical="center"/>
    </xf>
    <xf numFmtId="41" fontId="12" fillId="0" borderId="5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7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8" fontId="12" fillId="0" borderId="0" xfId="3" applyNumberFormat="1" applyFont="1" applyFill="1" applyAlignment="1">
      <alignment horizontal="center"/>
    </xf>
    <xf numFmtId="38" fontId="12" fillId="0" borderId="0" xfId="3" applyNumberFormat="1" applyFont="1" applyFill="1" applyBorder="1" applyAlignment="1">
      <alignment horizontal="center"/>
    </xf>
    <xf numFmtId="37" fontId="11" fillId="0" borderId="0" xfId="1" applyNumberFormat="1" applyFont="1" applyFill="1" applyAlignment="1">
      <alignment horizontal="left" vertical="center"/>
    </xf>
    <xf numFmtId="37" fontId="14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horizontal="centerContinuous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1" xfId="3" applyNumberFormat="1" applyFont="1" applyFill="1" applyBorder="1" applyAlignment="1">
      <alignment horizontal="right" vertical="center"/>
    </xf>
    <xf numFmtId="0" fontId="12" fillId="0" borderId="0" xfId="2" applyFont="1" applyFill="1" applyAlignment="1">
      <alignment horizontal="center" vertical="center"/>
    </xf>
    <xf numFmtId="41" fontId="12" fillId="0" borderId="5" xfId="1" applyNumberFormat="1" applyFont="1" applyFill="1" applyBorder="1" applyAlignment="1">
      <alignment horizontal="right" vertical="center"/>
    </xf>
    <xf numFmtId="164" fontId="12" fillId="0" borderId="5" xfId="1" applyNumberFormat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41" fontId="12" fillId="0" borderId="0" xfId="1" applyNumberFormat="1" applyFont="1" applyAlignment="1">
      <alignment vertical="center"/>
    </xf>
    <xf numFmtId="0" fontId="11" fillId="0" borderId="0" xfId="1" applyFont="1" applyFill="1" applyAlignment="1">
      <alignment horizontal="left" vertical="center"/>
    </xf>
    <xf numFmtId="37" fontId="12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 vertical="center"/>
    </xf>
    <xf numFmtId="37" fontId="11" fillId="0" borderId="0" xfId="1" applyNumberFormat="1" applyFont="1" applyFill="1" applyAlignment="1">
      <alignment horizontal="left" vertical="center"/>
    </xf>
    <xf numFmtId="37" fontId="12" fillId="0" borderId="2" xfId="1" applyNumberFormat="1" applyFont="1" applyFill="1" applyBorder="1" applyAlignment="1">
      <alignment horizontal="center" vertical="center"/>
    </xf>
  </cellXfs>
  <cellStyles count="7"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view="pageBreakPreview" zoomScale="90" zoomScaleNormal="90" zoomScaleSheetLayoutView="90" workbookViewId="0">
      <selection activeCell="F2" sqref="F2"/>
    </sheetView>
  </sheetViews>
  <sheetFormatPr defaultColWidth="10.7109375" defaultRowHeight="21.75" customHeight="1"/>
  <cols>
    <col min="1" max="3" width="2.28515625" style="35" customWidth="1"/>
    <col min="4" max="4" width="40.42578125" style="35" customWidth="1"/>
    <col min="5" max="5" width="1.28515625" style="35" customWidth="1"/>
    <col min="6" max="6" width="6.5703125" style="35" customWidth="1"/>
    <col min="7" max="7" width="1.28515625" style="35" customWidth="1"/>
    <col min="8" max="8" width="13.7109375" style="35" customWidth="1"/>
    <col min="9" max="9" width="1.28515625" style="35" customWidth="1"/>
    <col min="10" max="10" width="13.7109375" style="36" customWidth="1"/>
    <col min="11" max="11" width="1.28515625" style="36" customWidth="1"/>
    <col min="12" max="12" width="13.7109375" style="36" customWidth="1"/>
    <col min="13" max="13" width="1.28515625" style="35" customWidth="1"/>
    <col min="14" max="14" width="13.7109375" style="36" customWidth="1"/>
    <col min="15" max="16384" width="10.7109375" style="1"/>
  </cols>
  <sheetData>
    <row r="1" spans="1:14" ht="21.7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ht="21.75" customHeight="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21.75" customHeight="1">
      <c r="A3" s="170" t="s">
        <v>162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s="2" customFormat="1" ht="21.75" customHeight="1">
      <c r="A4" s="42"/>
      <c r="B4" s="42"/>
      <c r="C4" s="42"/>
      <c r="D4" s="42"/>
      <c r="E4" s="42"/>
      <c r="F4" s="42"/>
      <c r="G4" s="43"/>
      <c r="H4" s="43"/>
      <c r="I4" s="43"/>
      <c r="J4" s="96"/>
      <c r="K4" s="96"/>
      <c r="L4" s="96"/>
      <c r="M4" s="42"/>
      <c r="N4" s="37" t="s">
        <v>2</v>
      </c>
    </row>
    <row r="5" spans="1:14" s="2" customFormat="1" ht="21.75" customHeight="1">
      <c r="A5" s="42"/>
      <c r="B5" s="42"/>
      <c r="C5" s="42"/>
      <c r="D5" s="42"/>
      <c r="E5" s="42"/>
      <c r="F5" s="42"/>
      <c r="G5" s="43"/>
      <c r="H5" s="97" t="s">
        <v>3</v>
      </c>
      <c r="I5" s="97"/>
      <c r="J5" s="97"/>
      <c r="K5" s="96"/>
      <c r="L5" s="97" t="s">
        <v>4</v>
      </c>
      <c r="M5" s="97"/>
      <c r="N5" s="97"/>
    </row>
    <row r="6" spans="1:14" s="2" customFormat="1" ht="21.75" customHeight="1">
      <c r="A6" s="42"/>
      <c r="B6" s="42"/>
      <c r="C6" s="42"/>
      <c r="D6" s="42"/>
      <c r="E6" s="42"/>
      <c r="F6" s="47" t="s">
        <v>5</v>
      </c>
      <c r="G6" s="43"/>
      <c r="H6" s="98" t="s">
        <v>163</v>
      </c>
      <c r="I6" s="43"/>
      <c r="J6" s="98" t="s">
        <v>164</v>
      </c>
      <c r="K6" s="43"/>
      <c r="L6" s="98" t="s">
        <v>163</v>
      </c>
      <c r="M6" s="43"/>
      <c r="N6" s="98" t="s">
        <v>164</v>
      </c>
    </row>
    <row r="7" spans="1:14" s="2" customFormat="1" ht="21.75" customHeight="1">
      <c r="A7" s="42"/>
      <c r="B7" s="42"/>
      <c r="C7" s="42"/>
      <c r="D7" s="42"/>
      <c r="E7" s="42"/>
      <c r="F7" s="43"/>
      <c r="G7" s="43"/>
      <c r="H7" s="51" t="s">
        <v>6</v>
      </c>
      <c r="I7" s="99"/>
      <c r="J7" s="99" t="s">
        <v>7</v>
      </c>
      <c r="K7" s="99"/>
      <c r="L7" s="51" t="s">
        <v>6</v>
      </c>
      <c r="M7" s="99"/>
      <c r="N7" s="99" t="s">
        <v>7</v>
      </c>
    </row>
    <row r="8" spans="1:14" s="2" customFormat="1" ht="21.75" customHeight="1">
      <c r="A8" s="42"/>
      <c r="B8" s="42"/>
      <c r="C8" s="42"/>
      <c r="D8" s="42"/>
      <c r="E8" s="42"/>
      <c r="F8" s="43"/>
      <c r="G8" s="43"/>
      <c r="H8" s="51" t="s">
        <v>8</v>
      </c>
      <c r="I8" s="99"/>
      <c r="J8" s="99"/>
      <c r="K8" s="99"/>
      <c r="L8" s="51" t="s">
        <v>8</v>
      </c>
      <c r="M8" s="99"/>
      <c r="N8" s="99"/>
    </row>
    <row r="9" spans="1:14" ht="21.75" customHeight="1">
      <c r="A9" s="50" t="s">
        <v>9</v>
      </c>
      <c r="H9" s="52"/>
      <c r="I9" s="52"/>
      <c r="J9" s="52"/>
      <c r="K9" s="52"/>
      <c r="L9" s="52"/>
      <c r="M9" s="52"/>
      <c r="N9" s="52"/>
    </row>
    <row r="10" spans="1:14" ht="21.75" customHeight="1">
      <c r="A10" s="50" t="s">
        <v>10</v>
      </c>
      <c r="D10" s="40"/>
      <c r="E10" s="40"/>
      <c r="H10" s="52"/>
      <c r="I10" s="52"/>
      <c r="J10" s="54"/>
      <c r="K10" s="54"/>
      <c r="L10" s="54"/>
      <c r="M10" s="54"/>
      <c r="N10" s="54"/>
    </row>
    <row r="11" spans="1:14" ht="21.75" customHeight="1">
      <c r="A11" s="64" t="s">
        <v>11</v>
      </c>
      <c r="D11" s="40"/>
      <c r="E11" s="40"/>
      <c r="F11" s="100">
        <v>5</v>
      </c>
      <c r="H11" s="101">
        <v>46948</v>
      </c>
      <c r="I11" s="101"/>
      <c r="J11" s="101">
        <v>51610</v>
      </c>
      <c r="K11" s="102"/>
      <c r="L11" s="101">
        <v>37686</v>
      </c>
      <c r="M11" s="101"/>
      <c r="N11" s="91">
        <v>36338</v>
      </c>
    </row>
    <row r="12" spans="1:14" ht="21.75" customHeight="1">
      <c r="A12" s="35" t="s">
        <v>12</v>
      </c>
      <c r="D12" s="40"/>
      <c r="E12" s="40"/>
      <c r="F12" s="100" t="s">
        <v>175</v>
      </c>
      <c r="H12" s="101">
        <v>442371</v>
      </c>
      <c r="I12" s="101"/>
      <c r="J12" s="101">
        <v>378054</v>
      </c>
      <c r="K12" s="102"/>
      <c r="L12" s="101">
        <v>217434</v>
      </c>
      <c r="M12" s="101"/>
      <c r="N12" s="91">
        <v>283283</v>
      </c>
    </row>
    <row r="13" spans="1:14" ht="21.75" customHeight="1">
      <c r="A13" s="103" t="s">
        <v>13</v>
      </c>
      <c r="D13" s="40"/>
      <c r="E13" s="40"/>
      <c r="F13" s="100"/>
      <c r="H13" s="101"/>
      <c r="I13" s="101"/>
      <c r="J13" s="101"/>
      <c r="K13" s="102"/>
      <c r="L13" s="101"/>
      <c r="M13" s="101"/>
      <c r="N13" s="91"/>
    </row>
    <row r="14" spans="1:14" s="5" customFormat="1" ht="21.75" customHeight="1">
      <c r="A14" s="103" t="s">
        <v>129</v>
      </c>
      <c r="B14" s="103"/>
      <c r="C14" s="103"/>
      <c r="D14" s="104"/>
      <c r="E14" s="104"/>
      <c r="F14" s="105">
        <v>7</v>
      </c>
      <c r="G14" s="106"/>
      <c r="H14" s="101">
        <v>438712</v>
      </c>
      <c r="I14" s="101"/>
      <c r="J14" s="101">
        <v>451424</v>
      </c>
      <c r="K14" s="107"/>
      <c r="L14" s="101">
        <v>438712</v>
      </c>
      <c r="M14" s="101"/>
      <c r="N14" s="91">
        <v>451424</v>
      </c>
    </row>
    <row r="15" spans="1:14" ht="21.75" customHeight="1">
      <c r="A15" s="103" t="s">
        <v>14</v>
      </c>
      <c r="D15" s="40"/>
      <c r="E15" s="40"/>
      <c r="F15" s="105">
        <v>4</v>
      </c>
      <c r="G15" s="106"/>
      <c r="H15" s="101">
        <v>0</v>
      </c>
      <c r="I15" s="101"/>
      <c r="J15" s="108">
        <v>0</v>
      </c>
      <c r="K15" s="61"/>
      <c r="L15" s="101">
        <v>10800</v>
      </c>
      <c r="M15" s="101"/>
      <c r="N15" s="91">
        <v>8500</v>
      </c>
    </row>
    <row r="16" spans="1:14" ht="21.75" customHeight="1">
      <c r="A16" s="35" t="s">
        <v>15</v>
      </c>
      <c r="F16" s="100">
        <v>8</v>
      </c>
      <c r="H16" s="101">
        <v>2623542</v>
      </c>
      <c r="I16" s="101"/>
      <c r="J16" s="101">
        <v>617443</v>
      </c>
      <c r="K16" s="102"/>
      <c r="L16" s="101">
        <v>2488966</v>
      </c>
      <c r="M16" s="101"/>
      <c r="N16" s="91">
        <v>535570</v>
      </c>
    </row>
    <row r="17" spans="1:14" ht="21.75" customHeight="1">
      <c r="A17" s="103" t="s">
        <v>16</v>
      </c>
      <c r="F17" s="100"/>
      <c r="H17" s="101"/>
      <c r="I17" s="101"/>
      <c r="J17" s="101"/>
      <c r="K17" s="102"/>
      <c r="L17" s="101"/>
      <c r="M17" s="101"/>
      <c r="N17" s="91"/>
    </row>
    <row r="18" spans="1:14" ht="21.75" customHeight="1">
      <c r="A18" s="103" t="s">
        <v>17</v>
      </c>
      <c r="F18" s="100">
        <v>9</v>
      </c>
      <c r="H18" s="101">
        <v>31486</v>
      </c>
      <c r="I18" s="101"/>
      <c r="J18" s="101">
        <v>91306</v>
      </c>
      <c r="K18" s="102"/>
      <c r="L18" s="101">
        <v>31486</v>
      </c>
      <c r="M18" s="101"/>
      <c r="N18" s="91">
        <v>91306</v>
      </c>
    </row>
    <row r="19" spans="1:14" ht="21.75" customHeight="1">
      <c r="A19" s="35" t="s">
        <v>176</v>
      </c>
      <c r="F19" s="100"/>
      <c r="H19" s="101">
        <v>24576</v>
      </c>
      <c r="I19" s="101"/>
      <c r="J19" s="101">
        <v>21275</v>
      </c>
      <c r="K19" s="102"/>
      <c r="L19" s="101">
        <v>23050</v>
      </c>
      <c r="M19" s="101"/>
      <c r="N19" s="91">
        <v>21275</v>
      </c>
    </row>
    <row r="20" spans="1:14" s="5" customFormat="1" ht="21.75" customHeight="1">
      <c r="A20" s="35" t="s">
        <v>18</v>
      </c>
      <c r="B20" s="103"/>
      <c r="C20" s="103"/>
      <c r="D20" s="104"/>
      <c r="E20" s="104"/>
      <c r="F20" s="100"/>
      <c r="G20" s="40"/>
      <c r="H20" s="101">
        <v>148188</v>
      </c>
      <c r="I20" s="101"/>
      <c r="J20" s="101">
        <v>122345</v>
      </c>
      <c r="K20" s="108"/>
      <c r="L20" s="101">
        <v>94099</v>
      </c>
      <c r="M20" s="101"/>
      <c r="N20" s="91">
        <v>46803</v>
      </c>
    </row>
    <row r="21" spans="1:14" ht="21.75" customHeight="1">
      <c r="A21" s="50" t="s">
        <v>19</v>
      </c>
      <c r="F21" s="100"/>
      <c r="G21" s="40"/>
      <c r="H21" s="109">
        <f>SUM(H11:H20)</f>
        <v>3755823</v>
      </c>
      <c r="I21" s="91"/>
      <c r="J21" s="109">
        <f>SUM(J11:J20)</f>
        <v>1733457</v>
      </c>
      <c r="K21" s="108"/>
      <c r="L21" s="109">
        <f>SUM(L11:L20)</f>
        <v>3342233</v>
      </c>
      <c r="M21" s="91"/>
      <c r="N21" s="109">
        <f>SUM(N11:N20)</f>
        <v>1474499</v>
      </c>
    </row>
    <row r="22" spans="1:14" ht="21.75" customHeight="1">
      <c r="A22" s="50" t="s">
        <v>20</v>
      </c>
      <c r="F22" s="100"/>
      <c r="G22" s="40"/>
      <c r="H22" s="108"/>
      <c r="I22" s="108"/>
      <c r="J22" s="108"/>
      <c r="K22" s="108"/>
      <c r="L22" s="108"/>
      <c r="M22" s="108"/>
      <c r="N22" s="58"/>
    </row>
    <row r="23" spans="1:14" ht="21.75" customHeight="1">
      <c r="A23" s="110" t="s">
        <v>127</v>
      </c>
      <c r="F23" s="100">
        <v>10</v>
      </c>
      <c r="G23" s="40"/>
      <c r="H23" s="101">
        <v>4035</v>
      </c>
      <c r="I23" s="101"/>
      <c r="J23" s="108">
        <v>2878</v>
      </c>
      <c r="K23" s="107"/>
      <c r="L23" s="101">
        <v>4900</v>
      </c>
      <c r="M23" s="101"/>
      <c r="N23" s="58">
        <v>4900</v>
      </c>
    </row>
    <row r="24" spans="1:14" ht="21.75" customHeight="1">
      <c r="A24" s="35" t="s">
        <v>21</v>
      </c>
      <c r="F24" s="111">
        <v>11</v>
      </c>
      <c r="G24" s="106"/>
      <c r="H24" s="101">
        <v>0</v>
      </c>
      <c r="I24" s="101"/>
      <c r="J24" s="108">
        <v>0</v>
      </c>
      <c r="K24" s="61"/>
      <c r="L24" s="101">
        <v>789229</v>
      </c>
      <c r="M24" s="101"/>
      <c r="N24" s="91">
        <v>789229</v>
      </c>
    </row>
    <row r="25" spans="1:14" ht="21.75" customHeight="1">
      <c r="A25" s="35" t="s">
        <v>161</v>
      </c>
      <c r="F25" s="111">
        <v>12</v>
      </c>
      <c r="G25" s="106"/>
      <c r="H25" s="101">
        <v>453143</v>
      </c>
      <c r="I25" s="101"/>
      <c r="J25" s="108">
        <v>416032</v>
      </c>
      <c r="K25" s="61"/>
      <c r="L25" s="101">
        <v>453143</v>
      </c>
      <c r="M25" s="101"/>
      <c r="N25" s="91">
        <v>416032</v>
      </c>
    </row>
    <row r="26" spans="1:14" ht="21.75" customHeight="1">
      <c r="A26" s="103" t="s">
        <v>22</v>
      </c>
      <c r="F26" s="111"/>
      <c r="G26" s="106"/>
      <c r="H26" s="101"/>
      <c r="I26" s="101"/>
      <c r="J26" s="91"/>
      <c r="K26" s="107"/>
      <c r="L26" s="101"/>
      <c r="M26" s="101"/>
      <c r="N26" s="91"/>
    </row>
    <row r="27" spans="1:14" ht="21.75" customHeight="1">
      <c r="A27" s="103" t="s">
        <v>130</v>
      </c>
      <c r="F27" s="111">
        <v>7</v>
      </c>
      <c r="G27" s="106"/>
      <c r="H27" s="101">
        <v>76245</v>
      </c>
      <c r="I27" s="101"/>
      <c r="J27" s="112">
        <v>40262</v>
      </c>
      <c r="K27" s="107"/>
      <c r="L27" s="101">
        <v>76245</v>
      </c>
      <c r="M27" s="101"/>
      <c r="N27" s="112">
        <v>40262</v>
      </c>
    </row>
    <row r="28" spans="1:14" ht="21.75" customHeight="1">
      <c r="A28" s="35" t="s">
        <v>23</v>
      </c>
      <c r="F28" s="100">
        <v>13</v>
      </c>
      <c r="G28" s="40"/>
      <c r="H28" s="101">
        <v>7830376</v>
      </c>
      <c r="I28" s="101"/>
      <c r="J28" s="101">
        <v>7596193</v>
      </c>
      <c r="K28" s="108"/>
      <c r="L28" s="101">
        <v>5153385</v>
      </c>
      <c r="M28" s="101"/>
      <c r="N28" s="112">
        <v>5101214</v>
      </c>
    </row>
    <row r="29" spans="1:14" ht="21.75" customHeight="1">
      <c r="A29" s="113" t="s">
        <v>128</v>
      </c>
      <c r="F29" s="100">
        <v>16</v>
      </c>
      <c r="G29" s="40"/>
      <c r="H29" s="101">
        <v>146010</v>
      </c>
      <c r="I29" s="101"/>
      <c r="J29" s="101">
        <v>210999</v>
      </c>
      <c r="K29" s="108"/>
      <c r="L29" s="101">
        <v>144713</v>
      </c>
      <c r="M29" s="101"/>
      <c r="N29" s="112">
        <v>210973</v>
      </c>
    </row>
    <row r="30" spans="1:14" ht="21.75" customHeight="1">
      <c r="A30" s="35" t="s">
        <v>24</v>
      </c>
      <c r="F30" s="100"/>
      <c r="G30" s="40"/>
      <c r="H30" s="101">
        <v>118105</v>
      </c>
      <c r="I30" s="101"/>
      <c r="J30" s="101">
        <v>122184</v>
      </c>
      <c r="K30" s="107"/>
      <c r="L30" s="101">
        <v>2799</v>
      </c>
      <c r="M30" s="101"/>
      <c r="N30" s="112">
        <v>3791</v>
      </c>
    </row>
    <row r="31" spans="1:14" ht="21.75" customHeight="1">
      <c r="A31" s="35" t="s">
        <v>25</v>
      </c>
      <c r="F31" s="100"/>
      <c r="G31" s="40"/>
      <c r="H31" s="101">
        <v>20408</v>
      </c>
      <c r="I31" s="101"/>
      <c r="J31" s="101">
        <v>1747</v>
      </c>
      <c r="K31" s="107"/>
      <c r="L31" s="101">
        <v>18570</v>
      </c>
      <c r="M31" s="101"/>
      <c r="N31" s="112">
        <v>0</v>
      </c>
    </row>
    <row r="32" spans="1:14" ht="21.75" customHeight="1">
      <c r="A32" s="35" t="s">
        <v>26</v>
      </c>
      <c r="F32" s="55"/>
      <c r="G32" s="40"/>
      <c r="H32" s="101">
        <v>91579</v>
      </c>
      <c r="I32" s="101"/>
      <c r="J32" s="101">
        <v>87210</v>
      </c>
      <c r="K32" s="101"/>
      <c r="L32" s="101">
        <v>73848</v>
      </c>
      <c r="M32" s="101"/>
      <c r="N32" s="101">
        <v>68335</v>
      </c>
    </row>
    <row r="33" spans="1:14" ht="21.75" customHeight="1">
      <c r="A33" s="35" t="s">
        <v>165</v>
      </c>
      <c r="H33" s="101">
        <v>118</v>
      </c>
      <c r="I33" s="101"/>
      <c r="J33" s="101">
        <v>4744</v>
      </c>
      <c r="K33" s="101"/>
      <c r="L33" s="101">
        <v>118</v>
      </c>
      <c r="M33" s="101"/>
      <c r="N33" s="101">
        <v>4744</v>
      </c>
    </row>
    <row r="34" spans="1:14" ht="21.75" customHeight="1">
      <c r="A34" s="35" t="s">
        <v>27</v>
      </c>
      <c r="D34" s="40"/>
      <c r="E34" s="40"/>
      <c r="H34" s="101">
        <v>156278</v>
      </c>
      <c r="I34" s="101"/>
      <c r="J34" s="101">
        <v>73347</v>
      </c>
      <c r="K34" s="101"/>
      <c r="L34" s="101">
        <v>153136</v>
      </c>
      <c r="M34" s="101"/>
      <c r="N34" s="101">
        <v>73206</v>
      </c>
    </row>
    <row r="35" spans="1:14" ht="21.75" customHeight="1">
      <c r="A35" s="50" t="s">
        <v>28</v>
      </c>
      <c r="D35" s="40"/>
      <c r="E35" s="40"/>
      <c r="H35" s="109">
        <f>SUM(H23:H34)</f>
        <v>8896297</v>
      </c>
      <c r="I35" s="91"/>
      <c r="J35" s="109">
        <f>SUM(J23:J34)</f>
        <v>8555596</v>
      </c>
      <c r="K35" s="108"/>
      <c r="L35" s="109">
        <f>SUM(L23:L34)</f>
        <v>6870086</v>
      </c>
      <c r="M35" s="91"/>
      <c r="N35" s="109">
        <f>SUM(N23:N34)</f>
        <v>6712686</v>
      </c>
    </row>
    <row r="36" spans="1:14" ht="21.75" customHeight="1" thickBot="1">
      <c r="A36" s="50" t="s">
        <v>29</v>
      </c>
      <c r="D36" s="40"/>
      <c r="E36" s="40"/>
      <c r="H36" s="114">
        <f>SUM(H35,H21)</f>
        <v>12652120</v>
      </c>
      <c r="I36" s="91"/>
      <c r="J36" s="114">
        <f>SUM(J35,J21)</f>
        <v>10289053</v>
      </c>
      <c r="K36" s="102"/>
      <c r="L36" s="114">
        <f>SUM(L35,L21)</f>
        <v>10212319</v>
      </c>
      <c r="M36" s="91"/>
      <c r="N36" s="114">
        <f>SUM(N35,N21)</f>
        <v>8187185</v>
      </c>
    </row>
    <row r="37" spans="1:14" ht="21.75" customHeight="1" thickTop="1">
      <c r="D37" s="40"/>
      <c r="E37" s="40"/>
      <c r="H37" s="52"/>
      <c r="I37" s="52"/>
      <c r="J37" s="52"/>
      <c r="K37" s="52"/>
      <c r="L37" s="52"/>
      <c r="M37" s="52"/>
      <c r="N37" s="52"/>
    </row>
    <row r="38" spans="1:14" ht="21.75" customHeight="1">
      <c r="A38" s="35" t="s">
        <v>30</v>
      </c>
      <c r="D38" s="40"/>
      <c r="E38" s="40"/>
    </row>
    <row r="39" spans="1:14" ht="21.75" customHeight="1">
      <c r="A39" s="170" t="s">
        <v>0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</row>
    <row r="40" spans="1:14" ht="21.75" customHeight="1">
      <c r="A40" s="170" t="s">
        <v>31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</row>
    <row r="41" spans="1:14" ht="21.75" customHeight="1">
      <c r="A41" s="170" t="s">
        <v>162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</row>
    <row r="42" spans="1:14" s="2" customFormat="1" ht="21.75" customHeight="1">
      <c r="A42" s="42"/>
      <c r="B42" s="42"/>
      <c r="C42" s="42"/>
      <c r="D42" s="42"/>
      <c r="E42" s="42"/>
      <c r="F42" s="42"/>
      <c r="G42" s="43"/>
      <c r="H42" s="43"/>
      <c r="I42" s="43"/>
      <c r="J42" s="96"/>
      <c r="K42" s="96"/>
      <c r="L42" s="96"/>
      <c r="M42" s="42"/>
      <c r="N42" s="37" t="s">
        <v>2</v>
      </c>
    </row>
    <row r="43" spans="1:14" s="2" customFormat="1" ht="21.75" customHeight="1">
      <c r="A43" s="42"/>
      <c r="B43" s="42"/>
      <c r="C43" s="42"/>
      <c r="D43" s="42"/>
      <c r="E43" s="42"/>
      <c r="F43" s="42"/>
      <c r="G43" s="43"/>
      <c r="H43" s="97" t="s">
        <v>3</v>
      </c>
      <c r="I43" s="97"/>
      <c r="J43" s="97"/>
      <c r="K43" s="96"/>
      <c r="L43" s="97" t="s">
        <v>4</v>
      </c>
      <c r="M43" s="97"/>
      <c r="N43" s="97"/>
    </row>
    <row r="44" spans="1:14" s="2" customFormat="1" ht="21.75" customHeight="1">
      <c r="A44" s="42"/>
      <c r="B44" s="42"/>
      <c r="C44" s="42"/>
      <c r="D44" s="42"/>
      <c r="E44" s="42"/>
      <c r="F44" s="47" t="s">
        <v>5</v>
      </c>
      <c r="G44" s="43"/>
      <c r="H44" s="98" t="s">
        <v>163</v>
      </c>
      <c r="I44" s="43"/>
      <c r="J44" s="98" t="s">
        <v>164</v>
      </c>
      <c r="K44" s="43"/>
      <c r="L44" s="98" t="s">
        <v>163</v>
      </c>
      <c r="M44" s="43"/>
      <c r="N44" s="98" t="s">
        <v>164</v>
      </c>
    </row>
    <row r="45" spans="1:14" s="2" customFormat="1" ht="21.75" customHeight="1">
      <c r="A45" s="42"/>
      <c r="B45" s="42"/>
      <c r="C45" s="42"/>
      <c r="D45" s="42"/>
      <c r="E45" s="42"/>
      <c r="F45" s="43"/>
      <c r="G45" s="43"/>
      <c r="H45" s="51" t="s">
        <v>6</v>
      </c>
      <c r="I45" s="99"/>
      <c r="J45" s="99" t="s">
        <v>7</v>
      </c>
      <c r="K45" s="99"/>
      <c r="L45" s="51" t="s">
        <v>6</v>
      </c>
      <c r="M45" s="99"/>
      <c r="N45" s="99" t="s">
        <v>7</v>
      </c>
    </row>
    <row r="46" spans="1:14" s="2" customFormat="1" ht="21.75" customHeight="1">
      <c r="A46" s="42"/>
      <c r="B46" s="42"/>
      <c r="C46" s="42"/>
      <c r="D46" s="42"/>
      <c r="E46" s="42"/>
      <c r="F46" s="43"/>
      <c r="G46" s="43"/>
      <c r="H46" s="51" t="s">
        <v>8</v>
      </c>
      <c r="I46" s="99"/>
      <c r="J46" s="99"/>
      <c r="K46" s="99"/>
      <c r="L46" s="51" t="s">
        <v>8</v>
      </c>
      <c r="M46" s="99"/>
      <c r="N46" s="99"/>
    </row>
    <row r="47" spans="1:14" ht="21.75" customHeight="1">
      <c r="A47" s="170" t="s">
        <v>32</v>
      </c>
      <c r="J47" s="115"/>
      <c r="K47" s="115"/>
      <c r="L47" s="115"/>
      <c r="N47" s="115"/>
    </row>
    <row r="48" spans="1:14" ht="21.75" customHeight="1">
      <c r="A48" s="50" t="s">
        <v>33</v>
      </c>
      <c r="D48" s="40"/>
      <c r="E48" s="40"/>
      <c r="H48" s="52"/>
      <c r="I48" s="52"/>
      <c r="J48" s="52"/>
      <c r="K48" s="52"/>
      <c r="L48" s="52"/>
      <c r="M48" s="52"/>
      <c r="N48" s="52"/>
    </row>
    <row r="49" spans="1:14" ht="21.75" customHeight="1">
      <c r="A49" s="35" t="s">
        <v>34</v>
      </c>
      <c r="D49" s="40"/>
      <c r="E49" s="40"/>
      <c r="F49" s="100">
        <v>14</v>
      </c>
      <c r="H49" s="116">
        <v>2756280</v>
      </c>
      <c r="I49" s="116"/>
      <c r="J49" s="116">
        <v>1131500</v>
      </c>
      <c r="K49" s="52"/>
      <c r="L49" s="116">
        <v>2756280</v>
      </c>
      <c r="M49" s="116"/>
      <c r="N49" s="117">
        <v>1131500</v>
      </c>
    </row>
    <row r="50" spans="1:14" ht="21.75" customHeight="1">
      <c r="A50" s="35" t="s">
        <v>35</v>
      </c>
      <c r="D50" s="40"/>
      <c r="E50" s="40"/>
      <c r="F50" s="100">
        <v>4</v>
      </c>
      <c r="H50" s="91">
        <v>526246</v>
      </c>
      <c r="I50" s="91"/>
      <c r="J50" s="91">
        <v>7140</v>
      </c>
      <c r="K50" s="91"/>
      <c r="L50" s="91">
        <v>1419446</v>
      </c>
      <c r="M50" s="91"/>
      <c r="N50" s="91">
        <v>1013140</v>
      </c>
    </row>
    <row r="51" spans="1:14" ht="21.75" customHeight="1">
      <c r="A51" s="35" t="s">
        <v>36</v>
      </c>
      <c r="D51" s="40"/>
      <c r="E51" s="40"/>
      <c r="F51" s="100" t="s">
        <v>177</v>
      </c>
      <c r="H51" s="91">
        <v>1162481</v>
      </c>
      <c r="I51" s="91"/>
      <c r="J51" s="91">
        <v>1147598</v>
      </c>
      <c r="K51" s="91"/>
      <c r="L51" s="91">
        <v>956319</v>
      </c>
      <c r="M51" s="91"/>
      <c r="N51" s="91">
        <v>936613</v>
      </c>
    </row>
    <row r="52" spans="1:14" ht="21.75" customHeight="1">
      <c r="A52" s="67" t="s">
        <v>131</v>
      </c>
      <c r="D52" s="40"/>
      <c r="E52" s="40"/>
      <c r="F52" s="100">
        <v>17</v>
      </c>
      <c r="H52" s="91">
        <v>344536</v>
      </c>
      <c r="I52" s="91"/>
      <c r="J52" s="91">
        <v>572994</v>
      </c>
      <c r="K52" s="91"/>
      <c r="L52" s="91">
        <v>334795</v>
      </c>
      <c r="M52" s="91"/>
      <c r="N52" s="91">
        <v>553236</v>
      </c>
    </row>
    <row r="53" spans="1:14" ht="21.75" customHeight="1">
      <c r="A53" s="118" t="s">
        <v>132</v>
      </c>
      <c r="B53" s="103"/>
      <c r="C53" s="103"/>
      <c r="D53" s="40"/>
      <c r="E53" s="40"/>
      <c r="F53" s="100"/>
      <c r="H53" s="91">
        <v>37761</v>
      </c>
      <c r="I53" s="91"/>
      <c r="J53" s="91">
        <v>38222</v>
      </c>
      <c r="K53" s="91"/>
      <c r="L53" s="91">
        <v>37156</v>
      </c>
      <c r="M53" s="91"/>
      <c r="N53" s="91">
        <v>38193</v>
      </c>
    </row>
    <row r="54" spans="1:14" s="5" customFormat="1" ht="21.75" customHeight="1">
      <c r="A54" s="118" t="s">
        <v>166</v>
      </c>
      <c r="B54" s="103"/>
      <c r="C54" s="103"/>
      <c r="D54" s="104"/>
      <c r="E54" s="104"/>
      <c r="F54" s="100"/>
      <c r="G54" s="35"/>
      <c r="H54" s="91"/>
      <c r="I54" s="91"/>
      <c r="J54" s="103"/>
      <c r="K54" s="103"/>
      <c r="L54" s="103"/>
      <c r="M54" s="103"/>
      <c r="N54" s="103"/>
    </row>
    <row r="55" spans="1:14" s="5" customFormat="1" ht="21.75" customHeight="1">
      <c r="A55" s="118"/>
      <c r="B55" s="103" t="s">
        <v>167</v>
      </c>
      <c r="C55" s="103"/>
      <c r="D55" s="104"/>
      <c r="E55" s="104"/>
      <c r="F55" s="100">
        <v>18</v>
      </c>
      <c r="G55" s="35"/>
      <c r="H55" s="91">
        <v>74249</v>
      </c>
      <c r="I55" s="91"/>
      <c r="J55" s="91">
        <v>73131</v>
      </c>
      <c r="K55" s="91"/>
      <c r="L55" s="91">
        <v>0</v>
      </c>
      <c r="M55" s="91"/>
      <c r="N55" s="91">
        <v>0</v>
      </c>
    </row>
    <row r="56" spans="1:14" ht="21.75" customHeight="1">
      <c r="A56" s="103" t="s">
        <v>37</v>
      </c>
      <c r="B56" s="103"/>
      <c r="C56" s="103"/>
      <c r="D56" s="40"/>
      <c r="E56" s="40"/>
      <c r="F56" s="119"/>
      <c r="G56" s="34"/>
      <c r="H56" s="91">
        <v>1288</v>
      </c>
      <c r="I56" s="91"/>
      <c r="J56" s="91">
        <v>449</v>
      </c>
      <c r="K56" s="91"/>
      <c r="L56" s="91">
        <v>0</v>
      </c>
      <c r="M56" s="91"/>
      <c r="N56" s="91">
        <v>0</v>
      </c>
    </row>
    <row r="57" spans="1:14" s="5" customFormat="1" ht="21.75" customHeight="1">
      <c r="A57" s="103" t="s">
        <v>38</v>
      </c>
      <c r="B57" s="103"/>
      <c r="C57" s="103"/>
      <c r="D57" s="104"/>
      <c r="E57" s="104"/>
      <c r="F57" s="111"/>
      <c r="G57" s="120"/>
      <c r="H57" s="91">
        <v>8902</v>
      </c>
      <c r="I57" s="91"/>
      <c r="J57" s="91">
        <v>15101</v>
      </c>
      <c r="K57" s="91"/>
      <c r="L57" s="91">
        <v>8902</v>
      </c>
      <c r="M57" s="91"/>
      <c r="N57" s="91">
        <v>15101</v>
      </c>
    </row>
    <row r="58" spans="1:14" ht="21.75" customHeight="1">
      <c r="A58" s="35" t="s">
        <v>178</v>
      </c>
      <c r="B58" s="103"/>
      <c r="C58" s="103"/>
      <c r="D58" s="40"/>
      <c r="E58" s="40"/>
      <c r="F58" s="100"/>
      <c r="H58" s="116">
        <v>75104</v>
      </c>
      <c r="I58" s="116"/>
      <c r="J58" s="91">
        <v>32474</v>
      </c>
      <c r="K58" s="91"/>
      <c r="L58" s="91">
        <v>75104</v>
      </c>
      <c r="M58" s="91"/>
      <c r="N58" s="91">
        <v>30616</v>
      </c>
    </row>
    <row r="59" spans="1:14" s="5" customFormat="1" ht="21.75" customHeight="1">
      <c r="A59" s="103" t="s">
        <v>39</v>
      </c>
      <c r="B59" s="103"/>
      <c r="C59" s="103"/>
      <c r="D59" s="104"/>
      <c r="E59" s="104"/>
      <c r="F59" s="100"/>
      <c r="G59" s="35"/>
      <c r="H59" s="116">
        <v>21919</v>
      </c>
      <c r="I59" s="116"/>
      <c r="J59" s="61">
        <v>21742</v>
      </c>
      <c r="K59" s="52"/>
      <c r="L59" s="116">
        <v>2093</v>
      </c>
      <c r="M59" s="116"/>
      <c r="N59" s="117">
        <v>9799</v>
      </c>
    </row>
    <row r="60" spans="1:14" s="5" customFormat="1" ht="21.75" customHeight="1">
      <c r="A60" s="50" t="s">
        <v>40</v>
      </c>
      <c r="B60" s="103"/>
      <c r="C60" s="103"/>
      <c r="D60" s="104"/>
      <c r="E60" s="104"/>
      <c r="F60" s="100"/>
      <c r="G60" s="35"/>
      <c r="H60" s="62">
        <f>SUM(H49:H59)</f>
        <v>5008766</v>
      </c>
      <c r="I60" s="56"/>
      <c r="J60" s="62">
        <f>SUM(J49:J59)</f>
        <v>3040351</v>
      </c>
      <c r="K60" s="52"/>
      <c r="L60" s="62">
        <f>SUM(L49:L59)</f>
        <v>5590095</v>
      </c>
      <c r="M60" s="56"/>
      <c r="N60" s="62">
        <f>SUM(N49:N59)</f>
        <v>3728198</v>
      </c>
    </row>
    <row r="61" spans="1:14" s="5" customFormat="1" ht="21.75" customHeight="1">
      <c r="A61" s="121" t="s">
        <v>41</v>
      </c>
      <c r="B61" s="103"/>
      <c r="C61" s="103"/>
      <c r="D61" s="104"/>
      <c r="E61" s="104"/>
      <c r="F61" s="100"/>
      <c r="G61" s="35"/>
      <c r="H61" s="122"/>
      <c r="I61" s="122"/>
      <c r="J61" s="123"/>
      <c r="K61" s="123"/>
      <c r="L61" s="123"/>
      <c r="M61" s="123"/>
      <c r="N61" s="123"/>
    </row>
    <row r="62" spans="1:14" s="5" customFormat="1" ht="21.75" customHeight="1">
      <c r="A62" s="103" t="s">
        <v>133</v>
      </c>
      <c r="B62" s="103"/>
      <c r="C62" s="103"/>
      <c r="D62" s="103"/>
      <c r="E62" s="103"/>
      <c r="F62" s="100"/>
      <c r="G62" s="35"/>
      <c r="H62" s="122"/>
      <c r="I62" s="122"/>
      <c r="J62" s="123"/>
      <c r="K62" s="123"/>
      <c r="L62" s="123"/>
      <c r="M62" s="123"/>
      <c r="N62" s="123"/>
    </row>
    <row r="63" spans="1:14" s="5" customFormat="1" ht="21.75" customHeight="1">
      <c r="A63" s="67" t="s">
        <v>42</v>
      </c>
      <c r="B63" s="103"/>
      <c r="C63" s="103"/>
      <c r="D63" s="103"/>
      <c r="E63" s="103"/>
      <c r="F63" s="100">
        <v>17</v>
      </c>
      <c r="G63" s="35"/>
      <c r="H63" s="116">
        <v>1928980</v>
      </c>
      <c r="I63" s="116"/>
      <c r="J63" s="116">
        <v>1616829</v>
      </c>
      <c r="K63" s="124"/>
      <c r="L63" s="116">
        <v>1463425</v>
      </c>
      <c r="M63" s="116"/>
      <c r="N63" s="117">
        <v>1318453</v>
      </c>
    </row>
    <row r="64" spans="1:14" s="5" customFormat="1" ht="21.75" customHeight="1">
      <c r="A64" s="67" t="s">
        <v>134</v>
      </c>
      <c r="B64" s="103"/>
      <c r="C64" s="103"/>
      <c r="D64" s="103"/>
      <c r="E64" s="103"/>
      <c r="F64" s="105"/>
      <c r="G64" s="122"/>
      <c r="H64" s="116"/>
      <c r="I64" s="116"/>
      <c r="J64" s="116"/>
      <c r="K64" s="124"/>
      <c r="L64" s="116"/>
      <c r="M64" s="116"/>
      <c r="N64" s="117"/>
    </row>
    <row r="65" spans="1:14" s="5" customFormat="1" ht="21.75" customHeight="1">
      <c r="A65" s="118" t="s">
        <v>42</v>
      </c>
      <c r="B65" s="103"/>
      <c r="C65" s="103"/>
      <c r="D65" s="103"/>
      <c r="E65" s="103"/>
      <c r="F65" s="103"/>
      <c r="G65" s="103"/>
      <c r="H65" s="91">
        <v>102421</v>
      </c>
      <c r="I65" s="91"/>
      <c r="J65" s="91">
        <v>112980</v>
      </c>
      <c r="K65" s="91"/>
      <c r="L65" s="91">
        <v>101704</v>
      </c>
      <c r="M65" s="91"/>
      <c r="N65" s="91">
        <v>112980</v>
      </c>
    </row>
    <row r="66" spans="1:14" s="5" customFormat="1" ht="21.75" customHeight="1">
      <c r="A66" s="118" t="s">
        <v>168</v>
      </c>
      <c r="B66" s="103"/>
      <c r="C66" s="103"/>
      <c r="D66" s="104"/>
      <c r="E66" s="104"/>
      <c r="F66" s="105"/>
      <c r="G66" s="122"/>
      <c r="H66" s="91"/>
      <c r="I66" s="91"/>
      <c r="J66" s="103"/>
      <c r="K66" s="103"/>
      <c r="L66" s="103"/>
      <c r="M66" s="103"/>
      <c r="N66" s="103"/>
    </row>
    <row r="67" spans="1:14" s="5" customFormat="1" ht="21.75" customHeight="1">
      <c r="A67" s="118"/>
      <c r="B67" s="103" t="s">
        <v>169</v>
      </c>
      <c r="C67" s="103"/>
      <c r="D67" s="104"/>
      <c r="E67" s="104"/>
      <c r="F67" s="105">
        <v>18</v>
      </c>
      <c r="G67" s="122"/>
      <c r="H67" s="91">
        <v>2563853</v>
      </c>
      <c r="I67" s="91"/>
      <c r="J67" s="91">
        <v>2602390</v>
      </c>
      <c r="K67" s="91"/>
      <c r="L67" s="91">
        <v>0</v>
      </c>
      <c r="M67" s="91"/>
      <c r="N67" s="91">
        <v>0</v>
      </c>
    </row>
    <row r="68" spans="1:14" s="5" customFormat="1" ht="21.75" customHeight="1">
      <c r="A68" s="32" t="s">
        <v>43</v>
      </c>
      <c r="B68" s="103"/>
      <c r="C68" s="103"/>
      <c r="D68" s="104"/>
      <c r="E68" s="104"/>
      <c r="F68" s="105"/>
      <c r="G68" s="122"/>
      <c r="H68" s="91">
        <v>62018</v>
      </c>
      <c r="I68" s="91"/>
      <c r="J68" s="91">
        <v>58893</v>
      </c>
      <c r="K68" s="91"/>
      <c r="L68" s="91">
        <v>54761</v>
      </c>
      <c r="M68" s="91"/>
      <c r="N68" s="91">
        <v>51987</v>
      </c>
    </row>
    <row r="69" spans="1:14" s="5" customFormat="1" ht="21.75" customHeight="1">
      <c r="A69" s="103" t="s">
        <v>179</v>
      </c>
      <c r="B69" s="103"/>
      <c r="C69" s="103"/>
      <c r="D69" s="103"/>
      <c r="E69" s="103"/>
      <c r="F69" s="111"/>
      <c r="G69" s="103"/>
      <c r="H69" s="91">
        <v>4266</v>
      </c>
      <c r="I69" s="91"/>
      <c r="J69" s="91">
        <v>817</v>
      </c>
      <c r="K69" s="91"/>
      <c r="L69" s="91">
        <v>4266</v>
      </c>
      <c r="M69" s="91"/>
      <c r="N69" s="91">
        <v>817</v>
      </c>
    </row>
    <row r="70" spans="1:14" s="5" customFormat="1" ht="21.75" customHeight="1">
      <c r="A70" s="121" t="s">
        <v>44</v>
      </c>
      <c r="B70" s="103"/>
      <c r="C70" s="103"/>
      <c r="D70" s="104"/>
      <c r="E70" s="104"/>
      <c r="F70" s="122"/>
      <c r="G70" s="103"/>
      <c r="H70" s="125">
        <f>SUM(H63:H69)</f>
        <v>4661538</v>
      </c>
      <c r="I70" s="123"/>
      <c r="J70" s="125">
        <f>SUM(J63:J69)</f>
        <v>4391909</v>
      </c>
      <c r="K70" s="124"/>
      <c r="L70" s="125">
        <f>SUM(L63:L69)</f>
        <v>1624156</v>
      </c>
      <c r="M70" s="123"/>
      <c r="N70" s="125">
        <f>SUM(N63:N69)</f>
        <v>1484237</v>
      </c>
    </row>
    <row r="71" spans="1:14" s="5" customFormat="1" ht="21.75" customHeight="1">
      <c r="A71" s="121" t="s">
        <v>45</v>
      </c>
      <c r="B71" s="103"/>
      <c r="C71" s="103"/>
      <c r="D71" s="104"/>
      <c r="E71" s="104"/>
      <c r="F71" s="122"/>
      <c r="G71" s="106"/>
      <c r="H71" s="125">
        <f>SUM(H60,H70)</f>
        <v>9670304</v>
      </c>
      <c r="I71" s="123"/>
      <c r="J71" s="125">
        <f>SUM(J60,J70)</f>
        <v>7432260</v>
      </c>
      <c r="K71" s="126"/>
      <c r="L71" s="125">
        <f>SUM(L60,L70)</f>
        <v>7214251</v>
      </c>
      <c r="M71" s="123"/>
      <c r="N71" s="125">
        <f>SUM(N60,N70)</f>
        <v>5212435</v>
      </c>
    </row>
    <row r="72" spans="1:14" s="5" customFormat="1" ht="21.75" customHeight="1">
      <c r="A72" s="121"/>
      <c r="B72" s="103"/>
      <c r="C72" s="103"/>
      <c r="D72" s="104"/>
      <c r="E72" s="104"/>
      <c r="F72" s="122"/>
      <c r="G72" s="106"/>
      <c r="H72" s="126"/>
      <c r="I72" s="126"/>
      <c r="J72" s="127"/>
      <c r="K72" s="127"/>
      <c r="L72" s="127"/>
      <c r="M72" s="127"/>
      <c r="N72" s="127"/>
    </row>
    <row r="73" spans="1:14" ht="21.75" customHeight="1">
      <c r="A73" s="35" t="s">
        <v>30</v>
      </c>
      <c r="D73" s="40"/>
      <c r="E73" s="40"/>
    </row>
    <row r="74" spans="1:14" ht="21.75" customHeight="1">
      <c r="A74" s="170" t="s">
        <v>0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</row>
    <row r="75" spans="1:14" ht="21.75" customHeight="1">
      <c r="A75" s="170" t="s">
        <v>31</v>
      </c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</row>
    <row r="76" spans="1:14" ht="21.75" customHeight="1">
      <c r="A76" s="170" t="s">
        <v>162</v>
      </c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</row>
    <row r="77" spans="1:14" s="2" customFormat="1" ht="21.75" customHeight="1">
      <c r="A77" s="42"/>
      <c r="B77" s="42"/>
      <c r="C77" s="42"/>
      <c r="D77" s="42"/>
      <c r="E77" s="42"/>
      <c r="F77" s="42"/>
      <c r="G77" s="43"/>
      <c r="H77" s="43"/>
      <c r="I77" s="43"/>
      <c r="J77" s="96"/>
      <c r="K77" s="96"/>
      <c r="L77" s="96"/>
      <c r="M77" s="42"/>
      <c r="N77" s="37" t="s">
        <v>2</v>
      </c>
    </row>
    <row r="78" spans="1:14" s="2" customFormat="1" ht="21.75" customHeight="1">
      <c r="A78" s="42"/>
      <c r="B78" s="42"/>
      <c r="C78" s="42"/>
      <c r="D78" s="42"/>
      <c r="E78" s="42"/>
      <c r="F78" s="42"/>
      <c r="G78" s="43"/>
      <c r="H78" s="173" t="s">
        <v>3</v>
      </c>
      <c r="I78" s="173"/>
      <c r="J78" s="173"/>
      <c r="K78" s="96"/>
      <c r="L78" s="173" t="s">
        <v>4</v>
      </c>
      <c r="M78" s="173"/>
      <c r="N78" s="173"/>
    </row>
    <row r="79" spans="1:14" s="2" customFormat="1" ht="21.75" customHeight="1">
      <c r="A79" s="42"/>
      <c r="B79" s="42"/>
      <c r="C79" s="42"/>
      <c r="D79" s="42"/>
      <c r="E79" s="42"/>
      <c r="F79" s="43"/>
      <c r="G79" s="43"/>
      <c r="H79" s="98" t="s">
        <v>163</v>
      </c>
      <c r="I79" s="43"/>
      <c r="J79" s="98" t="s">
        <v>164</v>
      </c>
      <c r="K79" s="43"/>
      <c r="L79" s="98" t="s">
        <v>163</v>
      </c>
      <c r="M79" s="43"/>
      <c r="N79" s="98" t="s">
        <v>164</v>
      </c>
    </row>
    <row r="80" spans="1:14" s="2" customFormat="1" ht="21.75" customHeight="1">
      <c r="A80" s="42"/>
      <c r="B80" s="42"/>
      <c r="C80" s="42"/>
      <c r="D80" s="42"/>
      <c r="E80" s="42"/>
      <c r="F80" s="43"/>
      <c r="G80" s="43"/>
      <c r="H80" s="51" t="s">
        <v>6</v>
      </c>
      <c r="I80" s="99"/>
      <c r="J80" s="99" t="s">
        <v>7</v>
      </c>
      <c r="K80" s="99"/>
      <c r="L80" s="51" t="s">
        <v>6</v>
      </c>
      <c r="M80" s="99"/>
      <c r="N80" s="99" t="s">
        <v>7</v>
      </c>
    </row>
    <row r="81" spans="1:14" s="2" customFormat="1" ht="21.75" customHeight="1">
      <c r="A81" s="42"/>
      <c r="B81" s="42"/>
      <c r="C81" s="42"/>
      <c r="D81" s="42"/>
      <c r="E81" s="42"/>
      <c r="F81" s="43"/>
      <c r="G81" s="43"/>
      <c r="H81" s="51" t="s">
        <v>8</v>
      </c>
      <c r="I81" s="99"/>
      <c r="J81" s="99"/>
      <c r="K81" s="99"/>
      <c r="L81" s="51" t="s">
        <v>8</v>
      </c>
      <c r="M81" s="99"/>
      <c r="N81" s="99"/>
    </row>
    <row r="82" spans="1:14" ht="21.75" customHeight="1">
      <c r="A82" s="50" t="s">
        <v>46</v>
      </c>
      <c r="D82" s="40"/>
      <c r="E82" s="40"/>
      <c r="J82" s="128"/>
      <c r="K82" s="128"/>
      <c r="L82" s="128"/>
      <c r="M82" s="128"/>
      <c r="N82" s="128"/>
    </row>
    <row r="83" spans="1:14" ht="21.75" customHeight="1">
      <c r="A83" s="50" t="s">
        <v>47</v>
      </c>
      <c r="D83" s="40"/>
      <c r="E83" s="40"/>
      <c r="F83" s="55"/>
      <c r="H83" s="52"/>
      <c r="I83" s="52"/>
      <c r="J83" s="54"/>
      <c r="K83" s="54"/>
      <c r="L83" s="54"/>
      <c r="M83" s="54"/>
      <c r="N83" s="54"/>
    </row>
    <row r="84" spans="1:14" ht="21.75" customHeight="1">
      <c r="A84" s="35" t="s">
        <v>48</v>
      </c>
      <c r="D84" s="40"/>
      <c r="E84" s="40"/>
      <c r="H84" s="52"/>
      <c r="I84" s="52"/>
      <c r="J84" s="54"/>
      <c r="K84" s="54"/>
      <c r="L84" s="54"/>
      <c r="M84" s="54"/>
      <c r="N84" s="54"/>
    </row>
    <row r="85" spans="1:14" ht="21.75" customHeight="1" thickBot="1">
      <c r="A85" s="103" t="s">
        <v>135</v>
      </c>
      <c r="D85" s="40"/>
      <c r="E85" s="40"/>
      <c r="F85" s="55"/>
      <c r="H85" s="129">
        <v>600000</v>
      </c>
      <c r="I85" s="116"/>
      <c r="J85" s="130">
        <v>600000</v>
      </c>
      <c r="K85" s="52"/>
      <c r="L85" s="129">
        <v>600000</v>
      </c>
      <c r="M85" s="116"/>
      <c r="N85" s="130">
        <v>600000</v>
      </c>
    </row>
    <row r="86" spans="1:14" ht="21.75" customHeight="1" thickTop="1">
      <c r="A86" s="35" t="s">
        <v>49</v>
      </c>
      <c r="D86" s="40"/>
      <c r="E86" s="40"/>
      <c r="F86" s="106"/>
      <c r="G86" s="106"/>
      <c r="H86" s="106"/>
      <c r="I86" s="106"/>
      <c r="J86" s="126"/>
      <c r="K86" s="126"/>
      <c r="L86" s="126"/>
      <c r="M86" s="126"/>
      <c r="N86" s="126"/>
    </row>
    <row r="87" spans="1:14" s="5" customFormat="1" ht="21.75" customHeight="1">
      <c r="A87" s="103" t="s">
        <v>135</v>
      </c>
      <c r="B87" s="103"/>
      <c r="C87" s="103"/>
      <c r="D87" s="104"/>
      <c r="E87" s="104"/>
      <c r="F87" s="104"/>
      <c r="G87" s="106"/>
      <c r="H87" s="116">
        <v>600000</v>
      </c>
      <c r="I87" s="116"/>
      <c r="J87" s="56">
        <v>600000</v>
      </c>
      <c r="K87" s="56"/>
      <c r="L87" s="116">
        <v>600000</v>
      </c>
      <c r="M87" s="116"/>
      <c r="N87" s="56">
        <v>600000</v>
      </c>
    </row>
    <row r="88" spans="1:14" s="5" customFormat="1" ht="21.75" customHeight="1">
      <c r="A88" s="103" t="s">
        <v>50</v>
      </c>
      <c r="B88" s="103"/>
      <c r="C88" s="103"/>
      <c r="D88" s="104"/>
      <c r="E88" s="104"/>
      <c r="F88" s="122"/>
      <c r="G88" s="103"/>
      <c r="H88" s="116">
        <v>2230175</v>
      </c>
      <c r="I88" s="116"/>
      <c r="J88" s="116">
        <v>2230175</v>
      </c>
      <c r="K88" s="124"/>
      <c r="L88" s="116">
        <v>2230175</v>
      </c>
      <c r="M88" s="116"/>
      <c r="N88" s="116">
        <v>2230175</v>
      </c>
    </row>
    <row r="89" spans="1:14" s="5" customFormat="1" ht="21.75" customHeight="1">
      <c r="A89" s="35" t="s">
        <v>180</v>
      </c>
      <c r="B89" s="103"/>
      <c r="C89" s="103"/>
      <c r="D89" s="131"/>
      <c r="E89" s="131"/>
      <c r="F89" s="131"/>
      <c r="G89" s="122"/>
      <c r="H89" s="116"/>
      <c r="I89" s="116"/>
      <c r="J89" s="116"/>
      <c r="K89" s="123"/>
      <c r="L89" s="116"/>
      <c r="M89" s="116"/>
      <c r="N89" s="56"/>
    </row>
    <row r="90" spans="1:14" ht="21.75" customHeight="1">
      <c r="A90" s="35" t="s">
        <v>136</v>
      </c>
      <c r="D90" s="40"/>
      <c r="E90" s="40"/>
      <c r="F90" s="131"/>
      <c r="G90" s="122"/>
      <c r="H90" s="116">
        <v>60000</v>
      </c>
      <c r="I90" s="116"/>
      <c r="J90" s="116">
        <v>60000</v>
      </c>
      <c r="K90" s="123"/>
      <c r="L90" s="116">
        <v>60000</v>
      </c>
      <c r="M90" s="116"/>
      <c r="N90" s="56">
        <v>60000</v>
      </c>
    </row>
    <row r="91" spans="1:14" ht="21.75" customHeight="1">
      <c r="A91" s="35" t="s">
        <v>137</v>
      </c>
      <c r="D91" s="40"/>
      <c r="E91" s="40"/>
      <c r="H91" s="116">
        <v>135241</v>
      </c>
      <c r="I91" s="116"/>
      <c r="J91" s="116">
        <v>-18333</v>
      </c>
      <c r="K91" s="53"/>
      <c r="L91" s="116">
        <v>149029</v>
      </c>
      <c r="M91" s="116"/>
      <c r="N91" s="116">
        <v>94452</v>
      </c>
    </row>
    <row r="92" spans="1:14" ht="21.75" customHeight="1">
      <c r="A92" s="35" t="s">
        <v>53</v>
      </c>
      <c r="D92" s="40"/>
      <c r="E92" s="40"/>
      <c r="H92" s="132">
        <v>-43600</v>
      </c>
      <c r="I92" s="116"/>
      <c r="J92" s="132">
        <v>-15049</v>
      </c>
      <c r="K92" s="52"/>
      <c r="L92" s="132">
        <v>-41136</v>
      </c>
      <c r="M92" s="116"/>
      <c r="N92" s="72">
        <v>-9877</v>
      </c>
    </row>
    <row r="93" spans="1:14" ht="21.75" customHeight="1">
      <c r="A93" s="50" t="s">
        <v>54</v>
      </c>
      <c r="D93" s="40"/>
      <c r="E93" s="40"/>
      <c r="H93" s="59">
        <f>SUM(H87:H92)</f>
        <v>2981816</v>
      </c>
      <c r="I93" s="56"/>
      <c r="J93" s="59">
        <f>SUM(J87:J92)</f>
        <v>2856793</v>
      </c>
      <c r="K93" s="52"/>
      <c r="L93" s="59">
        <f>SUM(L87:L92)</f>
        <v>2998068</v>
      </c>
      <c r="M93" s="56"/>
      <c r="N93" s="59">
        <f>SUM(N87:N92)</f>
        <v>2974750</v>
      </c>
    </row>
    <row r="94" spans="1:14" ht="21.75" customHeight="1" thickBot="1">
      <c r="A94" s="50" t="s">
        <v>55</v>
      </c>
      <c r="D94" s="40"/>
      <c r="E94" s="40"/>
      <c r="H94" s="130">
        <f>SUM(H71,H93)</f>
        <v>12652120</v>
      </c>
      <c r="I94" s="56"/>
      <c r="J94" s="130">
        <f>SUM(J71,J93)</f>
        <v>10289053</v>
      </c>
      <c r="K94" s="52"/>
      <c r="L94" s="130">
        <f>SUM(L71,L93)</f>
        <v>10212319</v>
      </c>
      <c r="M94" s="56"/>
      <c r="N94" s="130">
        <f>SUM(N71,N93)</f>
        <v>8187185</v>
      </c>
    </row>
    <row r="95" spans="1:14" ht="21.75" customHeight="1" thickTop="1">
      <c r="D95" s="40"/>
      <c r="E95" s="40"/>
      <c r="H95" s="52">
        <f>SUM(H94-H36)</f>
        <v>0</v>
      </c>
      <c r="I95" s="52"/>
      <c r="J95" s="52">
        <f>SUM(J94-J36)</f>
        <v>0</v>
      </c>
      <c r="K95" s="52"/>
      <c r="L95" s="52">
        <f>SUM(L94-L36)</f>
        <v>0</v>
      </c>
      <c r="M95" s="52"/>
      <c r="N95" s="52">
        <f>SUM(N94-N36)</f>
        <v>0</v>
      </c>
    </row>
    <row r="96" spans="1:14" ht="21.75" customHeight="1">
      <c r="A96" s="35" t="s">
        <v>30</v>
      </c>
      <c r="D96" s="40"/>
      <c r="E96" s="40"/>
      <c r="H96" s="52"/>
      <c r="I96" s="52"/>
      <c r="J96" s="52"/>
      <c r="K96" s="52"/>
      <c r="L96" s="52"/>
      <c r="M96" s="52"/>
      <c r="N96" s="52"/>
    </row>
    <row r="97" spans="1:14" ht="21.75" customHeight="1">
      <c r="D97" s="40"/>
      <c r="E97" s="40"/>
      <c r="H97" s="52"/>
      <c r="J97" s="52"/>
      <c r="K97" s="35"/>
      <c r="L97" s="52"/>
      <c r="N97" s="52"/>
    </row>
    <row r="98" spans="1:14" ht="21.75" customHeight="1">
      <c r="A98" s="133"/>
      <c r="B98" s="133"/>
      <c r="C98" s="133"/>
      <c r="D98" s="133"/>
      <c r="E98" s="133"/>
    </row>
    <row r="99" spans="1:14" ht="21.75" customHeight="1">
      <c r="D99" s="40"/>
      <c r="E99" s="40"/>
    </row>
    <row r="100" spans="1:14" ht="21.75" customHeight="1">
      <c r="E100" s="40"/>
      <c r="F100" s="64" t="s">
        <v>56</v>
      </c>
    </row>
    <row r="101" spans="1:14" ht="21.75" customHeight="1">
      <c r="A101" s="133"/>
      <c r="B101" s="133"/>
      <c r="C101" s="133"/>
      <c r="D101" s="133"/>
      <c r="E101" s="133"/>
    </row>
    <row r="102" spans="1:14" ht="21.75" customHeight="1">
      <c r="H102" s="134"/>
      <c r="I102" s="135"/>
      <c r="J102" s="134"/>
      <c r="K102" s="134"/>
      <c r="L102" s="134"/>
      <c r="M102" s="134"/>
      <c r="N102" s="134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7" fitToHeight="3" orientation="portrait" r:id="rId1"/>
  <rowBreaks count="2" manualBreakCount="2">
    <brk id="38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0"/>
  <sheetViews>
    <sheetView showGridLines="0" view="pageBreakPreview" topLeftCell="A46" zoomScale="85" zoomScaleNormal="115" zoomScaleSheetLayoutView="85" workbookViewId="0">
      <selection activeCell="D13" sqref="D13"/>
    </sheetView>
  </sheetViews>
  <sheetFormatPr defaultColWidth="10.7109375" defaultRowHeight="21.75" customHeight="1"/>
  <cols>
    <col min="1" max="3" width="2.28515625" style="35" customWidth="1"/>
    <col min="4" max="4" width="40.42578125" style="35" customWidth="1"/>
    <col min="5" max="5" width="1.7109375" style="35" customWidth="1"/>
    <col min="6" max="6" width="8.7109375" style="35" customWidth="1"/>
    <col min="7" max="7" width="1.7109375" style="35" customWidth="1"/>
    <col min="8" max="8" width="15.5703125" style="35" customWidth="1"/>
    <col min="9" max="9" width="1.7109375" style="34" customWidth="1"/>
    <col min="10" max="10" width="15.5703125" style="36" customWidth="1"/>
    <col min="11" max="11" width="1.7109375" style="34" customWidth="1"/>
    <col min="12" max="12" width="15.5703125" style="36" customWidth="1"/>
    <col min="13" max="13" width="1.7109375" style="34" customWidth="1"/>
    <col min="14" max="14" width="15.5703125" style="36" customWidth="1"/>
    <col min="15" max="15" width="1.7109375" style="35" customWidth="1"/>
    <col min="16" max="17" width="14.140625" style="34" customWidth="1"/>
    <col min="18" max="18" width="13.28515625" style="34" bestFit="1" customWidth="1"/>
    <col min="19" max="19" width="10.7109375" style="34"/>
    <col min="20" max="20" width="17.85546875" style="34" bestFit="1" customWidth="1"/>
    <col min="21" max="16384" width="10.7109375" style="35"/>
  </cols>
  <sheetData>
    <row r="1" spans="1:20" ht="21.75" customHeight="1">
      <c r="A1" s="34"/>
      <c r="B1" s="34"/>
      <c r="C1" s="34"/>
      <c r="D1" s="34"/>
      <c r="E1" s="34"/>
      <c r="N1" s="37" t="s">
        <v>57</v>
      </c>
    </row>
    <row r="2" spans="1:20" ht="21.75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</row>
    <row r="3" spans="1:20" ht="21.75" customHeight="1">
      <c r="A3" s="174" t="s">
        <v>58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20" ht="21.75" customHeight="1">
      <c r="A4" s="38" t="s">
        <v>173</v>
      </c>
      <c r="B4" s="38"/>
      <c r="C4" s="38"/>
      <c r="D4" s="38"/>
      <c r="E4" s="38"/>
      <c r="F4" s="38"/>
      <c r="G4" s="38"/>
      <c r="H4" s="38"/>
      <c r="I4" s="39"/>
      <c r="J4" s="38"/>
      <c r="K4" s="39"/>
      <c r="L4" s="38"/>
      <c r="M4" s="39"/>
      <c r="N4" s="38"/>
    </row>
    <row r="5" spans="1:20" ht="21.75" customHeight="1">
      <c r="A5" s="40"/>
      <c r="B5" s="40"/>
      <c r="C5" s="40"/>
      <c r="D5" s="40"/>
      <c r="E5" s="40"/>
      <c r="F5" s="40"/>
      <c r="G5" s="40"/>
      <c r="H5" s="40"/>
      <c r="I5" s="41"/>
      <c r="J5" s="40"/>
      <c r="K5" s="41"/>
      <c r="L5" s="40"/>
      <c r="M5" s="41"/>
      <c r="N5" s="37" t="s">
        <v>2</v>
      </c>
    </row>
    <row r="6" spans="1:20" s="42" customFormat="1" ht="21.75" customHeight="1">
      <c r="G6" s="43"/>
      <c r="H6" s="173" t="s">
        <v>3</v>
      </c>
      <c r="I6" s="173"/>
      <c r="J6" s="173"/>
      <c r="K6" s="44"/>
      <c r="L6" s="173" t="s">
        <v>4</v>
      </c>
      <c r="M6" s="173"/>
      <c r="N6" s="173"/>
      <c r="P6" s="45"/>
      <c r="Q6" s="45"/>
      <c r="R6" s="45"/>
      <c r="S6" s="45"/>
      <c r="T6" s="45"/>
    </row>
    <row r="7" spans="1:20" s="42" customFormat="1" ht="21.75" customHeight="1">
      <c r="E7" s="46"/>
      <c r="F7" s="47" t="s">
        <v>5</v>
      </c>
      <c r="G7" s="43"/>
      <c r="H7" s="48" t="s">
        <v>174</v>
      </c>
      <c r="I7" s="49"/>
      <c r="J7" s="48" t="s">
        <v>139</v>
      </c>
      <c r="K7" s="49"/>
      <c r="L7" s="48" t="s">
        <v>174</v>
      </c>
      <c r="M7" s="49"/>
      <c r="N7" s="48" t="s">
        <v>139</v>
      </c>
      <c r="P7" s="45"/>
      <c r="Q7" s="45"/>
      <c r="R7" s="45"/>
      <c r="S7" s="45"/>
      <c r="T7" s="45"/>
    </row>
    <row r="8" spans="1:20" s="42" customFormat="1" ht="21.75" customHeight="1">
      <c r="A8" s="50" t="s">
        <v>59</v>
      </c>
      <c r="F8" s="43"/>
      <c r="G8" s="43"/>
      <c r="H8" s="46"/>
      <c r="I8" s="49"/>
      <c r="J8" s="51"/>
      <c r="K8" s="49"/>
      <c r="L8" s="51"/>
      <c r="M8" s="49"/>
      <c r="N8" s="51"/>
      <c r="P8" s="45"/>
      <c r="Q8" s="45"/>
      <c r="R8" s="45"/>
      <c r="S8" s="45"/>
      <c r="T8" s="45"/>
    </row>
    <row r="9" spans="1:20" ht="21.75" customHeight="1">
      <c r="A9" s="50" t="s">
        <v>60</v>
      </c>
      <c r="D9" s="40"/>
      <c r="E9" s="40"/>
      <c r="H9" s="52"/>
      <c r="I9" s="53"/>
      <c r="J9" s="54"/>
      <c r="K9" s="53"/>
      <c r="L9" s="52"/>
      <c r="M9" s="53"/>
      <c r="N9" s="52"/>
    </row>
    <row r="10" spans="1:20" ht="21.75" customHeight="1">
      <c r="A10" s="35" t="s">
        <v>61</v>
      </c>
      <c r="D10" s="40"/>
      <c r="E10" s="55"/>
      <c r="F10" s="55" t="s">
        <v>143</v>
      </c>
      <c r="H10" s="54">
        <v>1418853</v>
      </c>
      <c r="I10" s="56"/>
      <c r="J10" s="54">
        <v>1249992</v>
      </c>
      <c r="K10" s="56"/>
      <c r="L10" s="54">
        <v>1166441</v>
      </c>
      <c r="M10" s="56"/>
      <c r="N10" s="54">
        <v>1042580</v>
      </c>
      <c r="P10" s="57"/>
      <c r="R10" s="57"/>
      <c r="T10" s="57"/>
    </row>
    <row r="11" spans="1:20" ht="21.75" customHeight="1">
      <c r="A11" s="35" t="s">
        <v>62</v>
      </c>
      <c r="D11" s="40"/>
      <c r="E11" s="55"/>
      <c r="F11" s="55" t="s">
        <v>143</v>
      </c>
      <c r="H11" s="54">
        <v>5463</v>
      </c>
      <c r="I11" s="56"/>
      <c r="J11" s="54">
        <v>5683</v>
      </c>
      <c r="K11" s="56"/>
      <c r="L11" s="54">
        <v>5635</v>
      </c>
      <c r="M11" s="56"/>
      <c r="N11" s="54">
        <v>5858</v>
      </c>
      <c r="P11" s="57"/>
      <c r="R11" s="57"/>
      <c r="T11" s="57"/>
    </row>
    <row r="12" spans="1:20" ht="21.75" customHeight="1">
      <c r="A12" s="35" t="s">
        <v>63</v>
      </c>
      <c r="D12" s="40"/>
      <c r="E12" s="55"/>
      <c r="F12" s="55"/>
      <c r="H12" s="58">
        <v>11350</v>
      </c>
      <c r="I12" s="53"/>
      <c r="J12" s="58">
        <v>21337</v>
      </c>
      <c r="K12" s="53"/>
      <c r="L12" s="54">
        <v>13315</v>
      </c>
      <c r="M12" s="53"/>
      <c r="N12" s="54">
        <v>33645</v>
      </c>
      <c r="P12" s="57"/>
      <c r="R12" s="57"/>
      <c r="T12" s="57"/>
    </row>
    <row r="13" spans="1:20" ht="21.75" customHeight="1">
      <c r="A13" s="35" t="s">
        <v>64</v>
      </c>
      <c r="D13" s="40"/>
      <c r="E13" s="55"/>
      <c r="F13" s="55"/>
      <c r="H13" s="58">
        <v>0</v>
      </c>
      <c r="I13" s="56"/>
      <c r="J13" s="54">
        <v>905</v>
      </c>
      <c r="K13" s="56"/>
      <c r="L13" s="58">
        <v>0</v>
      </c>
      <c r="M13" s="56"/>
      <c r="N13" s="58">
        <v>0</v>
      </c>
      <c r="P13" s="57"/>
      <c r="R13" s="57"/>
      <c r="T13" s="57"/>
    </row>
    <row r="14" spans="1:20" ht="21.75" customHeight="1">
      <c r="A14" s="35" t="s">
        <v>65</v>
      </c>
      <c r="D14" s="40"/>
      <c r="E14" s="55"/>
      <c r="F14" s="55">
        <v>12</v>
      </c>
      <c r="H14" s="56">
        <v>17017</v>
      </c>
      <c r="I14" s="56"/>
      <c r="J14" s="56">
        <v>775</v>
      </c>
      <c r="K14" s="56"/>
      <c r="L14" s="56">
        <v>17017</v>
      </c>
      <c r="M14" s="56"/>
      <c r="N14" s="56">
        <v>775</v>
      </c>
      <c r="P14" s="57"/>
      <c r="R14" s="57"/>
      <c r="T14" s="57"/>
    </row>
    <row r="15" spans="1:20" ht="21.75" customHeight="1">
      <c r="A15" s="35" t="s">
        <v>183</v>
      </c>
      <c r="D15" s="40"/>
      <c r="E15" s="55"/>
      <c r="F15" s="55"/>
      <c r="H15" s="56"/>
      <c r="I15" s="56"/>
      <c r="J15" s="56"/>
      <c r="K15" s="56"/>
      <c r="L15" s="56"/>
      <c r="M15" s="56"/>
      <c r="N15" s="56"/>
      <c r="P15" s="57"/>
      <c r="R15" s="57"/>
      <c r="T15" s="57"/>
    </row>
    <row r="16" spans="1:20" ht="21.75" customHeight="1">
      <c r="B16" s="35" t="s">
        <v>181</v>
      </c>
      <c r="D16" s="40"/>
      <c r="E16" s="55"/>
      <c r="F16" s="55"/>
      <c r="H16" s="72">
        <v>0</v>
      </c>
      <c r="I16" s="56"/>
      <c r="J16" s="59">
        <v>14400</v>
      </c>
      <c r="K16" s="56"/>
      <c r="L16" s="72">
        <v>0</v>
      </c>
      <c r="M16" s="56"/>
      <c r="N16" s="59">
        <v>14400</v>
      </c>
      <c r="P16" s="57"/>
      <c r="R16" s="57"/>
      <c r="T16" s="57"/>
    </row>
    <row r="17" spans="1:20" ht="21.75" customHeight="1">
      <c r="A17" s="50" t="s">
        <v>66</v>
      </c>
      <c r="D17" s="40"/>
      <c r="E17" s="55"/>
      <c r="F17" s="55"/>
      <c r="H17" s="59">
        <f>SUM(H10:H16)</f>
        <v>1452683</v>
      </c>
      <c r="I17" s="53"/>
      <c r="J17" s="59">
        <f>SUM(J10:J16)</f>
        <v>1293092</v>
      </c>
      <c r="K17" s="53"/>
      <c r="L17" s="59">
        <f>SUM(L10:L16)</f>
        <v>1202408</v>
      </c>
      <c r="M17" s="53"/>
      <c r="N17" s="59">
        <f>SUM(N10:N16)</f>
        <v>1097258</v>
      </c>
      <c r="P17" s="60"/>
      <c r="R17" s="57"/>
      <c r="T17" s="60"/>
    </row>
    <row r="18" spans="1:20" ht="21.75" customHeight="1">
      <c r="A18" s="50" t="s">
        <v>67</v>
      </c>
      <c r="D18" s="40"/>
      <c r="E18" s="55"/>
      <c r="F18" s="55"/>
      <c r="H18" s="54"/>
      <c r="I18" s="53"/>
      <c r="J18" s="54"/>
      <c r="K18" s="53"/>
      <c r="L18" s="54"/>
      <c r="M18" s="53"/>
      <c r="N18" s="54"/>
      <c r="R18" s="57"/>
    </row>
    <row r="19" spans="1:20" ht="21.75" customHeight="1">
      <c r="A19" s="35" t="s">
        <v>68</v>
      </c>
      <c r="D19" s="40"/>
      <c r="E19" s="55"/>
      <c r="F19" s="55"/>
      <c r="H19" s="58">
        <v>1285498</v>
      </c>
      <c r="I19" s="56"/>
      <c r="J19" s="58">
        <v>1192463</v>
      </c>
      <c r="K19" s="56"/>
      <c r="L19" s="56">
        <v>1144956</v>
      </c>
      <c r="M19" s="56"/>
      <c r="N19" s="56">
        <v>1105555</v>
      </c>
      <c r="P19" s="57"/>
      <c r="R19" s="57"/>
      <c r="T19" s="57"/>
    </row>
    <row r="20" spans="1:20" ht="21.75" customHeight="1">
      <c r="A20" s="35" t="s">
        <v>69</v>
      </c>
      <c r="D20" s="40"/>
      <c r="E20" s="55"/>
      <c r="F20" s="55"/>
      <c r="H20" s="56">
        <v>14095</v>
      </c>
      <c r="I20" s="56"/>
      <c r="J20" s="56">
        <v>15014</v>
      </c>
      <c r="K20" s="56"/>
      <c r="L20" s="56">
        <v>12249</v>
      </c>
      <c r="M20" s="56"/>
      <c r="N20" s="56">
        <v>14539</v>
      </c>
      <c r="P20" s="57"/>
      <c r="R20" s="57"/>
      <c r="T20" s="57"/>
    </row>
    <row r="21" spans="1:20" ht="21.75" customHeight="1">
      <c r="A21" s="35" t="s">
        <v>146</v>
      </c>
      <c r="D21" s="40"/>
      <c r="E21" s="55"/>
      <c r="F21" s="55"/>
      <c r="H21" s="56">
        <v>68059</v>
      </c>
      <c r="I21" s="56"/>
      <c r="J21" s="56">
        <v>72584</v>
      </c>
      <c r="K21" s="56"/>
      <c r="L21" s="56">
        <v>68045</v>
      </c>
      <c r="M21" s="56"/>
      <c r="N21" s="56">
        <v>72483</v>
      </c>
      <c r="P21" s="57"/>
      <c r="R21" s="57"/>
      <c r="T21" s="57"/>
    </row>
    <row r="22" spans="1:20" ht="21.75" customHeight="1">
      <c r="A22" s="35" t="s">
        <v>70</v>
      </c>
      <c r="D22" s="40"/>
      <c r="E22" s="40"/>
      <c r="H22" s="56">
        <v>57490</v>
      </c>
      <c r="I22" s="56"/>
      <c r="J22" s="56">
        <v>56726</v>
      </c>
      <c r="K22" s="56"/>
      <c r="L22" s="56">
        <v>48529</v>
      </c>
      <c r="M22" s="56"/>
      <c r="N22" s="56">
        <v>48531</v>
      </c>
      <c r="P22" s="57"/>
      <c r="R22" s="57"/>
      <c r="T22" s="57"/>
    </row>
    <row r="23" spans="1:20" ht="21.75" customHeight="1">
      <c r="A23" s="35" t="s">
        <v>140</v>
      </c>
      <c r="D23" s="40"/>
      <c r="E23" s="40"/>
      <c r="H23" s="58">
        <v>3753</v>
      </c>
      <c r="I23" s="56"/>
      <c r="J23" s="58">
        <v>0</v>
      </c>
      <c r="K23" s="56"/>
      <c r="L23" s="61">
        <v>3754</v>
      </c>
      <c r="M23" s="56"/>
      <c r="N23" s="61">
        <v>20</v>
      </c>
      <c r="P23" s="57"/>
      <c r="R23" s="57"/>
      <c r="T23" s="57"/>
    </row>
    <row r="24" spans="1:20" ht="21.75" customHeight="1">
      <c r="A24" s="35" t="s">
        <v>154</v>
      </c>
      <c r="D24" s="40"/>
      <c r="E24" s="40"/>
      <c r="H24" s="58"/>
      <c r="I24" s="56"/>
      <c r="J24" s="58"/>
      <c r="K24" s="56"/>
      <c r="L24" s="61"/>
      <c r="M24" s="56"/>
      <c r="N24" s="61"/>
      <c r="P24" s="57"/>
      <c r="R24" s="57"/>
      <c r="T24" s="57"/>
    </row>
    <row r="25" spans="1:20" ht="21.75" customHeight="1">
      <c r="B25" s="35" t="s">
        <v>181</v>
      </c>
      <c r="D25" s="40"/>
      <c r="E25" s="40"/>
      <c r="H25" s="58">
        <v>8971</v>
      </c>
      <c r="I25" s="56"/>
      <c r="J25" s="58">
        <v>0</v>
      </c>
      <c r="K25" s="56"/>
      <c r="L25" s="61">
        <v>8971</v>
      </c>
      <c r="M25" s="56"/>
      <c r="N25" s="61">
        <v>0</v>
      </c>
      <c r="P25" s="57"/>
      <c r="R25" s="57"/>
      <c r="T25" s="57"/>
    </row>
    <row r="26" spans="1:20" ht="21.75" customHeight="1">
      <c r="A26" s="35" t="s">
        <v>148</v>
      </c>
      <c r="D26" s="40"/>
      <c r="E26" s="40"/>
      <c r="H26" s="58">
        <v>3689</v>
      </c>
      <c r="I26" s="56"/>
      <c r="J26" s="58">
        <v>6403</v>
      </c>
      <c r="K26" s="56"/>
      <c r="L26" s="61">
        <v>3689</v>
      </c>
      <c r="M26" s="56"/>
      <c r="N26" s="61">
        <v>6403</v>
      </c>
      <c r="P26" s="57"/>
      <c r="R26" s="57"/>
      <c r="T26" s="57"/>
    </row>
    <row r="27" spans="1:20" ht="21.75" customHeight="1">
      <c r="A27" s="38" t="s">
        <v>71</v>
      </c>
      <c r="D27" s="40"/>
      <c r="E27" s="40"/>
      <c r="H27" s="62">
        <f>SUM(H19:H26)</f>
        <v>1441555</v>
      </c>
      <c r="I27" s="53"/>
      <c r="J27" s="62">
        <f>SUM(J19:J26)</f>
        <v>1343190</v>
      </c>
      <c r="K27" s="53"/>
      <c r="L27" s="62">
        <f>SUM(L19:L26)</f>
        <v>1290193</v>
      </c>
      <c r="M27" s="53"/>
      <c r="N27" s="62">
        <f>SUM(N19:N26)</f>
        <v>1247531</v>
      </c>
      <c r="P27" s="60"/>
      <c r="R27" s="57"/>
      <c r="T27" s="60"/>
    </row>
    <row r="28" spans="1:20" ht="21.75" customHeight="1">
      <c r="A28" s="31" t="s">
        <v>184</v>
      </c>
      <c r="D28" s="40"/>
      <c r="E28" s="40"/>
      <c r="H28" s="56">
        <f>H17-H27</f>
        <v>11128</v>
      </c>
      <c r="I28" s="53"/>
      <c r="J28" s="56">
        <f>J17-J27</f>
        <v>-50098</v>
      </c>
      <c r="K28" s="53"/>
      <c r="L28" s="56">
        <f>L17-L27</f>
        <v>-87785</v>
      </c>
      <c r="M28" s="53"/>
      <c r="N28" s="56">
        <f>N17-N27</f>
        <v>-150273</v>
      </c>
      <c r="P28" s="60"/>
      <c r="R28" s="57"/>
      <c r="T28" s="60"/>
    </row>
    <row r="29" spans="1:20" ht="21.75" customHeight="1">
      <c r="A29" s="32" t="s">
        <v>147</v>
      </c>
      <c r="D29" s="40"/>
      <c r="E29" s="40"/>
      <c r="F29" s="55">
        <v>10</v>
      </c>
      <c r="H29" s="56">
        <v>651</v>
      </c>
      <c r="I29" s="58"/>
      <c r="J29" s="56">
        <v>1369</v>
      </c>
      <c r="K29" s="58"/>
      <c r="L29" s="58">
        <v>0</v>
      </c>
      <c r="M29" s="58"/>
      <c r="N29" s="58">
        <v>0</v>
      </c>
      <c r="P29" s="56"/>
      <c r="R29" s="57"/>
      <c r="T29" s="60"/>
    </row>
    <row r="30" spans="1:20" ht="21.75" customHeight="1">
      <c r="A30" s="32" t="s">
        <v>141</v>
      </c>
      <c r="D30" s="40"/>
      <c r="E30" s="40"/>
      <c r="H30" s="56">
        <v>7303</v>
      </c>
      <c r="I30" s="58"/>
      <c r="J30" s="56">
        <v>5502</v>
      </c>
      <c r="K30" s="58"/>
      <c r="L30" s="58">
        <v>7354</v>
      </c>
      <c r="M30" s="58"/>
      <c r="N30" s="58">
        <v>10128</v>
      </c>
      <c r="P30" s="56"/>
      <c r="R30" s="57"/>
      <c r="T30" s="56"/>
    </row>
    <row r="31" spans="1:20" ht="21.75" customHeight="1">
      <c r="A31" s="33" t="s">
        <v>142</v>
      </c>
      <c r="D31" s="40"/>
      <c r="E31" s="40"/>
      <c r="F31" s="55"/>
      <c r="H31" s="59">
        <v>-84613</v>
      </c>
      <c r="I31" s="58"/>
      <c r="J31" s="59">
        <v>-34331</v>
      </c>
      <c r="K31" s="58"/>
      <c r="L31" s="72">
        <v>-39914</v>
      </c>
      <c r="M31" s="58"/>
      <c r="N31" s="72">
        <v>-33966</v>
      </c>
      <c r="P31" s="56"/>
      <c r="R31" s="57"/>
      <c r="T31" s="56"/>
    </row>
    <row r="32" spans="1:20" ht="21.75" customHeight="1">
      <c r="A32" s="38" t="s">
        <v>214</v>
      </c>
      <c r="D32" s="40"/>
      <c r="E32" s="40"/>
      <c r="H32" s="56">
        <f>SUM(H28:H31)</f>
        <v>-65531</v>
      </c>
      <c r="I32" s="53"/>
      <c r="J32" s="56">
        <f>SUM(J28:J31)</f>
        <v>-77558</v>
      </c>
      <c r="K32" s="53"/>
      <c r="L32" s="56">
        <f>SUM(L28:L31)</f>
        <v>-120345</v>
      </c>
      <c r="M32" s="53"/>
      <c r="N32" s="56">
        <f>SUM(N28:N31)</f>
        <v>-174111</v>
      </c>
      <c r="P32" s="60"/>
      <c r="R32" s="57"/>
      <c r="T32" s="60"/>
    </row>
    <row r="33" spans="1:20" ht="21.75" customHeight="1">
      <c r="A33" s="35" t="s">
        <v>215</v>
      </c>
      <c r="D33" s="40"/>
      <c r="E33" s="40"/>
      <c r="F33" s="55">
        <v>20</v>
      </c>
      <c r="H33" s="59">
        <v>3051</v>
      </c>
      <c r="I33" s="56"/>
      <c r="J33" s="59">
        <v>433</v>
      </c>
      <c r="K33" s="56"/>
      <c r="L33" s="59">
        <v>3235</v>
      </c>
      <c r="M33" s="56"/>
      <c r="N33" s="59">
        <v>3732</v>
      </c>
      <c r="P33" s="56"/>
      <c r="R33" s="57"/>
      <c r="T33" s="56"/>
    </row>
    <row r="34" spans="1:20" ht="21.75" customHeight="1" thickBot="1">
      <c r="A34" s="38" t="s">
        <v>153</v>
      </c>
      <c r="D34" s="40"/>
      <c r="E34" s="40"/>
      <c r="F34" s="55"/>
      <c r="H34" s="63">
        <f>SUM(H32:H33)</f>
        <v>-62480</v>
      </c>
      <c r="I34" s="53"/>
      <c r="J34" s="63">
        <f>SUM(J32:J33)</f>
        <v>-77125</v>
      </c>
      <c r="K34" s="53"/>
      <c r="L34" s="63">
        <f>SUM(L32:L33)</f>
        <v>-117110</v>
      </c>
      <c r="M34" s="53"/>
      <c r="N34" s="63">
        <f>SUM(N32:N33)</f>
        <v>-170379</v>
      </c>
      <c r="P34" s="60"/>
      <c r="R34" s="57"/>
      <c r="T34" s="60"/>
    </row>
    <row r="35" spans="1:20" ht="21.75" customHeight="1" thickTop="1">
      <c r="A35" s="73"/>
      <c r="D35" s="40"/>
      <c r="E35" s="40"/>
      <c r="F35" s="55"/>
      <c r="H35" s="56"/>
      <c r="I35" s="53"/>
      <c r="J35" s="56"/>
      <c r="K35" s="53"/>
      <c r="L35" s="56"/>
      <c r="M35" s="53"/>
      <c r="N35" s="56"/>
      <c r="P35" s="60"/>
      <c r="R35" s="57"/>
      <c r="T35" s="60"/>
    </row>
    <row r="36" spans="1:20" ht="21.75" customHeight="1">
      <c r="A36" s="64" t="s">
        <v>30</v>
      </c>
      <c r="D36" s="40"/>
      <c r="E36" s="40"/>
      <c r="F36" s="55"/>
      <c r="H36" s="56"/>
      <c r="I36" s="53"/>
      <c r="J36" s="56"/>
      <c r="K36" s="53"/>
      <c r="L36" s="56"/>
      <c r="M36" s="53"/>
      <c r="N36" s="56"/>
      <c r="P36" s="60"/>
      <c r="R36" s="57"/>
      <c r="T36" s="60"/>
    </row>
    <row r="37" spans="1:20" ht="21.75" customHeight="1">
      <c r="A37" s="34"/>
      <c r="B37" s="34"/>
      <c r="C37" s="34"/>
      <c r="D37" s="34"/>
      <c r="E37" s="34"/>
      <c r="N37" s="37" t="s">
        <v>57</v>
      </c>
    </row>
    <row r="38" spans="1:20" ht="21.75" customHeight="1">
      <c r="A38" s="174" t="s">
        <v>0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</row>
    <row r="39" spans="1:20" ht="21.75" customHeight="1">
      <c r="A39" s="174" t="s">
        <v>185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</row>
    <row r="40" spans="1:20" ht="21.75" customHeight="1">
      <c r="A40" s="73" t="s">
        <v>173</v>
      </c>
      <c r="B40" s="73"/>
      <c r="C40" s="73"/>
      <c r="D40" s="73"/>
      <c r="E40" s="73"/>
      <c r="F40" s="73"/>
      <c r="G40" s="73"/>
      <c r="H40" s="73"/>
      <c r="I40" s="39"/>
      <c r="J40" s="73"/>
      <c r="K40" s="39"/>
      <c r="L40" s="73"/>
      <c r="M40" s="39"/>
      <c r="N40" s="73"/>
    </row>
    <row r="41" spans="1:20" ht="21.75" customHeight="1">
      <c r="A41" s="40"/>
      <c r="B41" s="40"/>
      <c r="C41" s="40"/>
      <c r="D41" s="40"/>
      <c r="E41" s="40"/>
      <c r="F41" s="40"/>
      <c r="G41" s="40"/>
      <c r="H41" s="40"/>
      <c r="I41" s="41"/>
      <c r="J41" s="40"/>
      <c r="K41" s="41"/>
      <c r="L41" s="40"/>
      <c r="M41" s="41"/>
      <c r="N41" s="37" t="s">
        <v>2</v>
      </c>
    </row>
    <row r="42" spans="1:20" s="42" customFormat="1" ht="21.75" customHeight="1">
      <c r="G42" s="43"/>
      <c r="H42" s="173" t="s">
        <v>3</v>
      </c>
      <c r="I42" s="173"/>
      <c r="J42" s="173"/>
      <c r="K42" s="44"/>
      <c r="L42" s="173" t="s">
        <v>4</v>
      </c>
      <c r="M42" s="173"/>
      <c r="N42" s="173"/>
      <c r="P42" s="45"/>
      <c r="Q42" s="45"/>
      <c r="R42" s="45"/>
      <c r="S42" s="45"/>
      <c r="T42" s="45"/>
    </row>
    <row r="43" spans="1:20" s="42" customFormat="1" ht="21.75" customHeight="1">
      <c r="E43" s="46"/>
      <c r="F43" s="47" t="s">
        <v>5</v>
      </c>
      <c r="G43" s="43"/>
      <c r="H43" s="48" t="s">
        <v>174</v>
      </c>
      <c r="I43" s="49"/>
      <c r="J43" s="48" t="s">
        <v>139</v>
      </c>
      <c r="K43" s="49"/>
      <c r="L43" s="48" t="s">
        <v>174</v>
      </c>
      <c r="M43" s="49"/>
      <c r="N43" s="48" t="s">
        <v>139</v>
      </c>
      <c r="P43" s="45"/>
      <c r="Q43" s="45"/>
      <c r="R43" s="45"/>
      <c r="S43" s="45"/>
      <c r="T43" s="45"/>
    </row>
    <row r="44" spans="1:20" ht="21.75" customHeight="1">
      <c r="A44" s="38" t="s">
        <v>72</v>
      </c>
      <c r="D44" s="40"/>
      <c r="E44" s="40"/>
      <c r="F44" s="55"/>
      <c r="H44" s="34"/>
      <c r="J44" s="34"/>
      <c r="L44" s="34"/>
      <c r="N44" s="34"/>
    </row>
    <row r="45" spans="1:20" ht="21.75" customHeight="1">
      <c r="A45" s="66" t="s">
        <v>73</v>
      </c>
      <c r="D45" s="40"/>
      <c r="E45" s="40"/>
      <c r="F45" s="55"/>
      <c r="H45" s="34"/>
      <c r="J45" s="34"/>
      <c r="L45" s="34"/>
      <c r="N45" s="34"/>
    </row>
    <row r="46" spans="1:20" ht="21.75" customHeight="1">
      <c r="A46" s="64" t="s">
        <v>219</v>
      </c>
      <c r="D46" s="40"/>
      <c r="E46" s="40"/>
      <c r="F46" s="55"/>
      <c r="H46" s="53"/>
      <c r="I46" s="53"/>
      <c r="J46" s="53"/>
      <c r="K46" s="53"/>
      <c r="L46" s="53"/>
      <c r="M46" s="53"/>
      <c r="N46" s="53"/>
    </row>
    <row r="47" spans="1:20" ht="21.75" customHeight="1">
      <c r="B47" s="67" t="s">
        <v>186</v>
      </c>
      <c r="D47" s="40"/>
      <c r="E47" s="40"/>
      <c r="F47" s="55"/>
      <c r="H47" s="74">
        <v>-26859</v>
      </c>
      <c r="I47" s="53"/>
      <c r="J47" s="74">
        <v>-2810</v>
      </c>
      <c r="K47" s="53"/>
      <c r="L47" s="74">
        <v>-27338</v>
      </c>
      <c r="M47" s="53"/>
      <c r="N47" s="74">
        <v>4728</v>
      </c>
      <c r="P47" s="53"/>
      <c r="T47" s="53"/>
    </row>
    <row r="48" spans="1:20" ht="21.75" customHeight="1">
      <c r="A48" s="64" t="s">
        <v>73</v>
      </c>
      <c r="B48" s="67"/>
      <c r="D48" s="40"/>
      <c r="E48" s="40"/>
      <c r="F48" s="55"/>
      <c r="H48" s="53"/>
      <c r="I48" s="53"/>
      <c r="J48" s="53"/>
      <c r="K48" s="53"/>
      <c r="L48" s="53"/>
      <c r="M48" s="53"/>
      <c r="N48" s="53"/>
    </row>
    <row r="49" spans="1:20" ht="21.75" customHeight="1">
      <c r="A49" s="38"/>
      <c r="B49" s="35" t="s">
        <v>186</v>
      </c>
      <c r="D49" s="40"/>
      <c r="E49" s="40"/>
      <c r="F49" s="55"/>
      <c r="H49" s="74">
        <f>SUM(H47:H47)</f>
        <v>-26859</v>
      </c>
      <c r="I49" s="53"/>
      <c r="J49" s="74">
        <f>SUM(J47:J47)</f>
        <v>-2810</v>
      </c>
      <c r="K49" s="53"/>
      <c r="L49" s="74">
        <f>SUM(L47:L47)</f>
        <v>-27338</v>
      </c>
      <c r="M49" s="53"/>
      <c r="N49" s="74">
        <f>SUM(N47:N47)</f>
        <v>4728</v>
      </c>
    </row>
    <row r="50" spans="1:20" ht="21.75" customHeight="1">
      <c r="A50" s="38"/>
      <c r="D50" s="40"/>
      <c r="E50" s="40"/>
      <c r="F50" s="55"/>
      <c r="H50" s="53"/>
      <c r="I50" s="53"/>
      <c r="J50" s="53"/>
      <c r="K50" s="53"/>
      <c r="L50" s="53"/>
      <c r="M50" s="53"/>
      <c r="N50" s="53"/>
    </row>
    <row r="51" spans="1:20" s="77" customFormat="1" ht="21.75" customHeight="1">
      <c r="A51" s="75" t="s">
        <v>187</v>
      </c>
      <c r="B51" s="76"/>
      <c r="D51" s="78"/>
      <c r="E51" s="78"/>
      <c r="F51" s="79"/>
      <c r="H51" s="80"/>
      <c r="I51" s="80"/>
      <c r="J51" s="80"/>
      <c r="K51" s="80"/>
      <c r="L51" s="80"/>
      <c r="M51" s="80"/>
      <c r="N51" s="80"/>
      <c r="O51" s="81"/>
      <c r="Q51" s="82"/>
    </row>
    <row r="52" spans="1:20" s="77" customFormat="1" ht="21.75" customHeight="1">
      <c r="A52" s="83" t="s">
        <v>216</v>
      </c>
      <c r="D52" s="78"/>
      <c r="E52" s="78"/>
      <c r="F52" s="79"/>
      <c r="H52" s="80"/>
      <c r="I52" s="80"/>
      <c r="J52" s="84"/>
      <c r="K52" s="80"/>
      <c r="L52" s="80"/>
      <c r="M52" s="80"/>
      <c r="N52" s="84"/>
      <c r="O52" s="81"/>
      <c r="Q52" s="82"/>
    </row>
    <row r="53" spans="1:20" s="77" customFormat="1" ht="21.75" customHeight="1">
      <c r="A53" s="83"/>
      <c r="B53" s="77" t="s">
        <v>188</v>
      </c>
      <c r="D53" s="78"/>
      <c r="E53" s="78"/>
      <c r="F53" s="79"/>
      <c r="H53" s="80"/>
      <c r="I53" s="80"/>
      <c r="J53" s="84"/>
      <c r="K53" s="80"/>
      <c r="L53" s="80"/>
      <c r="M53" s="80"/>
      <c r="N53" s="84"/>
      <c r="O53" s="81"/>
      <c r="Q53" s="82"/>
    </row>
    <row r="54" spans="1:20" s="77" customFormat="1" ht="21.75" customHeight="1">
      <c r="A54" s="83"/>
      <c r="B54" s="76" t="s">
        <v>186</v>
      </c>
      <c r="D54" s="78"/>
      <c r="E54" s="78"/>
      <c r="F54" s="79"/>
      <c r="H54" s="85">
        <v>11760</v>
      </c>
      <c r="I54" s="80"/>
      <c r="J54" s="85">
        <v>0</v>
      </c>
      <c r="K54" s="80"/>
      <c r="L54" s="85">
        <v>11760</v>
      </c>
      <c r="M54" s="80"/>
      <c r="N54" s="85">
        <v>0</v>
      </c>
      <c r="O54" s="81"/>
      <c r="P54" s="171"/>
      <c r="Q54" s="82"/>
      <c r="T54" s="171"/>
    </row>
    <row r="55" spans="1:20" s="77" customFormat="1" ht="21.75" customHeight="1">
      <c r="A55" s="77" t="s">
        <v>189</v>
      </c>
      <c r="B55" s="83"/>
      <c r="D55" s="78"/>
      <c r="E55" s="78"/>
      <c r="F55" s="79"/>
      <c r="H55" s="80"/>
      <c r="I55" s="80"/>
      <c r="J55" s="80"/>
      <c r="K55" s="80"/>
      <c r="L55" s="80"/>
      <c r="M55" s="80"/>
      <c r="N55" s="80"/>
      <c r="O55" s="81"/>
      <c r="Q55" s="82"/>
    </row>
    <row r="56" spans="1:20" s="77" customFormat="1" ht="21.75" customHeight="1">
      <c r="B56" s="76" t="s">
        <v>186</v>
      </c>
      <c r="D56" s="78"/>
      <c r="E56" s="78"/>
      <c r="F56" s="79"/>
      <c r="H56" s="85">
        <f>SUM(H54:H54)</f>
        <v>11760</v>
      </c>
      <c r="I56" s="80"/>
      <c r="J56" s="85">
        <f>SUM(J54:J54)</f>
        <v>0</v>
      </c>
      <c r="K56" s="80"/>
      <c r="L56" s="85">
        <f>SUM(L54:L54)</f>
        <v>11760</v>
      </c>
      <c r="M56" s="80"/>
      <c r="N56" s="85">
        <f>SUM(N54:N54)</f>
        <v>0</v>
      </c>
      <c r="O56" s="81"/>
      <c r="Q56" s="82"/>
    </row>
    <row r="57" spans="1:20" s="77" customFormat="1" ht="21.75" customHeight="1" thickBot="1">
      <c r="A57" s="86" t="s">
        <v>74</v>
      </c>
      <c r="D57" s="78"/>
      <c r="E57" s="78"/>
      <c r="F57" s="79"/>
      <c r="H57" s="87">
        <f>SUM(H49,H56)</f>
        <v>-15099</v>
      </c>
      <c r="I57" s="80"/>
      <c r="J57" s="88">
        <f>SUM(J49,J56)</f>
        <v>-2810</v>
      </c>
      <c r="K57" s="80"/>
      <c r="L57" s="87">
        <f>SUM(L49,L56)</f>
        <v>-15578</v>
      </c>
      <c r="M57" s="80"/>
      <c r="N57" s="88">
        <f>SUM(N49,N56)</f>
        <v>4728</v>
      </c>
      <c r="O57" s="81"/>
    </row>
    <row r="58" spans="1:20" s="77" customFormat="1" ht="21.75" customHeight="1" thickTop="1">
      <c r="A58" s="86"/>
      <c r="D58" s="78"/>
      <c r="E58" s="78"/>
      <c r="F58" s="79"/>
      <c r="H58" s="89"/>
      <c r="I58" s="80"/>
      <c r="J58" s="90"/>
      <c r="K58" s="80"/>
      <c r="L58" s="89"/>
      <c r="M58" s="80"/>
      <c r="N58" s="90"/>
      <c r="O58" s="81"/>
    </row>
    <row r="59" spans="1:20" ht="21.75" customHeight="1" thickBot="1">
      <c r="A59" s="38" t="s">
        <v>75</v>
      </c>
      <c r="D59" s="40"/>
      <c r="E59" s="40"/>
      <c r="F59" s="55"/>
      <c r="H59" s="68">
        <f>H34+H57</f>
        <v>-77579</v>
      </c>
      <c r="I59" s="53"/>
      <c r="J59" s="68">
        <f>J34+J57</f>
        <v>-79935</v>
      </c>
      <c r="K59" s="53"/>
      <c r="L59" s="68">
        <f>L34+L57</f>
        <v>-132688</v>
      </c>
      <c r="M59" s="53"/>
      <c r="N59" s="68">
        <f>N34+N57</f>
        <v>-165651</v>
      </c>
    </row>
    <row r="60" spans="1:20" ht="21.75" customHeight="1" thickTop="1">
      <c r="A60" s="38"/>
      <c r="D60" s="40"/>
      <c r="E60" s="40"/>
      <c r="F60" s="55"/>
      <c r="H60" s="53"/>
      <c r="I60" s="53"/>
      <c r="J60" s="53"/>
      <c r="K60" s="53"/>
      <c r="L60" s="53"/>
      <c r="M60" s="53"/>
      <c r="N60" s="53"/>
    </row>
    <row r="61" spans="1:20" ht="21.75" customHeight="1">
      <c r="A61" s="38"/>
      <c r="D61" s="40"/>
      <c r="E61" s="40"/>
      <c r="F61" s="55"/>
      <c r="H61" s="53"/>
      <c r="I61" s="53"/>
      <c r="J61" s="53"/>
      <c r="K61" s="53"/>
      <c r="L61" s="53"/>
      <c r="M61" s="53"/>
      <c r="N61" s="37" t="s">
        <v>76</v>
      </c>
    </row>
    <row r="62" spans="1:20" ht="21.75" customHeight="1">
      <c r="A62" s="38" t="s">
        <v>217</v>
      </c>
      <c r="D62" s="40"/>
      <c r="E62" s="40"/>
      <c r="F62" s="55">
        <v>21</v>
      </c>
      <c r="H62" s="34"/>
      <c r="J62" s="34"/>
      <c r="L62" s="34"/>
      <c r="N62" s="34"/>
    </row>
    <row r="63" spans="1:20" ht="21.75" customHeight="1">
      <c r="A63" s="35" t="s">
        <v>218</v>
      </c>
      <c r="D63" s="40"/>
      <c r="E63" s="40"/>
      <c r="H63" s="69"/>
      <c r="I63" s="65"/>
      <c r="J63" s="69"/>
      <c r="K63" s="65"/>
      <c r="L63" s="69"/>
      <c r="M63" s="65"/>
      <c r="N63" s="69"/>
    </row>
    <row r="64" spans="1:20" ht="21.75" customHeight="1" thickBot="1">
      <c r="B64" s="35" t="s">
        <v>153</v>
      </c>
      <c r="D64" s="40"/>
      <c r="E64" s="40"/>
      <c r="H64" s="70">
        <f>H34/600000</f>
        <v>-0.10413333333333333</v>
      </c>
      <c r="I64" s="65"/>
      <c r="J64" s="70">
        <v>-0.13</v>
      </c>
      <c r="K64" s="65"/>
      <c r="L64" s="70">
        <f>L34/600000</f>
        <v>-0.19518333333333332</v>
      </c>
      <c r="M64" s="65"/>
      <c r="N64" s="70">
        <v>-0.28000000000000003</v>
      </c>
    </row>
    <row r="65" spans="1:20" ht="21.75" customHeight="1" thickTop="1">
      <c r="D65" s="40"/>
      <c r="E65" s="40"/>
      <c r="J65" s="71"/>
    </row>
    <row r="66" spans="1:20" ht="21.75" customHeight="1">
      <c r="A66" s="35" t="s">
        <v>30</v>
      </c>
      <c r="D66" s="40"/>
      <c r="E66" s="40"/>
    </row>
    <row r="67" spans="1:20" ht="21.75" customHeight="1">
      <c r="A67" s="34"/>
      <c r="B67" s="34"/>
      <c r="C67" s="34"/>
      <c r="D67" s="34"/>
      <c r="E67" s="34"/>
      <c r="N67" s="37" t="s">
        <v>57</v>
      </c>
    </row>
    <row r="68" spans="1:20" ht="21.75" customHeight="1">
      <c r="A68" s="174" t="s">
        <v>0</v>
      </c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</row>
    <row r="69" spans="1:20" ht="21.75" customHeight="1">
      <c r="A69" s="174" t="s">
        <v>58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</row>
    <row r="70" spans="1:20" ht="21.75" customHeight="1">
      <c r="A70" s="38" t="s">
        <v>170</v>
      </c>
      <c r="B70" s="38"/>
      <c r="C70" s="38"/>
      <c r="D70" s="38"/>
      <c r="E70" s="38"/>
      <c r="F70" s="38"/>
      <c r="G70" s="38"/>
      <c r="H70" s="38"/>
      <c r="I70" s="39"/>
      <c r="J70" s="38"/>
      <c r="K70" s="39"/>
      <c r="L70" s="38"/>
      <c r="M70" s="39"/>
      <c r="N70" s="38"/>
    </row>
    <row r="71" spans="1:20" ht="21.75" customHeight="1">
      <c r="A71" s="40"/>
      <c r="B71" s="40"/>
      <c r="C71" s="40"/>
      <c r="D71" s="40"/>
      <c r="E71" s="40"/>
      <c r="F71" s="40"/>
      <c r="G71" s="40"/>
      <c r="H71" s="40"/>
      <c r="I71" s="41"/>
      <c r="J71" s="40"/>
      <c r="K71" s="41"/>
      <c r="L71" s="40"/>
      <c r="M71" s="41"/>
      <c r="N71" s="37" t="s">
        <v>2</v>
      </c>
    </row>
    <row r="72" spans="1:20" s="42" customFormat="1" ht="21.75" customHeight="1">
      <c r="G72" s="43"/>
      <c r="H72" s="173" t="s">
        <v>3</v>
      </c>
      <c r="I72" s="173"/>
      <c r="J72" s="173"/>
      <c r="K72" s="44"/>
      <c r="L72" s="173" t="s">
        <v>4</v>
      </c>
      <c r="M72" s="173"/>
      <c r="N72" s="173"/>
      <c r="P72" s="45"/>
      <c r="Q72" s="45"/>
      <c r="R72" s="45"/>
      <c r="S72" s="45"/>
      <c r="T72" s="45"/>
    </row>
    <row r="73" spans="1:20" s="42" customFormat="1" ht="21.75" customHeight="1">
      <c r="E73" s="46"/>
      <c r="F73" s="47" t="s">
        <v>5</v>
      </c>
      <c r="G73" s="43"/>
      <c r="H73" s="48" t="s">
        <v>174</v>
      </c>
      <c r="I73" s="49"/>
      <c r="J73" s="48" t="s">
        <v>139</v>
      </c>
      <c r="K73" s="49"/>
      <c r="L73" s="48" t="s">
        <v>174</v>
      </c>
      <c r="M73" s="49"/>
      <c r="N73" s="48" t="s">
        <v>139</v>
      </c>
      <c r="P73" s="45"/>
      <c r="Q73" s="45"/>
      <c r="R73" s="45"/>
      <c r="S73" s="45"/>
      <c r="T73" s="45"/>
    </row>
    <row r="74" spans="1:20" s="42" customFormat="1" ht="21.75" customHeight="1">
      <c r="A74" s="50" t="s">
        <v>59</v>
      </c>
      <c r="F74" s="43"/>
      <c r="G74" s="43"/>
      <c r="H74" s="46"/>
      <c r="I74" s="49"/>
      <c r="J74" s="51"/>
      <c r="K74" s="49"/>
      <c r="L74" s="51"/>
      <c r="M74" s="49"/>
      <c r="N74" s="51"/>
      <c r="P74" s="45"/>
      <c r="Q74" s="45"/>
      <c r="R74" s="45"/>
      <c r="S74" s="45"/>
      <c r="T74" s="45"/>
    </row>
    <row r="75" spans="1:20" ht="21.75" customHeight="1">
      <c r="A75" s="50" t="s">
        <v>60</v>
      </c>
      <c r="D75" s="40"/>
      <c r="E75" s="40"/>
      <c r="H75" s="52"/>
      <c r="I75" s="53"/>
      <c r="J75" s="54"/>
      <c r="K75" s="53"/>
      <c r="L75" s="52"/>
      <c r="M75" s="53"/>
      <c r="N75" s="52"/>
    </row>
    <row r="76" spans="1:20" ht="21.75" customHeight="1">
      <c r="A76" s="35" t="s">
        <v>61</v>
      </c>
      <c r="D76" s="40"/>
      <c r="E76" s="55"/>
      <c r="F76" s="55" t="s">
        <v>143</v>
      </c>
      <c r="H76" s="54">
        <v>3121479</v>
      </c>
      <c r="I76" s="53"/>
      <c r="J76" s="54">
        <v>2639152</v>
      </c>
      <c r="K76" s="53"/>
      <c r="L76" s="54">
        <v>2484048</v>
      </c>
      <c r="M76" s="53"/>
      <c r="N76" s="54">
        <v>2103293</v>
      </c>
      <c r="P76" s="57"/>
      <c r="R76" s="57"/>
      <c r="T76" s="57"/>
    </row>
    <row r="77" spans="1:20" ht="21.75" customHeight="1">
      <c r="A77" s="35" t="s">
        <v>62</v>
      </c>
      <c r="D77" s="40"/>
      <c r="E77" s="55"/>
      <c r="F77" s="55" t="s">
        <v>143</v>
      </c>
      <c r="H77" s="56">
        <v>50616</v>
      </c>
      <c r="I77" s="53"/>
      <c r="J77" s="56">
        <v>33230</v>
      </c>
      <c r="K77" s="53"/>
      <c r="L77" s="54">
        <v>51085</v>
      </c>
      <c r="M77" s="53"/>
      <c r="N77" s="54">
        <v>33695</v>
      </c>
      <c r="P77" s="57"/>
      <c r="R77" s="57"/>
      <c r="T77" s="57"/>
    </row>
    <row r="78" spans="1:20" ht="21.75" customHeight="1">
      <c r="A78" s="35" t="s">
        <v>63</v>
      </c>
      <c r="D78" s="40"/>
      <c r="E78" s="55"/>
      <c r="F78" s="55"/>
      <c r="H78" s="56">
        <v>16674</v>
      </c>
      <c r="I78" s="53"/>
      <c r="J78" s="56">
        <v>27948</v>
      </c>
      <c r="K78" s="53"/>
      <c r="L78" s="54">
        <v>19633</v>
      </c>
      <c r="M78" s="53"/>
      <c r="N78" s="54">
        <v>52182</v>
      </c>
      <c r="R78" s="57"/>
    </row>
    <row r="79" spans="1:20" ht="21.75" customHeight="1">
      <c r="A79" s="35" t="s">
        <v>64</v>
      </c>
      <c r="D79" s="40"/>
      <c r="E79" s="55"/>
      <c r="F79" s="55"/>
      <c r="H79" s="54">
        <v>6196</v>
      </c>
      <c r="I79" s="56"/>
      <c r="J79" s="54">
        <v>9842</v>
      </c>
      <c r="K79" s="56"/>
      <c r="L79" s="54">
        <v>7982</v>
      </c>
      <c r="M79" s="56"/>
      <c r="N79" s="54">
        <v>6484</v>
      </c>
      <c r="P79" s="57"/>
      <c r="R79" s="57"/>
      <c r="T79" s="57"/>
    </row>
    <row r="80" spans="1:20" ht="21.75" customHeight="1">
      <c r="A80" s="35" t="s">
        <v>65</v>
      </c>
      <c r="D80" s="40"/>
      <c r="E80" s="55"/>
      <c r="F80" s="55">
        <v>12</v>
      </c>
      <c r="H80" s="91">
        <v>27685</v>
      </c>
      <c r="I80" s="56"/>
      <c r="J80" s="56">
        <v>775</v>
      </c>
      <c r="K80" s="56"/>
      <c r="L80" s="91">
        <v>27685</v>
      </c>
      <c r="M80" s="56"/>
      <c r="N80" s="91">
        <v>775</v>
      </c>
      <c r="P80" s="57"/>
      <c r="R80" s="57"/>
      <c r="T80" s="57"/>
    </row>
    <row r="81" spans="1:20" ht="21.75" customHeight="1">
      <c r="A81" s="35" t="s">
        <v>182</v>
      </c>
      <c r="D81" s="40"/>
      <c r="E81" s="55"/>
      <c r="F81" s="55"/>
      <c r="H81" s="72">
        <v>0</v>
      </c>
      <c r="I81" s="56"/>
      <c r="J81" s="59">
        <v>3002</v>
      </c>
      <c r="K81" s="56"/>
      <c r="L81" s="72">
        <v>0</v>
      </c>
      <c r="M81" s="56"/>
      <c r="N81" s="59">
        <v>3002</v>
      </c>
      <c r="P81" s="57"/>
      <c r="R81" s="57"/>
      <c r="T81" s="57"/>
    </row>
    <row r="82" spans="1:20" ht="21.75" customHeight="1">
      <c r="A82" s="50" t="s">
        <v>66</v>
      </c>
      <c r="D82" s="40"/>
      <c r="E82" s="55"/>
      <c r="F82" s="55"/>
      <c r="H82" s="109">
        <f>SUM(H76:H81)</f>
        <v>3222650</v>
      </c>
      <c r="I82" s="53"/>
      <c r="J82" s="59">
        <f>SUM(J76:J81)</f>
        <v>2713949</v>
      </c>
      <c r="K82" s="53"/>
      <c r="L82" s="109">
        <f>SUM(L76:L81)</f>
        <v>2590433</v>
      </c>
      <c r="M82" s="53"/>
      <c r="N82" s="59">
        <f>SUM(N76:N81)</f>
        <v>2199431</v>
      </c>
      <c r="P82" s="60"/>
      <c r="R82" s="57"/>
      <c r="T82" s="60"/>
    </row>
    <row r="83" spans="1:20" ht="21.75" customHeight="1">
      <c r="A83" s="50" t="s">
        <v>67</v>
      </c>
      <c r="D83" s="40"/>
      <c r="E83" s="55"/>
      <c r="F83" s="55"/>
      <c r="H83" s="54"/>
      <c r="I83" s="53"/>
      <c r="J83" s="54"/>
      <c r="K83" s="53"/>
      <c r="L83" s="54"/>
      <c r="M83" s="53"/>
      <c r="N83" s="54"/>
      <c r="R83" s="57"/>
    </row>
    <row r="84" spans="1:20" ht="21.75" customHeight="1">
      <c r="A84" s="35" t="s">
        <v>68</v>
      </c>
      <c r="D84" s="40"/>
      <c r="E84" s="55"/>
      <c r="F84" s="55"/>
      <c r="H84" s="56">
        <v>2618173</v>
      </c>
      <c r="I84" s="53"/>
      <c r="J84" s="56">
        <v>2370928</v>
      </c>
      <c r="K84" s="53"/>
      <c r="L84" s="54">
        <v>2206766</v>
      </c>
      <c r="M84" s="53"/>
      <c r="N84" s="54">
        <v>2028018</v>
      </c>
      <c r="P84" s="57"/>
      <c r="R84" s="57"/>
      <c r="T84" s="57"/>
    </row>
    <row r="85" spans="1:20" ht="21.75" customHeight="1">
      <c r="A85" s="35" t="s">
        <v>69</v>
      </c>
      <c r="D85" s="40"/>
      <c r="E85" s="55"/>
      <c r="F85" s="55"/>
      <c r="H85" s="56">
        <v>52206</v>
      </c>
      <c r="I85" s="53"/>
      <c r="J85" s="56">
        <v>55602</v>
      </c>
      <c r="K85" s="53"/>
      <c r="L85" s="54">
        <v>48094</v>
      </c>
      <c r="M85" s="53"/>
      <c r="N85" s="54">
        <v>46375</v>
      </c>
      <c r="P85" s="57"/>
      <c r="R85" s="57"/>
      <c r="T85" s="57"/>
    </row>
    <row r="86" spans="1:20" ht="21.75" customHeight="1">
      <c r="A86" s="35" t="s">
        <v>146</v>
      </c>
      <c r="D86" s="40"/>
      <c r="E86" s="55"/>
      <c r="F86" s="55"/>
      <c r="H86" s="56">
        <v>131650</v>
      </c>
      <c r="I86" s="53"/>
      <c r="J86" s="56">
        <v>154363</v>
      </c>
      <c r="K86" s="53"/>
      <c r="L86" s="54">
        <v>122910</v>
      </c>
      <c r="M86" s="53"/>
      <c r="N86" s="54">
        <v>137749</v>
      </c>
      <c r="P86" s="57"/>
      <c r="R86" s="57"/>
      <c r="T86" s="57"/>
    </row>
    <row r="87" spans="1:20" ht="21.75" customHeight="1">
      <c r="A87" s="35" t="s">
        <v>70</v>
      </c>
      <c r="D87" s="40"/>
      <c r="E87" s="40"/>
      <c r="H87" s="56">
        <v>115758</v>
      </c>
      <c r="I87" s="53"/>
      <c r="J87" s="56">
        <v>116693</v>
      </c>
      <c r="K87" s="53"/>
      <c r="L87" s="54">
        <v>99421</v>
      </c>
      <c r="M87" s="53"/>
      <c r="N87" s="54">
        <v>99679</v>
      </c>
      <c r="P87" s="57"/>
      <c r="R87" s="57"/>
      <c r="T87" s="57"/>
    </row>
    <row r="88" spans="1:20" ht="21.75" customHeight="1">
      <c r="A88" s="35" t="s">
        <v>154</v>
      </c>
      <c r="D88" s="40"/>
      <c r="E88" s="40"/>
      <c r="H88" s="58"/>
      <c r="I88" s="56"/>
      <c r="J88" s="58"/>
      <c r="K88" s="56"/>
      <c r="L88" s="61"/>
      <c r="M88" s="56"/>
      <c r="N88" s="61"/>
      <c r="P88" s="57"/>
      <c r="R88" s="57"/>
      <c r="T88" s="57"/>
    </row>
    <row r="89" spans="1:20" ht="21.75" customHeight="1">
      <c r="B89" s="35" t="s">
        <v>181</v>
      </c>
      <c r="D89" s="40"/>
      <c r="E89" s="40"/>
      <c r="H89" s="58">
        <v>3151</v>
      </c>
      <c r="I89" s="56"/>
      <c r="J89" s="58">
        <v>3132</v>
      </c>
      <c r="K89" s="56"/>
      <c r="L89" s="61">
        <v>3151</v>
      </c>
      <c r="M89" s="56"/>
      <c r="N89" s="58">
        <v>3132</v>
      </c>
      <c r="P89" s="57"/>
      <c r="R89" s="57"/>
      <c r="T89" s="57"/>
    </row>
    <row r="90" spans="1:20" ht="21.75" customHeight="1">
      <c r="A90" s="35" t="s">
        <v>148</v>
      </c>
      <c r="D90" s="40"/>
      <c r="E90" s="40"/>
      <c r="H90" s="58">
        <v>6689</v>
      </c>
      <c r="I90" s="56"/>
      <c r="J90" s="58">
        <v>0</v>
      </c>
      <c r="K90" s="56"/>
      <c r="L90" s="61">
        <v>6689</v>
      </c>
      <c r="M90" s="56"/>
      <c r="N90" s="61">
        <v>0</v>
      </c>
      <c r="P90" s="57"/>
      <c r="R90" s="57"/>
      <c r="T90" s="57"/>
    </row>
    <row r="91" spans="1:20" ht="21.75" customHeight="1">
      <c r="A91" s="172" t="s">
        <v>71</v>
      </c>
      <c r="D91" s="40"/>
      <c r="E91" s="40"/>
      <c r="H91" s="109">
        <f>SUM(H84:H90)</f>
        <v>2927627</v>
      </c>
      <c r="I91" s="53"/>
      <c r="J91" s="62">
        <f>SUM(J84:J90)</f>
        <v>2700718</v>
      </c>
      <c r="K91" s="53"/>
      <c r="L91" s="109">
        <f>SUM(L84:L90)</f>
        <v>2487031</v>
      </c>
      <c r="M91" s="53"/>
      <c r="N91" s="62">
        <f>SUM(N84:N90)</f>
        <v>2314953</v>
      </c>
      <c r="P91" s="60"/>
      <c r="R91" s="57"/>
      <c r="T91" s="60"/>
    </row>
    <row r="92" spans="1:20" ht="21.75" customHeight="1">
      <c r="A92" s="31" t="s">
        <v>184</v>
      </c>
      <c r="D92" s="40"/>
      <c r="E92" s="40"/>
      <c r="H92" s="152">
        <f>H82-H91</f>
        <v>295023</v>
      </c>
      <c r="I92" s="53"/>
      <c r="J92" s="56">
        <f>J82-J91</f>
        <v>13231</v>
      </c>
      <c r="K92" s="53"/>
      <c r="L92" s="152">
        <f>L82-L91</f>
        <v>103402</v>
      </c>
      <c r="M92" s="53"/>
      <c r="N92" s="56">
        <f>N82-N91</f>
        <v>-115522</v>
      </c>
      <c r="P92" s="60"/>
      <c r="R92" s="57"/>
      <c r="T92" s="60"/>
    </row>
    <row r="93" spans="1:20" ht="21.75" customHeight="1">
      <c r="A93" s="32" t="s">
        <v>147</v>
      </c>
      <c r="D93" s="40"/>
      <c r="E93" s="40"/>
      <c r="F93" s="55">
        <v>10</v>
      </c>
      <c r="H93" s="56">
        <v>1157</v>
      </c>
      <c r="I93" s="53"/>
      <c r="J93" s="56">
        <v>2585</v>
      </c>
      <c r="K93" s="58"/>
      <c r="L93" s="91">
        <v>0</v>
      </c>
      <c r="M93" s="58"/>
      <c r="N93" s="58">
        <v>0</v>
      </c>
      <c r="P93" s="60"/>
      <c r="R93" s="57"/>
      <c r="T93" s="60"/>
    </row>
    <row r="94" spans="1:20" ht="21.75" customHeight="1">
      <c r="A94" s="32" t="s">
        <v>141</v>
      </c>
      <c r="D94" s="40"/>
      <c r="E94" s="40"/>
      <c r="H94" s="56">
        <v>20640</v>
      </c>
      <c r="I94" s="53"/>
      <c r="J94" s="56">
        <v>13919</v>
      </c>
      <c r="K94" s="53"/>
      <c r="L94" s="56">
        <v>20746</v>
      </c>
      <c r="M94" s="53"/>
      <c r="N94" s="56">
        <v>23221</v>
      </c>
      <c r="P94" s="60"/>
      <c r="R94" s="57"/>
      <c r="T94" s="60"/>
    </row>
    <row r="95" spans="1:20" ht="21.75" customHeight="1">
      <c r="A95" s="32" t="s">
        <v>142</v>
      </c>
      <c r="D95" s="40"/>
      <c r="E95" s="40"/>
      <c r="F95" s="55"/>
      <c r="H95" s="59">
        <v>-159151</v>
      </c>
      <c r="I95" s="53"/>
      <c r="J95" s="59">
        <v>-69345</v>
      </c>
      <c r="K95" s="53"/>
      <c r="L95" s="59">
        <v>-67269</v>
      </c>
      <c r="M95" s="53"/>
      <c r="N95" s="59">
        <v>-68372</v>
      </c>
      <c r="P95" s="57"/>
      <c r="R95" s="57"/>
      <c r="T95" s="57"/>
    </row>
    <row r="96" spans="1:20" ht="21.75" customHeight="1">
      <c r="A96" s="172" t="s">
        <v>150</v>
      </c>
      <c r="D96" s="40"/>
      <c r="E96" s="40"/>
      <c r="H96" s="152">
        <f>SUM(H92:H95)</f>
        <v>157669</v>
      </c>
      <c r="I96" s="53"/>
      <c r="J96" s="56">
        <f>SUM(J92:J95)</f>
        <v>-39610</v>
      </c>
      <c r="K96" s="53"/>
      <c r="L96" s="152">
        <f>SUM(L92:L95)</f>
        <v>56879</v>
      </c>
      <c r="M96" s="53"/>
      <c r="N96" s="56">
        <f>SUM(N92:N95)</f>
        <v>-160673</v>
      </c>
      <c r="P96" s="60"/>
      <c r="R96" s="57"/>
      <c r="T96" s="60"/>
    </row>
    <row r="97" spans="1:20" ht="21.75" customHeight="1">
      <c r="A97" s="35" t="s">
        <v>220</v>
      </c>
      <c r="D97" s="40"/>
      <c r="E97" s="40"/>
      <c r="F97" s="55">
        <v>20</v>
      </c>
      <c r="H97" s="56">
        <v>-4095</v>
      </c>
      <c r="I97" s="53"/>
      <c r="J97" s="56">
        <v>10468</v>
      </c>
      <c r="K97" s="53"/>
      <c r="L97" s="56">
        <v>-2302</v>
      </c>
      <c r="M97" s="53"/>
      <c r="N97" s="56">
        <v>9720</v>
      </c>
      <c r="P97" s="60"/>
      <c r="R97" s="57"/>
      <c r="T97" s="60"/>
    </row>
    <row r="98" spans="1:20" ht="21.75" customHeight="1" thickBot="1">
      <c r="A98" s="172" t="s">
        <v>149</v>
      </c>
      <c r="D98" s="40"/>
      <c r="E98" s="40"/>
      <c r="F98" s="55"/>
      <c r="H98" s="168">
        <f>SUM(H96:H97)</f>
        <v>153574</v>
      </c>
      <c r="I98" s="53"/>
      <c r="J98" s="63">
        <f>SUM(J96:J97)</f>
        <v>-29142</v>
      </c>
      <c r="K98" s="53"/>
      <c r="L98" s="168">
        <f>SUM(L96:L97)</f>
        <v>54577</v>
      </c>
      <c r="M98" s="53"/>
      <c r="N98" s="63">
        <f>SUM(N96:N97)</f>
        <v>-150953</v>
      </c>
      <c r="P98" s="60"/>
      <c r="R98" s="57"/>
      <c r="T98" s="60"/>
    </row>
    <row r="99" spans="1:20" ht="21.75" customHeight="1" thickTop="1">
      <c r="A99" s="172"/>
      <c r="D99" s="40"/>
      <c r="E99" s="40"/>
      <c r="F99" s="55"/>
      <c r="H99" s="56"/>
      <c r="I99" s="53"/>
      <c r="J99" s="56"/>
      <c r="K99" s="53"/>
      <c r="L99" s="56"/>
      <c r="M99" s="53"/>
      <c r="N99" s="56"/>
      <c r="P99" s="60"/>
      <c r="R99" s="57"/>
      <c r="T99" s="60"/>
    </row>
    <row r="100" spans="1:20" ht="21.75" customHeight="1">
      <c r="A100" s="64" t="s">
        <v>30</v>
      </c>
      <c r="D100" s="40"/>
      <c r="E100" s="40"/>
      <c r="F100" s="55"/>
      <c r="H100" s="56"/>
      <c r="I100" s="53"/>
      <c r="J100" s="56"/>
      <c r="K100" s="53"/>
      <c r="L100" s="56"/>
      <c r="M100" s="53"/>
      <c r="N100" s="56"/>
      <c r="P100" s="60"/>
      <c r="R100" s="57"/>
      <c r="T100" s="60"/>
    </row>
    <row r="101" spans="1:20" ht="21.75" customHeight="1">
      <c r="A101" s="34"/>
      <c r="B101" s="34"/>
      <c r="C101" s="34"/>
      <c r="D101" s="34"/>
      <c r="E101" s="34"/>
      <c r="N101" s="37" t="s">
        <v>57</v>
      </c>
    </row>
    <row r="102" spans="1:20" ht="21.75" customHeight="1">
      <c r="A102" s="174" t="s">
        <v>0</v>
      </c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</row>
    <row r="103" spans="1:20" ht="21.75" customHeight="1">
      <c r="A103" s="174" t="s">
        <v>185</v>
      </c>
      <c r="B103" s="174"/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</row>
    <row r="104" spans="1:20" ht="21.75" customHeight="1">
      <c r="A104" s="172" t="s">
        <v>170</v>
      </c>
      <c r="B104" s="172"/>
      <c r="C104" s="172"/>
      <c r="D104" s="172"/>
      <c r="E104" s="172"/>
      <c r="F104" s="172"/>
      <c r="G104" s="172"/>
      <c r="H104" s="172"/>
      <c r="I104" s="39"/>
      <c r="J104" s="172"/>
      <c r="K104" s="39"/>
      <c r="L104" s="172"/>
      <c r="M104" s="39"/>
      <c r="N104" s="172"/>
    </row>
    <row r="105" spans="1:20" ht="21.75" customHeight="1">
      <c r="A105" s="40"/>
      <c r="B105" s="40"/>
      <c r="C105" s="40"/>
      <c r="D105" s="40"/>
      <c r="E105" s="40"/>
      <c r="F105" s="40"/>
      <c r="G105" s="40"/>
      <c r="H105" s="40"/>
      <c r="I105" s="41"/>
      <c r="J105" s="40"/>
      <c r="K105" s="41"/>
      <c r="L105" s="40"/>
      <c r="M105" s="41"/>
      <c r="N105" s="37" t="s">
        <v>2</v>
      </c>
    </row>
    <row r="106" spans="1:20" s="42" customFormat="1" ht="21.75" customHeight="1">
      <c r="G106" s="43"/>
      <c r="H106" s="173" t="s">
        <v>3</v>
      </c>
      <c r="I106" s="173"/>
      <c r="J106" s="173"/>
      <c r="K106" s="44"/>
      <c r="L106" s="173" t="s">
        <v>4</v>
      </c>
      <c r="M106" s="173"/>
      <c r="N106" s="173"/>
      <c r="P106" s="45"/>
      <c r="Q106" s="45"/>
      <c r="R106" s="45"/>
      <c r="S106" s="45"/>
      <c r="T106" s="45"/>
    </row>
    <row r="107" spans="1:20" s="42" customFormat="1" ht="21.75" customHeight="1">
      <c r="E107" s="46"/>
      <c r="F107" s="47" t="s">
        <v>5</v>
      </c>
      <c r="G107" s="43"/>
      <c r="H107" s="48" t="s">
        <v>174</v>
      </c>
      <c r="I107" s="49"/>
      <c r="J107" s="48" t="s">
        <v>139</v>
      </c>
      <c r="K107" s="49"/>
      <c r="L107" s="48" t="s">
        <v>174</v>
      </c>
      <c r="M107" s="49"/>
      <c r="N107" s="48" t="s">
        <v>139</v>
      </c>
      <c r="P107" s="45"/>
      <c r="Q107" s="45"/>
      <c r="R107" s="45"/>
      <c r="S107" s="45"/>
      <c r="T107" s="45"/>
    </row>
    <row r="108" spans="1:20" ht="21.75" customHeight="1">
      <c r="A108" s="38" t="s">
        <v>72</v>
      </c>
      <c r="D108" s="40"/>
      <c r="E108" s="40"/>
      <c r="F108" s="55"/>
      <c r="H108" s="34"/>
      <c r="J108" s="34"/>
      <c r="L108" s="34"/>
      <c r="N108" s="34"/>
    </row>
    <row r="109" spans="1:20" ht="21.75" customHeight="1">
      <c r="A109" s="66" t="s">
        <v>73</v>
      </c>
      <c r="D109" s="40"/>
      <c r="E109" s="40"/>
      <c r="F109" s="55"/>
      <c r="H109" s="34"/>
      <c r="J109" s="34"/>
      <c r="L109" s="34"/>
      <c r="N109" s="34"/>
    </row>
    <row r="110" spans="1:20" ht="21.75" customHeight="1">
      <c r="A110" s="64" t="s">
        <v>213</v>
      </c>
      <c r="D110" s="40"/>
      <c r="E110" s="40"/>
      <c r="F110" s="55"/>
      <c r="H110" s="53"/>
      <c r="I110" s="53"/>
      <c r="J110" s="53"/>
      <c r="K110" s="53"/>
      <c r="L110" s="53"/>
      <c r="M110" s="53"/>
      <c r="N110" s="53"/>
    </row>
    <row r="111" spans="1:20" ht="21.75" customHeight="1">
      <c r="B111" s="67" t="s">
        <v>186</v>
      </c>
      <c r="D111" s="40"/>
      <c r="E111" s="40"/>
      <c r="F111" s="55"/>
      <c r="H111" s="74">
        <v>-58791</v>
      </c>
      <c r="I111" s="53"/>
      <c r="J111" s="74">
        <v>3326</v>
      </c>
      <c r="K111" s="53"/>
      <c r="L111" s="74">
        <v>-61499</v>
      </c>
      <c r="M111" s="53"/>
      <c r="N111" s="74">
        <v>364</v>
      </c>
    </row>
    <row r="112" spans="1:20" ht="21.75" customHeight="1">
      <c r="A112" s="77" t="s">
        <v>73</v>
      </c>
      <c r="B112" s="77"/>
      <c r="C112" s="77"/>
      <c r="D112" s="40"/>
      <c r="E112" s="40"/>
      <c r="F112" s="55"/>
      <c r="H112" s="53"/>
      <c r="I112" s="53"/>
      <c r="J112" s="53"/>
      <c r="K112" s="53"/>
      <c r="L112" s="53"/>
      <c r="M112" s="53"/>
      <c r="N112" s="53"/>
    </row>
    <row r="113" spans="1:17" ht="21.75" customHeight="1">
      <c r="A113" s="92"/>
      <c r="B113" s="76" t="s">
        <v>186</v>
      </c>
      <c r="C113" s="77"/>
      <c r="D113" s="40"/>
      <c r="E113" s="40"/>
      <c r="F113" s="55"/>
      <c r="H113" s="85">
        <f>SUM(H111:H111)</f>
        <v>-58791</v>
      </c>
      <c r="I113" s="53"/>
      <c r="J113" s="74">
        <f>SUM(J111:J111)</f>
        <v>3326</v>
      </c>
      <c r="K113" s="53"/>
      <c r="L113" s="85">
        <f>SUM(L111:L111)</f>
        <v>-61499</v>
      </c>
      <c r="M113" s="53"/>
      <c r="N113" s="74">
        <f>SUM(N111:N111)</f>
        <v>364</v>
      </c>
    </row>
    <row r="114" spans="1:17" s="77" customFormat="1" ht="21.75" customHeight="1">
      <c r="A114" s="92"/>
      <c r="D114" s="78"/>
      <c r="E114" s="78"/>
      <c r="F114" s="79"/>
      <c r="N114" s="93"/>
      <c r="O114" s="81"/>
    </row>
    <row r="115" spans="1:17" s="77" customFormat="1" ht="21.75" customHeight="1">
      <c r="A115" s="75" t="s">
        <v>187</v>
      </c>
      <c r="B115" s="76"/>
      <c r="D115" s="78"/>
      <c r="E115" s="78"/>
      <c r="F115" s="79"/>
      <c r="H115" s="80"/>
      <c r="I115" s="80"/>
      <c r="J115" s="80"/>
      <c r="K115" s="80"/>
      <c r="L115" s="80"/>
      <c r="M115" s="80"/>
      <c r="N115" s="80"/>
      <c r="O115" s="81"/>
      <c r="Q115" s="82"/>
    </row>
    <row r="116" spans="1:17" s="77" customFormat="1" ht="21.75" customHeight="1">
      <c r="A116" s="83" t="s">
        <v>216</v>
      </c>
      <c r="D116" s="78"/>
      <c r="E116" s="78"/>
      <c r="F116" s="79"/>
      <c r="H116" s="80"/>
      <c r="I116" s="80"/>
      <c r="J116" s="84"/>
      <c r="K116" s="80"/>
      <c r="L116" s="80"/>
      <c r="M116" s="80"/>
      <c r="N116" s="84"/>
      <c r="O116" s="81"/>
      <c r="Q116" s="82"/>
    </row>
    <row r="117" spans="1:17" s="77" customFormat="1" ht="21.75" customHeight="1">
      <c r="A117" s="83"/>
      <c r="B117" s="77" t="s">
        <v>188</v>
      </c>
      <c r="D117" s="78"/>
      <c r="E117" s="78"/>
      <c r="F117" s="79"/>
      <c r="H117" s="80"/>
      <c r="I117" s="80"/>
      <c r="J117" s="84"/>
      <c r="K117" s="80"/>
      <c r="L117" s="80"/>
      <c r="M117" s="80"/>
      <c r="N117" s="84"/>
      <c r="O117" s="81"/>
      <c r="Q117" s="82"/>
    </row>
    <row r="118" spans="1:17" s="77" customFormat="1" ht="21.75" customHeight="1">
      <c r="A118" s="83"/>
      <c r="B118" s="76" t="s">
        <v>186</v>
      </c>
      <c r="D118" s="78"/>
      <c r="E118" s="78"/>
      <c r="F118" s="79"/>
      <c r="H118" s="85">
        <v>30240</v>
      </c>
      <c r="I118" s="80"/>
      <c r="J118" s="85">
        <v>0</v>
      </c>
      <c r="K118" s="80"/>
      <c r="L118" s="85">
        <v>30240</v>
      </c>
      <c r="M118" s="80"/>
      <c r="N118" s="85">
        <v>0</v>
      </c>
      <c r="O118" s="81"/>
      <c r="Q118" s="82"/>
    </row>
    <row r="119" spans="1:17" s="77" customFormat="1" ht="21.75" customHeight="1">
      <c r="A119" s="77" t="s">
        <v>189</v>
      </c>
      <c r="B119" s="83"/>
      <c r="D119" s="78"/>
      <c r="E119" s="78"/>
      <c r="F119" s="79"/>
      <c r="H119" s="80"/>
      <c r="I119" s="80"/>
      <c r="J119" s="80"/>
      <c r="K119" s="80"/>
      <c r="L119" s="80"/>
      <c r="M119" s="80"/>
      <c r="N119" s="80"/>
      <c r="O119" s="81"/>
      <c r="Q119" s="82"/>
    </row>
    <row r="120" spans="1:17" s="77" customFormat="1" ht="21.75" customHeight="1">
      <c r="B120" s="76" t="s">
        <v>186</v>
      </c>
      <c r="D120" s="78"/>
      <c r="E120" s="78"/>
      <c r="F120" s="79"/>
      <c r="H120" s="85">
        <f>SUM(H118:H118)</f>
        <v>30240</v>
      </c>
      <c r="I120" s="80"/>
      <c r="J120" s="85">
        <f>SUM(J118:J118)</f>
        <v>0</v>
      </c>
      <c r="K120" s="80"/>
      <c r="L120" s="85">
        <f>SUM(L118:L118)</f>
        <v>30240</v>
      </c>
      <c r="M120" s="80"/>
      <c r="N120" s="85">
        <f>SUM(N118:N118)</f>
        <v>0</v>
      </c>
      <c r="O120" s="81"/>
      <c r="Q120" s="82"/>
    </row>
    <row r="121" spans="1:17" s="77" customFormat="1" ht="21.75" customHeight="1" thickBot="1">
      <c r="A121" s="86" t="s">
        <v>74</v>
      </c>
      <c r="D121" s="78"/>
      <c r="E121" s="78"/>
      <c r="F121" s="79"/>
      <c r="H121" s="87">
        <f>SUM(H113,H120)</f>
        <v>-28551</v>
      </c>
      <c r="I121" s="80"/>
      <c r="J121" s="88">
        <f>SUM(J113,J120)</f>
        <v>3326</v>
      </c>
      <c r="K121" s="80"/>
      <c r="L121" s="87">
        <f>SUM(L113,L120)</f>
        <v>-31259</v>
      </c>
      <c r="M121" s="80"/>
      <c r="N121" s="88">
        <f>SUM(N113,N120)</f>
        <v>364</v>
      </c>
      <c r="O121" s="81"/>
    </row>
    <row r="122" spans="1:17" ht="21.75" customHeight="1" thickTop="1">
      <c r="A122" s="38"/>
      <c r="D122" s="40"/>
      <c r="E122" s="40"/>
      <c r="F122" s="55"/>
      <c r="H122" s="53"/>
      <c r="I122" s="53"/>
      <c r="J122" s="53"/>
      <c r="K122" s="53"/>
      <c r="L122" s="53"/>
      <c r="M122" s="53"/>
      <c r="N122" s="53"/>
    </row>
    <row r="123" spans="1:17" ht="21.75" customHeight="1" thickBot="1">
      <c r="A123" s="38" t="s">
        <v>75</v>
      </c>
      <c r="D123" s="40"/>
      <c r="E123" s="40"/>
      <c r="F123" s="55"/>
      <c r="H123" s="68">
        <f>H98+H121</f>
        <v>125023</v>
      </c>
      <c r="I123" s="53"/>
      <c r="J123" s="68">
        <f>J98+J121</f>
        <v>-25816</v>
      </c>
      <c r="K123" s="53"/>
      <c r="L123" s="68">
        <f>L98+L121</f>
        <v>23318</v>
      </c>
      <c r="M123" s="53"/>
      <c r="N123" s="68">
        <f>N98+N121</f>
        <v>-150589</v>
      </c>
    </row>
    <row r="124" spans="1:17" ht="21.75" customHeight="1" thickTop="1">
      <c r="A124" s="38"/>
      <c r="D124" s="40"/>
      <c r="E124" s="40"/>
      <c r="F124" s="55"/>
      <c r="H124" s="53"/>
      <c r="I124" s="53"/>
      <c r="J124" s="53"/>
      <c r="K124" s="53"/>
      <c r="L124" s="53"/>
      <c r="M124" s="53"/>
      <c r="N124" s="53"/>
    </row>
    <row r="125" spans="1:17" ht="21.75" customHeight="1">
      <c r="A125" s="38"/>
      <c r="D125" s="40"/>
      <c r="E125" s="40"/>
      <c r="F125" s="55"/>
      <c r="H125" s="53"/>
      <c r="I125" s="53"/>
      <c r="J125" s="53"/>
      <c r="K125" s="53"/>
      <c r="L125" s="53"/>
      <c r="M125" s="53"/>
      <c r="N125" s="37" t="s">
        <v>76</v>
      </c>
    </row>
    <row r="126" spans="1:17" ht="21.75" customHeight="1">
      <c r="A126" s="94" t="s">
        <v>207</v>
      </c>
      <c r="D126" s="40"/>
      <c r="E126" s="40"/>
      <c r="F126" s="55">
        <v>21</v>
      </c>
      <c r="H126" s="34"/>
      <c r="J126" s="34"/>
      <c r="L126" s="34"/>
      <c r="N126" s="34"/>
    </row>
    <row r="127" spans="1:17" ht="21.75" customHeight="1">
      <c r="A127" s="35" t="s">
        <v>151</v>
      </c>
      <c r="D127" s="40"/>
      <c r="E127" s="40"/>
      <c r="H127" s="69"/>
      <c r="I127" s="65"/>
      <c r="J127" s="69"/>
      <c r="K127" s="65"/>
      <c r="L127" s="69"/>
      <c r="M127" s="65"/>
      <c r="N127" s="69"/>
    </row>
    <row r="128" spans="1:17" ht="21.75" customHeight="1" thickBot="1">
      <c r="B128" s="35" t="s">
        <v>149</v>
      </c>
      <c r="D128" s="40"/>
      <c r="E128" s="40"/>
      <c r="H128" s="70">
        <f>H98/600000</f>
        <v>0.25595666666666667</v>
      </c>
      <c r="I128" s="65"/>
      <c r="J128" s="70">
        <v>-0.05</v>
      </c>
      <c r="K128" s="65"/>
      <c r="L128" s="70">
        <f>L98/600000</f>
        <v>9.0961666666666663E-2</v>
      </c>
      <c r="M128" s="65"/>
      <c r="N128" s="70">
        <v>-0.25</v>
      </c>
    </row>
    <row r="129" spans="1:10" ht="21.75" customHeight="1" thickTop="1">
      <c r="D129" s="40"/>
      <c r="E129" s="40"/>
      <c r="J129" s="35"/>
    </row>
    <row r="130" spans="1:10" ht="21.75" customHeight="1">
      <c r="A130" s="35" t="s">
        <v>30</v>
      </c>
      <c r="D130" s="40"/>
      <c r="E130" s="40"/>
    </row>
  </sheetData>
  <mergeCells count="16">
    <mergeCell ref="A102:N102"/>
    <mergeCell ref="A103:N103"/>
    <mergeCell ref="H106:J106"/>
    <mergeCell ref="L106:N106"/>
    <mergeCell ref="A69:N69"/>
    <mergeCell ref="H72:J72"/>
    <mergeCell ref="L72:N72"/>
    <mergeCell ref="A2:N2"/>
    <mergeCell ref="A3:N3"/>
    <mergeCell ref="H6:J6"/>
    <mergeCell ref="L6:N6"/>
    <mergeCell ref="A68:N68"/>
    <mergeCell ref="A38:N38"/>
    <mergeCell ref="A39:N39"/>
    <mergeCell ref="H42:J42"/>
    <mergeCell ref="L42:N4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3" manualBreakCount="3">
    <brk id="36" max="13" man="1"/>
    <brk id="66" max="1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7"/>
  <sheetViews>
    <sheetView showGridLines="0" view="pageBreakPreview" zoomScale="70" zoomScaleNormal="70" zoomScaleSheetLayoutView="70" workbookViewId="0">
      <selection activeCell="M22" sqref="M22"/>
    </sheetView>
  </sheetViews>
  <sheetFormatPr defaultColWidth="10.7109375" defaultRowHeight="21.75" customHeight="1"/>
  <cols>
    <col min="1" max="2" width="2.28515625" style="11" customWidth="1"/>
    <col min="3" max="3" width="43.140625" style="11" customWidth="1"/>
    <col min="4" max="4" width="1.7109375" style="11" customWidth="1"/>
    <col min="5" max="5" width="14.7109375" style="11" customWidth="1"/>
    <col min="6" max="6" width="1.7109375" style="11" customWidth="1"/>
    <col min="7" max="7" width="14.7109375" style="11" customWidth="1"/>
    <col min="8" max="8" width="1.7109375" style="11" customWidth="1"/>
    <col min="9" max="9" width="14.7109375" style="11" customWidth="1"/>
    <col min="10" max="10" width="1.7109375" style="11" customWidth="1"/>
    <col min="11" max="11" width="14.7109375" style="11" customWidth="1"/>
    <col min="12" max="12" width="1.7109375" style="11" customWidth="1"/>
    <col min="13" max="13" width="14.7109375" style="11" customWidth="1"/>
    <col min="14" max="14" width="1.7109375" style="11" customWidth="1"/>
    <col min="15" max="15" width="14.7109375" style="11" customWidth="1"/>
    <col min="16" max="16" width="1.7109375" style="11" customWidth="1"/>
    <col min="17" max="17" width="14.7109375" style="11" customWidth="1"/>
    <col min="18" max="18" width="1.7109375" style="11" customWidth="1"/>
    <col min="19" max="19" width="14.7109375" style="11" customWidth="1"/>
    <col min="20" max="20" width="1.7109375" style="11" customWidth="1"/>
    <col min="21" max="21" width="14.7109375" style="11" customWidth="1"/>
    <col min="22" max="22" width="1.7109375" style="11" customWidth="1"/>
    <col min="23" max="16384" width="10.7109375" style="11"/>
  </cols>
  <sheetData>
    <row r="1" spans="1:21" ht="21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7" t="s">
        <v>57</v>
      </c>
    </row>
    <row r="2" spans="1:21" ht="21.7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21.75" customHeight="1">
      <c r="A3" s="175" t="s">
        <v>77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1" ht="21.75" customHeight="1">
      <c r="A4" s="136" t="s">
        <v>170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s="12" customFormat="1" ht="21.75" customHeight="1">
      <c r="A5" s="137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9"/>
      <c r="N5" s="138"/>
      <c r="O5" s="139"/>
      <c r="P5" s="139"/>
      <c r="Q5" s="139"/>
      <c r="R5" s="139"/>
      <c r="S5" s="43"/>
      <c r="T5" s="43"/>
      <c r="U5" s="37" t="s">
        <v>2</v>
      </c>
    </row>
    <row r="6" spans="1:21" s="12" customFormat="1" ht="21.75" customHeight="1">
      <c r="A6" s="137"/>
      <c r="B6" s="138"/>
      <c r="C6" s="138"/>
      <c r="D6" s="138"/>
      <c r="E6" s="173" t="s">
        <v>3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</row>
    <row r="7" spans="1:21" s="13" customFormat="1" ht="21.75" customHeight="1">
      <c r="A7" s="115"/>
      <c r="B7" s="115"/>
      <c r="C7" s="56"/>
      <c r="D7" s="115"/>
      <c r="E7" s="140"/>
      <c r="F7" s="140"/>
      <c r="G7" s="140"/>
      <c r="H7" s="140"/>
      <c r="I7" s="140"/>
      <c r="J7" s="140"/>
      <c r="K7" s="140"/>
      <c r="L7" s="140"/>
      <c r="M7" s="176" t="s">
        <v>53</v>
      </c>
      <c r="N7" s="176"/>
      <c r="O7" s="176"/>
      <c r="P7" s="176"/>
      <c r="Q7" s="176"/>
      <c r="R7" s="176"/>
      <c r="S7" s="176"/>
      <c r="T7" s="140"/>
      <c r="U7" s="115"/>
    </row>
    <row r="8" spans="1:21" s="13" customFormat="1" ht="21.75" customHeight="1">
      <c r="A8" s="115"/>
      <c r="B8" s="115"/>
      <c r="C8" s="56"/>
      <c r="D8" s="115"/>
      <c r="E8" s="140"/>
      <c r="F8" s="140"/>
      <c r="G8" s="140"/>
      <c r="H8" s="140"/>
      <c r="I8" s="140"/>
      <c r="J8" s="140"/>
      <c r="K8" s="140"/>
      <c r="L8" s="140"/>
      <c r="M8" s="176" t="s">
        <v>78</v>
      </c>
      <c r="N8" s="176"/>
      <c r="O8" s="176"/>
      <c r="P8" s="176"/>
      <c r="Q8" s="176"/>
      <c r="R8" s="141"/>
      <c r="S8" s="141"/>
      <c r="T8" s="140"/>
      <c r="U8" s="115"/>
    </row>
    <row r="9" spans="1:21" s="13" customFormat="1" ht="21.75" customHeight="1">
      <c r="A9" s="115"/>
      <c r="B9" s="115"/>
      <c r="C9" s="56"/>
      <c r="D9" s="115"/>
      <c r="E9" s="115"/>
      <c r="F9" s="140"/>
      <c r="G9" s="115"/>
      <c r="H9" s="115"/>
      <c r="I9" s="173" t="s">
        <v>51</v>
      </c>
      <c r="J9" s="173"/>
      <c r="K9" s="173"/>
      <c r="L9" s="115"/>
      <c r="M9" s="142" t="s">
        <v>190</v>
      </c>
      <c r="N9" s="115"/>
      <c r="O9" s="142" t="s">
        <v>194</v>
      </c>
      <c r="P9" s="115"/>
      <c r="Q9" s="115"/>
      <c r="R9" s="140"/>
      <c r="S9" s="140"/>
      <c r="T9" s="115"/>
      <c r="U9" s="115"/>
    </row>
    <row r="10" spans="1:21" s="13" customFormat="1" ht="21.75" customHeight="1">
      <c r="A10" s="115"/>
      <c r="B10" s="115"/>
      <c r="C10" s="140"/>
      <c r="D10" s="115"/>
      <c r="E10" s="115"/>
      <c r="F10" s="115"/>
      <c r="G10" s="115"/>
      <c r="H10" s="115"/>
      <c r="I10" s="115"/>
      <c r="J10" s="115"/>
      <c r="K10" s="115"/>
      <c r="L10" s="115"/>
      <c r="M10" s="142" t="s">
        <v>191</v>
      </c>
      <c r="N10" s="115"/>
      <c r="O10" s="142" t="s">
        <v>195</v>
      </c>
      <c r="P10" s="115"/>
      <c r="Q10" s="115" t="s">
        <v>159</v>
      </c>
      <c r="R10" s="115"/>
      <c r="S10" s="99" t="s">
        <v>79</v>
      </c>
      <c r="T10" s="99"/>
      <c r="U10" s="115"/>
    </row>
    <row r="11" spans="1:21" s="13" customFormat="1" ht="21.75" customHeight="1">
      <c r="A11" s="115"/>
      <c r="B11" s="115"/>
      <c r="C11" s="115"/>
      <c r="D11" s="115"/>
      <c r="E11" s="115" t="s">
        <v>80</v>
      </c>
      <c r="F11" s="115"/>
      <c r="G11" s="115" t="s">
        <v>81</v>
      </c>
      <c r="H11" s="115"/>
      <c r="I11" s="140" t="s">
        <v>82</v>
      </c>
      <c r="J11" s="115"/>
      <c r="K11" s="140"/>
      <c r="L11" s="115"/>
      <c r="M11" s="142" t="s">
        <v>192</v>
      </c>
      <c r="N11" s="115"/>
      <c r="O11" s="142" t="s">
        <v>196</v>
      </c>
      <c r="P11" s="115"/>
      <c r="Q11" s="115" t="s">
        <v>83</v>
      </c>
      <c r="R11" s="115"/>
      <c r="S11" s="99" t="s">
        <v>84</v>
      </c>
      <c r="T11" s="99"/>
      <c r="U11" s="115" t="s">
        <v>79</v>
      </c>
    </row>
    <row r="12" spans="1:21" s="13" customFormat="1" ht="21.75" customHeight="1">
      <c r="A12" s="115"/>
      <c r="B12" s="115"/>
      <c r="C12" s="115"/>
      <c r="D12" s="43"/>
      <c r="E12" s="95" t="s">
        <v>85</v>
      </c>
      <c r="F12" s="115"/>
      <c r="G12" s="95" t="s">
        <v>86</v>
      </c>
      <c r="H12" s="140"/>
      <c r="I12" s="95" t="s">
        <v>87</v>
      </c>
      <c r="J12" s="115"/>
      <c r="K12" s="95" t="s">
        <v>52</v>
      </c>
      <c r="L12" s="115"/>
      <c r="M12" s="143" t="s">
        <v>193</v>
      </c>
      <c r="N12" s="115"/>
      <c r="O12" s="143" t="s">
        <v>197</v>
      </c>
      <c r="P12" s="115"/>
      <c r="Q12" s="95" t="s">
        <v>88</v>
      </c>
      <c r="R12" s="115"/>
      <c r="S12" s="95" t="s">
        <v>89</v>
      </c>
      <c r="T12" s="115"/>
      <c r="U12" s="95" t="s">
        <v>46</v>
      </c>
    </row>
    <row r="13" spans="1:21" s="13" customFormat="1" ht="21.75" customHeight="1">
      <c r="A13" s="136" t="s">
        <v>172</v>
      </c>
      <c r="B13" s="115"/>
      <c r="C13" s="115"/>
      <c r="D13" s="43"/>
      <c r="E13" s="56">
        <v>600000</v>
      </c>
      <c r="F13" s="144"/>
      <c r="G13" s="56">
        <v>2230175</v>
      </c>
      <c r="H13" s="56"/>
      <c r="I13" s="56">
        <v>60000</v>
      </c>
      <c r="J13" s="56"/>
      <c r="K13" s="56">
        <v>654496</v>
      </c>
      <c r="L13" s="56"/>
      <c r="M13" s="56">
        <v>-6912</v>
      </c>
      <c r="N13" s="56"/>
      <c r="O13" s="58">
        <v>0</v>
      </c>
      <c r="P13" s="56"/>
      <c r="Q13" s="56">
        <v>-3685</v>
      </c>
      <c r="R13" s="56"/>
      <c r="S13" s="56">
        <f>SUM(M13:Q13)</f>
        <v>-10597</v>
      </c>
      <c r="T13" s="145"/>
      <c r="U13" s="56">
        <f>SUM(E13:K13,S13)</f>
        <v>3534074</v>
      </c>
    </row>
    <row r="14" spans="1:21" ht="21.75" customHeight="1">
      <c r="A14" s="146" t="s">
        <v>153</v>
      </c>
      <c r="B14" s="36"/>
      <c r="C14" s="36"/>
      <c r="D14" s="36"/>
      <c r="E14" s="147">
        <v>0</v>
      </c>
      <c r="F14" s="58"/>
      <c r="G14" s="147">
        <v>0</v>
      </c>
      <c r="H14" s="91"/>
      <c r="I14" s="147">
        <v>0</v>
      </c>
      <c r="J14" s="56"/>
      <c r="K14" s="148">
        <f>SUM(PL!J98)</f>
        <v>-29142</v>
      </c>
      <c r="L14" s="52"/>
      <c r="M14" s="147">
        <v>0</v>
      </c>
      <c r="N14" s="52"/>
      <c r="O14" s="147">
        <v>0</v>
      </c>
      <c r="P14" s="53"/>
      <c r="Q14" s="147">
        <v>0</v>
      </c>
      <c r="R14" s="53"/>
      <c r="S14" s="147">
        <f>SUM(M14:Q14)</f>
        <v>0</v>
      </c>
      <c r="T14" s="53"/>
      <c r="U14" s="147">
        <f t="shared" ref="U14:U18" si="0">SUM(E14:K14,S14)</f>
        <v>-29142</v>
      </c>
    </row>
    <row r="15" spans="1:21" ht="21.75" customHeight="1">
      <c r="A15" s="146" t="s">
        <v>74</v>
      </c>
      <c r="B15" s="36"/>
      <c r="C15" s="36"/>
      <c r="D15" s="36"/>
      <c r="E15" s="149">
        <v>0</v>
      </c>
      <c r="F15" s="91"/>
      <c r="G15" s="149">
        <v>0</v>
      </c>
      <c r="H15" s="91"/>
      <c r="I15" s="149">
        <v>0</v>
      </c>
      <c r="J15" s="54"/>
      <c r="K15" s="149">
        <v>0</v>
      </c>
      <c r="L15" s="52"/>
      <c r="M15" s="150">
        <f>SUM(PL!J113)</f>
        <v>3326</v>
      </c>
      <c r="N15" s="52"/>
      <c r="O15" s="149">
        <f>SUM(PL!P113)</f>
        <v>0</v>
      </c>
      <c r="P15" s="52"/>
      <c r="Q15" s="149">
        <v>0</v>
      </c>
      <c r="R15" s="52"/>
      <c r="S15" s="151">
        <f>SUM(M15:R15)</f>
        <v>3326</v>
      </c>
      <c r="T15" s="53"/>
      <c r="U15" s="151">
        <f t="shared" si="0"/>
        <v>3326</v>
      </c>
    </row>
    <row r="16" spans="1:21" ht="21.75" customHeight="1">
      <c r="A16" s="36" t="s">
        <v>75</v>
      </c>
      <c r="B16" s="36"/>
      <c r="C16" s="36"/>
      <c r="D16" s="36"/>
      <c r="E16" s="91">
        <f>SUM(E14:E15)</f>
        <v>0</v>
      </c>
      <c r="F16" s="91"/>
      <c r="G16" s="91">
        <f>SUM(G14:G15)</f>
        <v>0</v>
      </c>
      <c r="H16" s="91"/>
      <c r="I16" s="91">
        <f>SUM(I14:I15)</f>
        <v>0</v>
      </c>
      <c r="J16" s="56"/>
      <c r="K16" s="56">
        <f>SUM(K14:K15)</f>
        <v>-29142</v>
      </c>
      <c r="L16" s="53"/>
      <c r="M16" s="56">
        <f>SUM(M14:M15)</f>
        <v>3326</v>
      </c>
      <c r="N16" s="53"/>
      <c r="O16" s="152">
        <f>SUM(O14:O15)</f>
        <v>0</v>
      </c>
      <c r="P16" s="53"/>
      <c r="Q16" s="91">
        <f>SUM(Q14:Q15)</f>
        <v>0</v>
      </c>
      <c r="R16" s="53"/>
      <c r="S16" s="56">
        <f>SUM(M16:R16)</f>
        <v>3326</v>
      </c>
      <c r="T16" s="53"/>
      <c r="U16" s="56">
        <f t="shared" si="0"/>
        <v>-25816</v>
      </c>
    </row>
    <row r="17" spans="1:21" ht="21.75" customHeight="1">
      <c r="A17" s="36" t="s">
        <v>152</v>
      </c>
      <c r="B17" s="36"/>
      <c r="C17" s="36"/>
      <c r="D17" s="36"/>
      <c r="E17" s="72">
        <v>0</v>
      </c>
      <c r="F17" s="91"/>
      <c r="G17" s="72">
        <v>0</v>
      </c>
      <c r="H17" s="91"/>
      <c r="I17" s="72">
        <v>0</v>
      </c>
      <c r="J17" s="56"/>
      <c r="K17" s="59">
        <v>-35999</v>
      </c>
      <c r="L17" s="53"/>
      <c r="M17" s="72">
        <v>0</v>
      </c>
      <c r="N17" s="53"/>
      <c r="O17" s="72">
        <v>0</v>
      </c>
      <c r="P17" s="53"/>
      <c r="Q17" s="72">
        <v>0</v>
      </c>
      <c r="R17" s="53"/>
      <c r="S17" s="72">
        <f>SUM(M17:Q17)</f>
        <v>0</v>
      </c>
      <c r="T17" s="53"/>
      <c r="U17" s="72">
        <f t="shared" si="0"/>
        <v>-35999</v>
      </c>
    </row>
    <row r="18" spans="1:21" ht="21.75" customHeight="1" thickBot="1">
      <c r="A18" s="136" t="s">
        <v>138</v>
      </c>
      <c r="B18" s="36"/>
      <c r="C18" s="36"/>
      <c r="D18" s="36"/>
      <c r="E18" s="68">
        <f>SUM(E13,E16:E17)</f>
        <v>600000</v>
      </c>
      <c r="F18" s="56"/>
      <c r="G18" s="68">
        <f>SUM(G13,G16:G17)</f>
        <v>2230175</v>
      </c>
      <c r="H18" s="53"/>
      <c r="I18" s="68">
        <f>SUM(I13,I16:I17)</f>
        <v>60000</v>
      </c>
      <c r="J18" s="53"/>
      <c r="K18" s="68">
        <f>SUM(K13,K16:K17)</f>
        <v>589355</v>
      </c>
      <c r="L18" s="52"/>
      <c r="M18" s="68">
        <f>SUM(M13,M16:M17)</f>
        <v>-3586</v>
      </c>
      <c r="N18" s="52"/>
      <c r="O18" s="153">
        <f>SUM(O13,O16:O17)</f>
        <v>0</v>
      </c>
      <c r="P18" s="52"/>
      <c r="Q18" s="68">
        <f>SUM(Q13,Q16:Q17)</f>
        <v>-3685</v>
      </c>
      <c r="R18" s="52"/>
      <c r="S18" s="68">
        <f>SUM(S13,S16:S17)</f>
        <v>-7271</v>
      </c>
      <c r="T18" s="52"/>
      <c r="U18" s="68">
        <f t="shared" si="0"/>
        <v>3472259</v>
      </c>
    </row>
    <row r="19" spans="1:21" ht="21.75" customHeight="1" thickTop="1">
      <c r="A19" s="136"/>
      <c r="B19" s="36"/>
      <c r="C19" s="36"/>
      <c r="D19" s="36"/>
      <c r="E19" s="53"/>
      <c r="F19" s="53"/>
      <c r="G19" s="53"/>
      <c r="H19" s="53"/>
      <c r="I19" s="53"/>
      <c r="J19" s="53"/>
      <c r="K19" s="53"/>
      <c r="L19" s="52"/>
      <c r="M19" s="53"/>
      <c r="N19" s="52"/>
      <c r="O19" s="53"/>
      <c r="P19" s="52"/>
      <c r="Q19" s="53"/>
      <c r="R19" s="52"/>
      <c r="S19" s="53"/>
      <c r="T19" s="52"/>
      <c r="U19" s="53"/>
    </row>
    <row r="20" spans="1:21" s="13" customFormat="1" ht="21.75" customHeight="1">
      <c r="A20" s="136" t="s">
        <v>198</v>
      </c>
      <c r="B20" s="115"/>
      <c r="C20" s="115"/>
      <c r="D20" s="43"/>
      <c r="E20" s="91">
        <v>600000</v>
      </c>
      <c r="F20" s="154"/>
      <c r="G20" s="91">
        <v>2230175</v>
      </c>
      <c r="H20" s="91"/>
      <c r="I20" s="91">
        <v>60000</v>
      </c>
      <c r="J20" s="91"/>
      <c r="K20" s="91">
        <v>-18333</v>
      </c>
      <c r="L20" s="91"/>
      <c r="M20" s="91">
        <v>8796</v>
      </c>
      <c r="N20" s="91"/>
      <c r="O20" s="91">
        <v>-20160</v>
      </c>
      <c r="P20" s="91"/>
      <c r="Q20" s="91">
        <v>-3685</v>
      </c>
      <c r="R20" s="91"/>
      <c r="S20" s="56">
        <f>SUM(M20:Q20)</f>
        <v>-15049</v>
      </c>
      <c r="T20" s="108">
        <v>4105281760</v>
      </c>
      <c r="U20" s="56">
        <f>SUM(E20:K20,S20)</f>
        <v>2856793</v>
      </c>
    </row>
    <row r="21" spans="1:21" ht="21.75" customHeight="1">
      <c r="A21" s="146" t="s">
        <v>208</v>
      </c>
      <c r="B21" s="36"/>
      <c r="C21" s="36"/>
      <c r="D21" s="36"/>
      <c r="E21" s="147">
        <v>0</v>
      </c>
      <c r="F21" s="58"/>
      <c r="G21" s="147">
        <v>0</v>
      </c>
      <c r="H21" s="56"/>
      <c r="I21" s="147">
        <v>0</v>
      </c>
      <c r="J21" s="56"/>
      <c r="K21" s="147">
        <f>PL!H98</f>
        <v>153574</v>
      </c>
      <c r="L21" s="54"/>
      <c r="M21" s="147">
        <v>0</v>
      </c>
      <c r="N21" s="54"/>
      <c r="O21" s="147">
        <v>0</v>
      </c>
      <c r="P21" s="56"/>
      <c r="Q21" s="147">
        <v>0</v>
      </c>
      <c r="R21" s="91"/>
      <c r="S21" s="147">
        <f>SUM(M21:R21)</f>
        <v>0</v>
      </c>
      <c r="T21" s="56"/>
      <c r="U21" s="147">
        <f t="shared" ref="U21:U24" si="1">SUM(E21:K21,S21)</f>
        <v>153574</v>
      </c>
    </row>
    <row r="22" spans="1:21" ht="21.75" customHeight="1">
      <c r="A22" s="146" t="s">
        <v>74</v>
      </c>
      <c r="B22" s="36"/>
      <c r="C22" s="36"/>
      <c r="D22" s="36"/>
      <c r="E22" s="149">
        <v>0</v>
      </c>
      <c r="F22" s="58"/>
      <c r="G22" s="149">
        <v>0</v>
      </c>
      <c r="H22" s="56"/>
      <c r="I22" s="149">
        <v>0</v>
      </c>
      <c r="J22" s="56"/>
      <c r="K22" s="149">
        <v>0</v>
      </c>
      <c r="L22" s="54"/>
      <c r="M22" s="149">
        <f>SUM(PL!H113)</f>
        <v>-58791</v>
      </c>
      <c r="N22" s="54"/>
      <c r="O22" s="149">
        <f>SUM(PL!H118)</f>
        <v>30240</v>
      </c>
      <c r="P22" s="56"/>
      <c r="Q22" s="149">
        <v>0</v>
      </c>
      <c r="R22" s="56"/>
      <c r="S22" s="149">
        <f>SUM(M22:R22)</f>
        <v>-28551</v>
      </c>
      <c r="T22" s="54"/>
      <c r="U22" s="149">
        <f t="shared" si="1"/>
        <v>-28551</v>
      </c>
    </row>
    <row r="23" spans="1:21" ht="21.75" customHeight="1">
      <c r="A23" s="36" t="s">
        <v>75</v>
      </c>
      <c r="B23" s="36"/>
      <c r="C23" s="36"/>
      <c r="D23" s="36"/>
      <c r="E23" s="109">
        <f>SUM(E21:E22)</f>
        <v>0</v>
      </c>
      <c r="F23" s="91"/>
      <c r="G23" s="109">
        <f>SUM(G21:G22)</f>
        <v>0</v>
      </c>
      <c r="H23" s="56"/>
      <c r="I23" s="109">
        <f>SUM(I21:I22)</f>
        <v>0</v>
      </c>
      <c r="J23" s="56"/>
      <c r="K23" s="109">
        <f>SUM(K21:K22)</f>
        <v>153574</v>
      </c>
      <c r="L23" s="53"/>
      <c r="M23" s="109">
        <f>SUM(M21:M22)</f>
        <v>-58791</v>
      </c>
      <c r="N23" s="53"/>
      <c r="O23" s="109">
        <f>SUM(O21:O22)</f>
        <v>30240</v>
      </c>
      <c r="P23" s="53"/>
      <c r="Q23" s="109">
        <f>SUM(Q21:Q22)</f>
        <v>0</v>
      </c>
      <c r="R23" s="53"/>
      <c r="S23" s="109">
        <f>SUM(S21:S22)</f>
        <v>-28551</v>
      </c>
      <c r="T23" s="53"/>
      <c r="U23" s="109">
        <f t="shared" si="1"/>
        <v>125023</v>
      </c>
    </row>
    <row r="24" spans="1:21" ht="21.75" customHeight="1" thickBot="1">
      <c r="A24" s="136" t="s">
        <v>171</v>
      </c>
      <c r="B24" s="36"/>
      <c r="C24" s="36"/>
      <c r="D24" s="36"/>
      <c r="E24" s="68">
        <f>SUM(E20,E23:E23)</f>
        <v>600000</v>
      </c>
      <c r="F24" s="56"/>
      <c r="G24" s="68">
        <f>SUM(G20,G23:G23)</f>
        <v>2230175</v>
      </c>
      <c r="H24" s="53"/>
      <c r="I24" s="68">
        <f>SUM(I20,I23:I23)</f>
        <v>60000</v>
      </c>
      <c r="J24" s="53"/>
      <c r="K24" s="68">
        <f>SUM(K20,K23:K23)</f>
        <v>135241</v>
      </c>
      <c r="L24" s="52"/>
      <c r="M24" s="68">
        <f>SUM(M20,M23:M23)</f>
        <v>-49995</v>
      </c>
      <c r="N24" s="52"/>
      <c r="O24" s="68">
        <f>SUM(O20,O23:O23)</f>
        <v>10080</v>
      </c>
      <c r="P24" s="52"/>
      <c r="Q24" s="68">
        <f>SUM(Q20,Q23:Q23)</f>
        <v>-3685</v>
      </c>
      <c r="R24" s="52"/>
      <c r="S24" s="68">
        <f>SUM(S20,S23:S23)</f>
        <v>-43600</v>
      </c>
      <c r="T24" s="52"/>
      <c r="U24" s="68">
        <f t="shared" si="1"/>
        <v>2981816</v>
      </c>
    </row>
    <row r="25" spans="1:21" s="14" customFormat="1" ht="21.75" customHeight="1" thickTop="1">
      <c r="A25" s="155"/>
      <c r="B25" s="155"/>
      <c r="C25" s="155"/>
      <c r="D25" s="155"/>
    </row>
    <row r="26" spans="1:21" s="14" customFormat="1" ht="21.75" customHeight="1">
      <c r="A26" s="155"/>
      <c r="B26" s="155"/>
      <c r="C26" s="155"/>
      <c r="D26" s="155"/>
      <c r="E26" s="52">
        <f>SUM(E24-BS!H87)</f>
        <v>0</v>
      </c>
      <c r="F26" s="135"/>
      <c r="G26" s="52">
        <f>SUM(G24-BS!H88)</f>
        <v>0</v>
      </c>
      <c r="H26" s="52"/>
      <c r="I26" s="52">
        <f>SUM(I24-BS!H90)</f>
        <v>0</v>
      </c>
      <c r="J26" s="52"/>
      <c r="K26" s="145">
        <f>SUM(K24-BS!H91)</f>
        <v>0</v>
      </c>
      <c r="L26" s="52"/>
      <c r="M26" s="52"/>
      <c r="N26" s="52"/>
      <c r="O26" s="52"/>
      <c r="P26" s="52"/>
      <c r="Q26" s="52"/>
      <c r="R26" s="52"/>
      <c r="S26" s="52">
        <f>SUM(S24-BS!H92)</f>
        <v>0</v>
      </c>
      <c r="T26" s="52"/>
      <c r="U26" s="52">
        <f>SUM(E26:K26,S26)</f>
        <v>0</v>
      </c>
    </row>
    <row r="27" spans="1:21" ht="21.75" customHeight="1">
      <c r="A27" s="36" t="s">
        <v>30</v>
      </c>
      <c r="B27" s="36"/>
      <c r="C27" s="36"/>
      <c r="D27" s="36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</sheetData>
  <mergeCells count="6">
    <mergeCell ref="I9:K9"/>
    <mergeCell ref="A2:U2"/>
    <mergeCell ref="A3:U3"/>
    <mergeCell ref="E6:U6"/>
    <mergeCell ref="M7:S7"/>
    <mergeCell ref="M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7"/>
  <sheetViews>
    <sheetView showGridLines="0" view="pageBreakPreview" zoomScale="60" zoomScaleNormal="70" workbookViewId="0">
      <selection activeCell="Q26" sqref="Q26"/>
    </sheetView>
  </sheetViews>
  <sheetFormatPr defaultColWidth="10.7109375" defaultRowHeight="19.5" customHeight="1"/>
  <cols>
    <col min="1" max="2" width="2.28515625" style="15" customWidth="1"/>
    <col min="3" max="3" width="43.7109375" style="15" customWidth="1"/>
    <col min="4" max="4" width="2" style="15" customWidth="1"/>
    <col min="5" max="5" width="15.7109375" style="15" customWidth="1"/>
    <col min="6" max="6" width="2" style="15" customWidth="1"/>
    <col min="7" max="7" width="15.7109375" style="15" customWidth="1"/>
    <col min="8" max="8" width="2" style="15" customWidth="1"/>
    <col min="9" max="9" width="15.7109375" style="15" customWidth="1"/>
    <col min="10" max="10" width="2" style="15" customWidth="1"/>
    <col min="11" max="11" width="15.7109375" style="16" customWidth="1"/>
    <col min="12" max="12" width="2" style="15" customWidth="1"/>
    <col min="13" max="13" width="15.7109375" style="15" customWidth="1"/>
    <col min="14" max="14" width="2" style="15" customWidth="1"/>
    <col min="15" max="15" width="15.7109375" style="15" customWidth="1"/>
    <col min="16" max="16" width="2" style="15" customWidth="1"/>
    <col min="17" max="17" width="15.7109375" style="15" customWidth="1"/>
    <col min="18" max="18" width="2" style="15" customWidth="1"/>
    <col min="19" max="19" width="15.7109375" style="15" customWidth="1"/>
    <col min="20" max="20" width="2" style="15" customWidth="1"/>
    <col min="21" max="21" width="10.7109375" style="17"/>
    <col min="22" max="16384" width="10.7109375" style="15"/>
  </cols>
  <sheetData>
    <row r="1" spans="1:21" ht="19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115"/>
      <c r="L1" s="36"/>
      <c r="M1" s="36"/>
      <c r="N1" s="36"/>
      <c r="O1" s="36"/>
      <c r="P1" s="36"/>
      <c r="Q1" s="36"/>
      <c r="R1" s="36"/>
      <c r="S1" s="37" t="s">
        <v>57</v>
      </c>
      <c r="T1" s="36"/>
    </row>
    <row r="2" spans="1:21" ht="24.7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21" ht="24.75" customHeight="1">
      <c r="A3" s="175" t="s">
        <v>90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36"/>
    </row>
    <row r="4" spans="1:21" ht="24.75" customHeight="1">
      <c r="A4" s="175" t="s">
        <v>170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36"/>
    </row>
    <row r="5" spans="1:21" s="18" customFormat="1" ht="19.5" customHeight="1">
      <c r="A5" s="35"/>
      <c r="B5" s="138"/>
      <c r="C5" s="138"/>
      <c r="D5" s="138"/>
      <c r="E5" s="138"/>
      <c r="F5" s="138"/>
      <c r="G5" s="139"/>
      <c r="H5" s="139"/>
      <c r="I5" s="139"/>
      <c r="J5" s="139"/>
      <c r="K5" s="156"/>
      <c r="L5" s="139"/>
      <c r="M5" s="139"/>
      <c r="N5" s="139"/>
      <c r="O5" s="139"/>
      <c r="P5" s="139"/>
      <c r="Q5" s="37"/>
      <c r="R5" s="43"/>
      <c r="S5" s="37" t="s">
        <v>2</v>
      </c>
      <c r="T5" s="157"/>
      <c r="U5" s="19"/>
    </row>
    <row r="6" spans="1:21" s="18" customFormat="1" ht="19.5" customHeight="1">
      <c r="A6" s="35"/>
      <c r="B6" s="138"/>
      <c r="C6" s="138"/>
      <c r="D6" s="138"/>
      <c r="E6" s="173" t="s">
        <v>4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57"/>
      <c r="U6" s="19"/>
    </row>
    <row r="7" spans="1:21" s="18" customFormat="1" ht="19.5" customHeight="1">
      <c r="A7" s="35"/>
      <c r="B7" s="138"/>
      <c r="C7" s="138"/>
      <c r="D7" s="138"/>
      <c r="E7" s="140"/>
      <c r="F7" s="140"/>
      <c r="G7" s="140"/>
      <c r="H7" s="140"/>
      <c r="I7" s="140"/>
      <c r="J7" s="140"/>
      <c r="K7" s="140"/>
      <c r="L7" s="141"/>
      <c r="M7" s="176" t="s">
        <v>53</v>
      </c>
      <c r="N7" s="176"/>
      <c r="O7" s="176"/>
      <c r="P7" s="176"/>
      <c r="Q7" s="176"/>
      <c r="R7" s="141"/>
      <c r="S7" s="141"/>
      <c r="T7" s="157"/>
      <c r="U7" s="19"/>
    </row>
    <row r="8" spans="1:21" s="18" customFormat="1" ht="19.5" customHeight="1">
      <c r="A8" s="35"/>
      <c r="B8" s="138"/>
      <c r="C8" s="138"/>
      <c r="D8" s="138"/>
      <c r="E8" s="140"/>
      <c r="F8" s="140"/>
      <c r="G8" s="140"/>
      <c r="H8" s="140"/>
      <c r="I8" s="140"/>
      <c r="J8" s="140"/>
      <c r="K8" s="140"/>
      <c r="L8" s="158"/>
      <c r="M8" s="176" t="s">
        <v>78</v>
      </c>
      <c r="N8" s="176"/>
      <c r="O8" s="176"/>
      <c r="P8" s="158"/>
      <c r="Q8" s="158"/>
      <c r="R8" s="140"/>
      <c r="S8" s="140"/>
      <c r="T8" s="157"/>
      <c r="U8" s="19"/>
    </row>
    <row r="9" spans="1:21" s="16" customFormat="1" ht="19.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42" t="s">
        <v>190</v>
      </c>
      <c r="N9" s="115"/>
      <c r="O9" s="142" t="s">
        <v>194</v>
      </c>
      <c r="P9" s="140"/>
      <c r="Q9" s="158"/>
      <c r="R9" s="99"/>
      <c r="S9" s="115"/>
      <c r="T9" s="115"/>
      <c r="U9" s="20"/>
    </row>
    <row r="10" spans="1:21" s="16" customFormat="1" ht="19.5" customHeight="1">
      <c r="A10" s="115"/>
      <c r="B10" s="115"/>
      <c r="C10" s="115"/>
      <c r="D10" s="115"/>
      <c r="E10" s="115"/>
      <c r="F10" s="115"/>
      <c r="G10" s="115"/>
      <c r="H10" s="115"/>
      <c r="I10" s="173" t="s">
        <v>51</v>
      </c>
      <c r="J10" s="173"/>
      <c r="K10" s="173"/>
      <c r="L10" s="159"/>
      <c r="M10" s="142" t="s">
        <v>191</v>
      </c>
      <c r="N10" s="159"/>
      <c r="O10" s="142" t="s">
        <v>195</v>
      </c>
      <c r="P10" s="115"/>
      <c r="Q10" s="115" t="s">
        <v>79</v>
      </c>
      <c r="R10" s="99"/>
      <c r="S10" s="115"/>
      <c r="T10" s="115"/>
      <c r="U10" s="20"/>
    </row>
    <row r="11" spans="1:21" s="16" customFormat="1" ht="19.5" customHeight="1">
      <c r="A11" s="115"/>
      <c r="B11" s="115"/>
      <c r="C11" s="115"/>
      <c r="D11" s="43"/>
      <c r="E11" s="115" t="s">
        <v>80</v>
      </c>
      <c r="F11" s="115"/>
      <c r="G11" s="115" t="s">
        <v>81</v>
      </c>
      <c r="H11" s="115"/>
      <c r="I11" s="140" t="s">
        <v>82</v>
      </c>
      <c r="J11" s="140"/>
      <c r="K11" s="140"/>
      <c r="L11" s="160"/>
      <c r="M11" s="142" t="s">
        <v>192</v>
      </c>
      <c r="N11" s="160"/>
      <c r="O11" s="142" t="s">
        <v>209</v>
      </c>
      <c r="P11" s="115"/>
      <c r="Q11" s="115" t="s">
        <v>84</v>
      </c>
      <c r="R11" s="115"/>
      <c r="S11" s="115" t="s">
        <v>79</v>
      </c>
      <c r="T11" s="115"/>
      <c r="U11" s="20"/>
    </row>
    <row r="12" spans="1:21" s="16" customFormat="1" ht="19.5" customHeight="1">
      <c r="A12" s="115"/>
      <c r="B12" s="115"/>
      <c r="C12" s="115"/>
      <c r="D12" s="43"/>
      <c r="E12" s="95" t="s">
        <v>85</v>
      </c>
      <c r="F12" s="140"/>
      <c r="G12" s="95" t="s">
        <v>86</v>
      </c>
      <c r="H12" s="140"/>
      <c r="I12" s="95" t="s">
        <v>87</v>
      </c>
      <c r="J12" s="140"/>
      <c r="K12" s="95" t="s">
        <v>52</v>
      </c>
      <c r="L12" s="160"/>
      <c r="M12" s="143" t="s">
        <v>193</v>
      </c>
      <c r="N12" s="160"/>
      <c r="O12" s="143" t="s">
        <v>210</v>
      </c>
      <c r="P12" s="115"/>
      <c r="Q12" s="95" t="s">
        <v>89</v>
      </c>
      <c r="R12" s="115"/>
      <c r="S12" s="95" t="s">
        <v>46</v>
      </c>
      <c r="T12" s="115"/>
      <c r="U12" s="20"/>
    </row>
    <row r="13" spans="1:21" ht="19.5" customHeight="1">
      <c r="A13" s="136" t="s">
        <v>172</v>
      </c>
      <c r="B13" s="36"/>
      <c r="C13" s="36"/>
      <c r="D13" s="36"/>
      <c r="E13" s="58">
        <v>600000</v>
      </c>
      <c r="F13" s="58"/>
      <c r="G13" s="58">
        <v>2230175</v>
      </c>
      <c r="H13" s="58"/>
      <c r="I13" s="58">
        <v>60000</v>
      </c>
      <c r="J13" s="58"/>
      <c r="K13" s="58">
        <v>404197</v>
      </c>
      <c r="L13" s="58"/>
      <c r="M13" s="58">
        <v>-3804</v>
      </c>
      <c r="N13" s="58"/>
      <c r="O13" s="58">
        <v>0</v>
      </c>
      <c r="P13" s="58"/>
      <c r="Q13" s="58">
        <f>SUM(M13:O13)</f>
        <v>-3804</v>
      </c>
      <c r="R13" s="102"/>
      <c r="S13" s="58">
        <f>SUM(E13:O13)</f>
        <v>3290568</v>
      </c>
      <c r="T13" s="52"/>
      <c r="U13" s="21"/>
    </row>
    <row r="14" spans="1:21" ht="19.5" customHeight="1">
      <c r="A14" s="146" t="s">
        <v>153</v>
      </c>
      <c r="B14" s="36"/>
      <c r="C14" s="36"/>
      <c r="D14" s="36"/>
      <c r="E14" s="147">
        <v>0</v>
      </c>
      <c r="F14" s="58"/>
      <c r="G14" s="147">
        <v>0</v>
      </c>
      <c r="H14" s="58"/>
      <c r="I14" s="147">
        <v>0</v>
      </c>
      <c r="J14" s="58"/>
      <c r="K14" s="147">
        <f>SUM(PL!N98)</f>
        <v>-150953</v>
      </c>
      <c r="L14" s="58"/>
      <c r="M14" s="147">
        <v>0</v>
      </c>
      <c r="N14" s="58"/>
      <c r="O14" s="147">
        <v>0</v>
      </c>
      <c r="P14" s="58"/>
      <c r="Q14" s="147">
        <f>SUM(L14:P14)</f>
        <v>0</v>
      </c>
      <c r="R14" s="102"/>
      <c r="S14" s="147">
        <f>SUM(E14:O14)</f>
        <v>-150953</v>
      </c>
      <c r="T14" s="52"/>
      <c r="U14" s="21"/>
    </row>
    <row r="15" spans="1:21" ht="19.5" customHeight="1">
      <c r="A15" s="146" t="s">
        <v>74</v>
      </c>
      <c r="B15" s="36"/>
      <c r="C15" s="36"/>
      <c r="D15" s="36"/>
      <c r="E15" s="149">
        <v>0</v>
      </c>
      <c r="F15" s="58"/>
      <c r="G15" s="149">
        <v>0</v>
      </c>
      <c r="H15" s="58"/>
      <c r="I15" s="149">
        <v>0</v>
      </c>
      <c r="J15" s="58"/>
      <c r="K15" s="149">
        <v>0</v>
      </c>
      <c r="L15" s="58"/>
      <c r="M15" s="149">
        <f>SUM(PL!N113)</f>
        <v>364</v>
      </c>
      <c r="N15" s="58"/>
      <c r="O15" s="149">
        <f>SUM(PL!P113)</f>
        <v>0</v>
      </c>
      <c r="P15" s="58"/>
      <c r="Q15" s="149">
        <f>SUM(L15:P15)</f>
        <v>364</v>
      </c>
      <c r="R15" s="102"/>
      <c r="S15" s="149">
        <f>SUM(E15:O15)</f>
        <v>364</v>
      </c>
      <c r="T15" s="52"/>
      <c r="U15" s="21"/>
    </row>
    <row r="16" spans="1:21" s="17" customFormat="1" ht="19.5" customHeight="1">
      <c r="A16" s="36" t="s">
        <v>75</v>
      </c>
      <c r="B16" s="158"/>
      <c r="C16" s="158"/>
      <c r="D16" s="158"/>
      <c r="E16" s="91">
        <f>SUM(E14:E15)</f>
        <v>0</v>
      </c>
      <c r="F16" s="58"/>
      <c r="G16" s="91">
        <f>SUM(G14:G15)</f>
        <v>0</v>
      </c>
      <c r="H16" s="58"/>
      <c r="I16" s="91">
        <f>SUM(I14:I15)</f>
        <v>0</v>
      </c>
      <c r="J16" s="154"/>
      <c r="K16" s="152">
        <f>SUM(K14:K15)</f>
        <v>-150953</v>
      </c>
      <c r="L16" s="58"/>
      <c r="M16" s="152">
        <f>SUM(M14:M15)</f>
        <v>364</v>
      </c>
      <c r="N16" s="58"/>
      <c r="O16" s="152">
        <f>SUM(O14:O15)</f>
        <v>0</v>
      </c>
      <c r="P16" s="154"/>
      <c r="Q16" s="152">
        <f>SUM(L16:P16)</f>
        <v>364</v>
      </c>
      <c r="R16" s="154"/>
      <c r="S16" s="152">
        <f>SUM(E16:O16)</f>
        <v>-150589</v>
      </c>
      <c r="T16" s="53"/>
      <c r="U16" s="22"/>
    </row>
    <row r="17" spans="1:21" s="17" customFormat="1" ht="19.5" customHeight="1">
      <c r="A17" s="36" t="s">
        <v>152</v>
      </c>
      <c r="B17" s="158"/>
      <c r="C17" s="158"/>
      <c r="D17" s="158"/>
      <c r="E17" s="91">
        <v>0</v>
      </c>
      <c r="F17" s="58"/>
      <c r="G17" s="91">
        <v>0</v>
      </c>
      <c r="H17" s="58"/>
      <c r="I17" s="91">
        <v>0</v>
      </c>
      <c r="J17" s="154"/>
      <c r="K17" s="72">
        <v>-35999</v>
      </c>
      <c r="L17" s="58"/>
      <c r="M17" s="72">
        <v>0</v>
      </c>
      <c r="N17" s="58"/>
      <c r="O17" s="72">
        <v>0</v>
      </c>
      <c r="P17" s="154"/>
      <c r="Q17" s="72">
        <f>SUM(L17:P17)</f>
        <v>0</v>
      </c>
      <c r="R17" s="154"/>
      <c r="S17" s="72">
        <f>SUM(E17:O17)</f>
        <v>-35999</v>
      </c>
      <c r="T17" s="53"/>
      <c r="U17" s="22"/>
    </row>
    <row r="18" spans="1:21" ht="19.5" customHeight="1" thickBot="1">
      <c r="A18" s="136" t="s">
        <v>138</v>
      </c>
      <c r="B18" s="36"/>
      <c r="C18" s="36"/>
      <c r="D18" s="36"/>
      <c r="E18" s="153">
        <f>SUM(E13,E16:E17)</f>
        <v>600000</v>
      </c>
      <c r="F18" s="154"/>
      <c r="G18" s="153">
        <f>SUM(G13,G16:G17)</f>
        <v>2230175</v>
      </c>
      <c r="H18" s="154"/>
      <c r="I18" s="153">
        <f>SUM(I13,I16:I17)</f>
        <v>60000</v>
      </c>
      <c r="J18" s="102"/>
      <c r="K18" s="153">
        <f>SUM(K13,K16:K17)</f>
        <v>217245</v>
      </c>
      <c r="L18" s="154"/>
      <c r="M18" s="153">
        <f>SUM(M13,M16:M17)</f>
        <v>-3440</v>
      </c>
      <c r="N18" s="154"/>
      <c r="O18" s="153">
        <f>SUM(O13,O16:O17)</f>
        <v>0</v>
      </c>
      <c r="P18" s="91"/>
      <c r="Q18" s="153">
        <f>SUM(Q13,Q16:Q17)</f>
        <v>-3440</v>
      </c>
      <c r="R18" s="102"/>
      <c r="S18" s="153">
        <f>SUM(S13,S16:S17)</f>
        <v>3103980</v>
      </c>
      <c r="T18" s="52"/>
      <c r="U18" s="23"/>
    </row>
    <row r="19" spans="1:21" ht="19.5" customHeight="1" thickTop="1">
      <c r="A19" s="136"/>
      <c r="B19" s="36"/>
      <c r="C19" s="36"/>
      <c r="D19" s="36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52"/>
      <c r="U19" s="23"/>
    </row>
    <row r="20" spans="1:21" ht="19.5" customHeight="1">
      <c r="A20" s="136" t="s">
        <v>198</v>
      </c>
      <c r="B20" s="36"/>
      <c r="C20" s="36"/>
      <c r="D20" s="36"/>
      <c r="E20" s="58">
        <v>600000</v>
      </c>
      <c r="F20" s="58"/>
      <c r="G20" s="58">
        <v>2230175</v>
      </c>
      <c r="H20" s="58"/>
      <c r="I20" s="58">
        <v>60000</v>
      </c>
      <c r="J20" s="58"/>
      <c r="K20" s="58">
        <v>94452</v>
      </c>
      <c r="L20" s="58"/>
      <c r="M20" s="58">
        <v>10283</v>
      </c>
      <c r="N20" s="58"/>
      <c r="O20" s="58">
        <v>-20160</v>
      </c>
      <c r="P20" s="58"/>
      <c r="Q20" s="58">
        <v>-9877</v>
      </c>
      <c r="R20" s="102"/>
      <c r="S20" s="58">
        <f>SUM(E20:O20)</f>
        <v>2974750</v>
      </c>
      <c r="T20" s="52"/>
      <c r="U20" s="21"/>
    </row>
    <row r="21" spans="1:21" ht="19.5" customHeight="1">
      <c r="A21" s="146" t="s">
        <v>208</v>
      </c>
      <c r="B21" s="36"/>
      <c r="C21" s="36"/>
      <c r="D21" s="36"/>
      <c r="E21" s="147">
        <v>0</v>
      </c>
      <c r="F21" s="58"/>
      <c r="G21" s="147">
        <v>0</v>
      </c>
      <c r="H21" s="58"/>
      <c r="I21" s="147">
        <v>0</v>
      </c>
      <c r="J21" s="91"/>
      <c r="K21" s="147">
        <f>PL!L98</f>
        <v>54577</v>
      </c>
      <c r="L21" s="91"/>
      <c r="M21" s="147">
        <v>0</v>
      </c>
      <c r="N21" s="91"/>
      <c r="O21" s="147">
        <v>0</v>
      </c>
      <c r="P21" s="91"/>
      <c r="Q21" s="147">
        <f>SUM(L21:P21)</f>
        <v>0</v>
      </c>
      <c r="R21" s="58"/>
      <c r="S21" s="147">
        <f>SUM(E21:O21)</f>
        <v>54577</v>
      </c>
      <c r="T21" s="52"/>
      <c r="U21" s="21"/>
    </row>
    <row r="22" spans="1:21" ht="19.5" customHeight="1">
      <c r="A22" s="146" t="s">
        <v>74</v>
      </c>
      <c r="B22" s="36"/>
      <c r="C22" s="36"/>
      <c r="D22" s="36"/>
      <c r="E22" s="149">
        <v>0</v>
      </c>
      <c r="F22" s="58"/>
      <c r="G22" s="149">
        <v>0</v>
      </c>
      <c r="H22" s="58"/>
      <c r="I22" s="149">
        <v>0</v>
      </c>
      <c r="J22" s="91"/>
      <c r="K22" s="149">
        <v>0</v>
      </c>
      <c r="L22" s="91"/>
      <c r="M22" s="149">
        <f>SUM(PL!L113)</f>
        <v>-61499</v>
      </c>
      <c r="N22" s="91"/>
      <c r="O22" s="149">
        <f>SUM(PL!L118)</f>
        <v>30240</v>
      </c>
      <c r="P22" s="91"/>
      <c r="Q22" s="149">
        <f>SUM(L22:P22)</f>
        <v>-31259</v>
      </c>
      <c r="R22" s="58"/>
      <c r="S22" s="149">
        <f>SUM(E22:O22)</f>
        <v>-31259</v>
      </c>
      <c r="T22" s="52"/>
      <c r="U22" s="21"/>
    </row>
    <row r="23" spans="1:21" ht="19.5" customHeight="1">
      <c r="A23" s="36" t="s">
        <v>75</v>
      </c>
      <c r="B23" s="36"/>
      <c r="C23" s="36"/>
      <c r="D23" s="36"/>
      <c r="E23" s="91">
        <f>SUM(E21:E22)</f>
        <v>0</v>
      </c>
      <c r="F23" s="91"/>
      <c r="G23" s="91">
        <f>SUM(G21:G22)</f>
        <v>0</v>
      </c>
      <c r="H23" s="91"/>
      <c r="I23" s="91">
        <f>SUM(I21:I22)</f>
        <v>0</v>
      </c>
      <c r="J23" s="91"/>
      <c r="K23" s="91">
        <f>SUM(K21:K22)</f>
        <v>54577</v>
      </c>
      <c r="L23" s="91"/>
      <c r="M23" s="91">
        <f>SUM(M21:M22)</f>
        <v>-61499</v>
      </c>
      <c r="N23" s="91"/>
      <c r="O23" s="91">
        <f>SUM(O21:O22)</f>
        <v>30240</v>
      </c>
      <c r="P23" s="91"/>
      <c r="Q23" s="91">
        <f>SUM(L23:P23)</f>
        <v>-31259</v>
      </c>
      <c r="R23" s="91"/>
      <c r="S23" s="91">
        <f>SUM(E23:O23)</f>
        <v>23318</v>
      </c>
      <c r="T23" s="52"/>
      <c r="U23" s="21"/>
    </row>
    <row r="24" spans="1:21" ht="19.5" customHeight="1" thickBot="1">
      <c r="A24" s="136" t="s">
        <v>171</v>
      </c>
      <c r="B24" s="36"/>
      <c r="C24" s="36"/>
      <c r="D24" s="36"/>
      <c r="E24" s="153">
        <f>SUM(E20,E23:E23)</f>
        <v>600000</v>
      </c>
      <c r="F24" s="154"/>
      <c r="G24" s="153">
        <f>SUM(G20,G23:G23)</f>
        <v>2230175</v>
      </c>
      <c r="H24" s="154"/>
      <c r="I24" s="153">
        <f>SUM(I20,I23:I23)</f>
        <v>60000</v>
      </c>
      <c r="J24" s="102"/>
      <c r="K24" s="153">
        <f>SUM(K20,K23:K23)</f>
        <v>149029</v>
      </c>
      <c r="L24" s="154"/>
      <c r="M24" s="153">
        <f>SUM(M20,M23:M23)</f>
        <v>-51216</v>
      </c>
      <c r="N24" s="154"/>
      <c r="O24" s="153">
        <f>SUM(O20,O23:O23)</f>
        <v>10080</v>
      </c>
      <c r="P24" s="102"/>
      <c r="Q24" s="153">
        <f>SUM(Q20,Q23:Q23)</f>
        <v>-41136</v>
      </c>
      <c r="R24" s="102"/>
      <c r="S24" s="153">
        <f>SUM(S20,S23:S23)</f>
        <v>2998068</v>
      </c>
      <c r="T24" s="52"/>
      <c r="U24" s="23"/>
    </row>
    <row r="25" spans="1:21" ht="19.5" customHeight="1" thickTop="1">
      <c r="A25" s="136"/>
      <c r="B25" s="36"/>
      <c r="C25" s="36"/>
      <c r="D25" s="36"/>
      <c r="E25" s="154"/>
      <c r="F25" s="154"/>
      <c r="G25" s="154"/>
      <c r="H25" s="154"/>
      <c r="I25" s="154"/>
      <c r="J25" s="102"/>
      <c r="K25" s="154"/>
      <c r="L25" s="154"/>
      <c r="M25" s="154"/>
      <c r="N25" s="154"/>
      <c r="O25" s="154"/>
      <c r="P25" s="102"/>
      <c r="Q25" s="154"/>
      <c r="R25" s="102"/>
      <c r="S25" s="154"/>
      <c r="T25" s="52"/>
      <c r="U25" s="23"/>
    </row>
    <row r="26" spans="1:21" s="24" customFormat="1" ht="18.75" customHeight="1">
      <c r="A26" s="155"/>
      <c r="B26" s="155"/>
      <c r="C26" s="155"/>
      <c r="D26" s="155"/>
      <c r="E26" s="52">
        <f>SUM(E24-BS!L87)</f>
        <v>0</v>
      </c>
      <c r="F26" s="52"/>
      <c r="G26" s="52">
        <f>SUM(G24-BS!L88)</f>
        <v>0</v>
      </c>
      <c r="H26" s="52"/>
      <c r="I26" s="52">
        <f>SUM(I24-BS!L90)</f>
        <v>0</v>
      </c>
      <c r="J26" s="52"/>
      <c r="K26" s="145">
        <f>SUM(K24-BS!L91)</f>
        <v>0</v>
      </c>
      <c r="L26" s="52"/>
      <c r="M26" s="52"/>
      <c r="N26" s="52"/>
      <c r="O26" s="52"/>
      <c r="P26" s="52"/>
      <c r="Q26" s="52">
        <f>SUM(Q24-BS!L92)</f>
        <v>0</v>
      </c>
      <c r="R26" s="52"/>
      <c r="S26" s="52">
        <f>SUM(S24-BS!L93)</f>
        <v>0</v>
      </c>
      <c r="T26" s="135"/>
      <c r="U26" s="25"/>
    </row>
    <row r="27" spans="1:21" ht="19.5" customHeight="1">
      <c r="A27" s="36" t="s">
        <v>30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</row>
  </sheetData>
  <mergeCells count="7">
    <mergeCell ref="I10:K10"/>
    <mergeCell ref="A2:T2"/>
    <mergeCell ref="A3:S3"/>
    <mergeCell ref="A4:S4"/>
    <mergeCell ref="E6:S6"/>
    <mergeCell ref="M7:Q7"/>
    <mergeCell ref="M8:O8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9"/>
  <sheetViews>
    <sheetView showGridLines="0" tabSelected="1" view="pageBreakPreview" topLeftCell="A65" zoomScale="85" zoomScaleNormal="100" zoomScaleSheetLayoutView="85" workbookViewId="0">
      <selection activeCell="L57" sqref="L57"/>
    </sheetView>
  </sheetViews>
  <sheetFormatPr defaultColWidth="10.7109375" defaultRowHeight="23.25" customHeight="1"/>
  <cols>
    <col min="1" max="3" width="2.28515625" style="1" customWidth="1"/>
    <col min="4" max="4" width="34.7109375" style="1" customWidth="1"/>
    <col min="5" max="5" width="1.28515625" style="1" customWidth="1"/>
    <col min="6" max="6" width="5.710937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6" customWidth="1"/>
    <col min="11" max="11" width="1.28515625" style="6" customWidth="1"/>
    <col min="12" max="12" width="13.7109375" style="6" customWidth="1"/>
    <col min="13" max="13" width="1.28515625" style="1" customWidth="1"/>
    <col min="14" max="14" width="13.7109375" style="6" customWidth="1"/>
    <col min="15" max="15" width="0.85546875" style="1" customWidth="1"/>
    <col min="16" max="16" width="10.7109375" style="26"/>
    <col min="17" max="17" width="18" style="1" bestFit="1" customWidth="1"/>
    <col min="18" max="18" width="10.7109375" style="1"/>
    <col min="19" max="19" width="18" style="1" bestFit="1" customWidth="1"/>
    <col min="20" max="16384" width="10.7109375" style="1"/>
  </cols>
  <sheetData>
    <row r="1" spans="1:22" ht="20.45" customHeight="1">
      <c r="A1" s="34"/>
      <c r="B1" s="34"/>
      <c r="C1" s="34"/>
      <c r="D1" s="34"/>
      <c r="E1" s="34"/>
      <c r="F1" s="35"/>
      <c r="G1" s="35"/>
      <c r="H1" s="35"/>
      <c r="I1" s="35"/>
      <c r="J1" s="36"/>
      <c r="K1" s="36"/>
      <c r="L1" s="36"/>
      <c r="M1" s="35"/>
      <c r="N1" s="37" t="s">
        <v>57</v>
      </c>
    </row>
    <row r="2" spans="1:22" ht="20.4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Q2" s="7"/>
      <c r="R2" s="7"/>
      <c r="S2" s="7"/>
      <c r="T2" s="7"/>
      <c r="U2" s="7"/>
      <c r="V2" s="7"/>
    </row>
    <row r="3" spans="1:22" ht="20.45" customHeight="1">
      <c r="A3" s="161" t="s">
        <v>91</v>
      </c>
      <c r="B3" s="162"/>
      <c r="C3" s="115"/>
      <c r="D3" s="115"/>
      <c r="E3" s="115"/>
      <c r="F3" s="115"/>
      <c r="G3" s="140"/>
      <c r="H3" s="140"/>
      <c r="I3" s="140"/>
      <c r="J3" s="163"/>
      <c r="K3" s="163"/>
      <c r="L3" s="163"/>
      <c r="M3" s="35"/>
      <c r="N3" s="36"/>
      <c r="Q3" s="7"/>
      <c r="R3" s="7"/>
      <c r="S3" s="7"/>
      <c r="T3" s="7"/>
      <c r="U3" s="7"/>
      <c r="V3" s="7"/>
    </row>
    <row r="4" spans="1:22" ht="20.25" customHeight="1">
      <c r="A4" s="94" t="s">
        <v>170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Q4" s="7"/>
      <c r="R4" s="7"/>
      <c r="S4" s="7"/>
      <c r="T4" s="7"/>
      <c r="U4" s="7"/>
      <c r="V4" s="7"/>
    </row>
    <row r="5" spans="1:22" ht="20.45" customHeight="1">
      <c r="A5" s="35"/>
      <c r="B5" s="164"/>
      <c r="C5" s="96"/>
      <c r="D5" s="96"/>
      <c r="E5" s="96"/>
      <c r="F5" s="35"/>
      <c r="G5" s="35"/>
      <c r="H5" s="35"/>
      <c r="I5" s="35"/>
      <c r="J5" s="96"/>
      <c r="K5" s="96"/>
      <c r="L5" s="96"/>
      <c r="M5" s="96"/>
      <c r="N5" s="37" t="s">
        <v>2</v>
      </c>
      <c r="Q5" s="7"/>
      <c r="R5" s="7"/>
      <c r="S5" s="7"/>
      <c r="T5" s="7"/>
      <c r="U5" s="7"/>
      <c r="V5" s="7"/>
    </row>
    <row r="6" spans="1:22" s="2" customFormat="1" ht="20.45" customHeight="1">
      <c r="A6" s="42"/>
      <c r="B6" s="42"/>
      <c r="C6" s="42"/>
      <c r="D6" s="42"/>
      <c r="E6" s="42"/>
      <c r="F6" s="42"/>
      <c r="G6" s="43"/>
      <c r="H6" s="173" t="s">
        <v>3</v>
      </c>
      <c r="I6" s="173"/>
      <c r="J6" s="173"/>
      <c r="K6" s="96"/>
      <c r="L6" s="173" t="s">
        <v>4</v>
      </c>
      <c r="M6" s="173"/>
      <c r="N6" s="173"/>
      <c r="P6" s="27"/>
      <c r="Q6" s="8"/>
      <c r="R6" s="8"/>
      <c r="S6" s="8"/>
      <c r="T6" s="8"/>
      <c r="U6" s="8"/>
      <c r="V6" s="8"/>
    </row>
    <row r="7" spans="1:22" s="2" customFormat="1" ht="20.45" customHeight="1">
      <c r="A7" s="42"/>
      <c r="B7" s="42"/>
      <c r="C7" s="42"/>
      <c r="D7" s="42"/>
      <c r="E7" s="42"/>
      <c r="F7" s="42"/>
      <c r="G7" s="43"/>
      <c r="H7" s="48" t="s">
        <v>174</v>
      </c>
      <c r="I7" s="43"/>
      <c r="J7" s="48" t="s">
        <v>139</v>
      </c>
      <c r="K7" s="43"/>
      <c r="L7" s="48" t="s">
        <v>174</v>
      </c>
      <c r="M7" s="43"/>
      <c r="N7" s="48" t="s">
        <v>139</v>
      </c>
      <c r="P7" s="27"/>
      <c r="Q7" s="8"/>
      <c r="R7" s="8"/>
      <c r="S7" s="8"/>
      <c r="T7" s="8"/>
      <c r="U7" s="8"/>
      <c r="V7" s="8"/>
    </row>
    <row r="8" spans="1:22" ht="20.45" customHeight="1">
      <c r="A8" s="136" t="s">
        <v>92</v>
      </c>
      <c r="B8" s="164"/>
      <c r="C8" s="36"/>
      <c r="D8" s="36"/>
      <c r="E8" s="36"/>
      <c r="F8" s="35"/>
      <c r="G8" s="35"/>
      <c r="H8" s="52"/>
      <c r="I8" s="52"/>
      <c r="J8" s="52"/>
      <c r="K8" s="52"/>
      <c r="L8" s="52"/>
      <c r="M8" s="53"/>
      <c r="N8" s="52"/>
      <c r="O8" s="3"/>
      <c r="Q8" s="7"/>
      <c r="R8" s="7"/>
      <c r="S8" s="7"/>
      <c r="T8" s="7"/>
      <c r="U8" s="7"/>
      <c r="V8" s="7"/>
    </row>
    <row r="9" spans="1:22" ht="20.45" customHeight="1">
      <c r="A9" s="36" t="s">
        <v>155</v>
      </c>
      <c r="B9" s="164"/>
      <c r="C9" s="36"/>
      <c r="D9" s="128"/>
      <c r="E9" s="35"/>
      <c r="F9" s="35"/>
      <c r="G9" s="35"/>
      <c r="H9" s="91">
        <f>SUM(PL!H96)</f>
        <v>157669</v>
      </c>
      <c r="I9" s="54"/>
      <c r="J9" s="54">
        <f>SUM(PL!J96)</f>
        <v>-39610</v>
      </c>
      <c r="K9" s="54"/>
      <c r="L9" s="91">
        <f>SUM(PL!L96)</f>
        <v>56879</v>
      </c>
      <c r="M9" s="54"/>
      <c r="N9" s="54">
        <f>SUM(PL!N96)</f>
        <v>-160673</v>
      </c>
      <c r="O9" s="3"/>
      <c r="Q9" s="7"/>
      <c r="R9" s="7"/>
      <c r="S9" s="28"/>
      <c r="T9" s="7"/>
      <c r="U9" s="7"/>
      <c r="V9" s="7"/>
    </row>
    <row r="10" spans="1:22" ht="20.45" customHeight="1">
      <c r="A10" s="36" t="s">
        <v>93</v>
      </c>
      <c r="B10" s="164"/>
      <c r="C10" s="36"/>
      <c r="D10" s="128"/>
      <c r="E10" s="35"/>
      <c r="F10" s="35"/>
      <c r="G10" s="35"/>
      <c r="H10" s="91"/>
      <c r="I10" s="54"/>
      <c r="J10" s="91"/>
      <c r="K10" s="54"/>
      <c r="L10" s="54"/>
      <c r="M10" s="54"/>
      <c r="N10" s="54"/>
      <c r="O10" s="3"/>
      <c r="R10" s="7"/>
      <c r="S10" s="7"/>
      <c r="T10" s="7"/>
      <c r="U10" s="7"/>
      <c r="V10" s="7"/>
    </row>
    <row r="11" spans="1:22" ht="20.45" customHeight="1">
      <c r="A11" s="35"/>
      <c r="B11" s="36" t="s">
        <v>94</v>
      </c>
      <c r="C11" s="36"/>
      <c r="D11" s="128"/>
      <c r="E11" s="35"/>
      <c r="F11" s="35"/>
      <c r="G11" s="35"/>
      <c r="H11" s="91"/>
      <c r="I11" s="54"/>
      <c r="J11" s="91"/>
      <c r="K11" s="54"/>
      <c r="L11" s="54"/>
      <c r="M11" s="54"/>
      <c r="N11" s="54"/>
      <c r="O11" s="3"/>
      <c r="Q11" s="7"/>
      <c r="R11" s="7"/>
      <c r="S11" s="7"/>
      <c r="T11" s="7"/>
      <c r="U11" s="7"/>
      <c r="V11" s="7"/>
    </row>
    <row r="12" spans="1:22" ht="20.45" customHeight="1">
      <c r="A12" s="35"/>
      <c r="B12" s="36" t="s">
        <v>95</v>
      </c>
      <c r="C12" s="36"/>
      <c r="D12" s="128"/>
      <c r="E12" s="128"/>
      <c r="F12" s="35"/>
      <c r="G12" s="35"/>
      <c r="H12" s="165">
        <v>294887</v>
      </c>
      <c r="I12" s="165"/>
      <c r="J12" s="165">
        <v>320886</v>
      </c>
      <c r="K12" s="165"/>
      <c r="L12" s="165">
        <v>206315</v>
      </c>
      <c r="M12" s="165"/>
      <c r="N12" s="165">
        <v>274308</v>
      </c>
      <c r="O12" s="3"/>
      <c r="Q12" s="28"/>
      <c r="R12" s="7"/>
      <c r="S12" s="28"/>
      <c r="T12" s="7"/>
      <c r="U12" s="7"/>
      <c r="V12" s="7"/>
    </row>
    <row r="13" spans="1:22" ht="20.45" customHeight="1">
      <c r="A13" s="35"/>
      <c r="B13" s="36" t="s">
        <v>222</v>
      </c>
      <c r="C13" s="36"/>
      <c r="D13" s="128"/>
      <c r="E13" s="128"/>
      <c r="F13" s="35"/>
      <c r="G13" s="35"/>
      <c r="H13" s="91">
        <v>-7327</v>
      </c>
      <c r="I13" s="102"/>
      <c r="J13" s="91">
        <v>-4158</v>
      </c>
      <c r="K13" s="102"/>
      <c r="L13" s="91">
        <v>-7327</v>
      </c>
      <c r="M13" s="102"/>
      <c r="N13" s="91">
        <v>-4158</v>
      </c>
      <c r="O13" s="3"/>
      <c r="Q13" s="7"/>
      <c r="R13" s="7"/>
      <c r="S13" s="7"/>
      <c r="T13" s="7"/>
      <c r="U13" s="7"/>
      <c r="V13" s="7"/>
    </row>
    <row r="14" spans="1:22" ht="20.45" customHeight="1">
      <c r="A14" s="35"/>
      <c r="B14" s="36" t="s">
        <v>221</v>
      </c>
      <c r="C14" s="36"/>
      <c r="D14" s="128"/>
      <c r="E14" s="128"/>
      <c r="F14" s="35"/>
      <c r="G14" s="35"/>
      <c r="H14" s="91">
        <v>2790</v>
      </c>
      <c r="I14" s="102"/>
      <c r="J14" s="91">
        <v>0</v>
      </c>
      <c r="K14" s="102"/>
      <c r="L14" s="91">
        <v>2790</v>
      </c>
      <c r="M14" s="102"/>
      <c r="N14" s="91">
        <v>0</v>
      </c>
      <c r="O14" s="3"/>
      <c r="Q14" s="7"/>
      <c r="R14" s="7"/>
      <c r="S14" s="7"/>
      <c r="T14" s="7"/>
      <c r="U14" s="7"/>
      <c r="V14" s="7"/>
    </row>
    <row r="15" spans="1:22" ht="20.45" customHeight="1">
      <c r="A15" s="35"/>
      <c r="B15" s="36" t="s">
        <v>96</v>
      </c>
      <c r="C15" s="36"/>
      <c r="D15" s="128"/>
      <c r="E15" s="128"/>
      <c r="F15" s="35"/>
      <c r="G15" s="35"/>
      <c r="H15" s="91">
        <v>421</v>
      </c>
      <c r="I15" s="102"/>
      <c r="J15" s="91">
        <v>108</v>
      </c>
      <c r="K15" s="102"/>
      <c r="L15" s="91">
        <v>421</v>
      </c>
      <c r="M15" s="61"/>
      <c r="N15" s="61">
        <v>108</v>
      </c>
      <c r="O15" s="3"/>
      <c r="Q15" s="7"/>
      <c r="R15" s="7"/>
      <c r="S15" s="7"/>
      <c r="T15" s="7"/>
      <c r="U15" s="7"/>
      <c r="V15" s="7"/>
    </row>
    <row r="16" spans="1:22" ht="20.45" customHeight="1">
      <c r="A16" s="35"/>
      <c r="B16" s="36" t="s">
        <v>160</v>
      </c>
      <c r="C16" s="36"/>
      <c r="D16" s="128"/>
      <c r="E16" s="128"/>
      <c r="F16" s="35"/>
      <c r="G16" s="35"/>
      <c r="H16" s="58">
        <v>6000</v>
      </c>
      <c r="I16" s="102"/>
      <c r="J16" s="58">
        <v>-3002</v>
      </c>
      <c r="K16" s="102"/>
      <c r="L16" s="58">
        <v>6000</v>
      </c>
      <c r="M16" s="61"/>
      <c r="N16" s="61">
        <v>-3002</v>
      </c>
      <c r="O16" s="3"/>
      <c r="Q16" s="28"/>
      <c r="R16" s="7"/>
      <c r="S16" s="28"/>
      <c r="T16" s="7"/>
      <c r="U16" s="7"/>
      <c r="V16" s="7"/>
    </row>
    <row r="17" spans="1:22" ht="20.45" customHeight="1">
      <c r="A17" s="35"/>
      <c r="B17" s="36" t="s">
        <v>147</v>
      </c>
      <c r="C17" s="36"/>
      <c r="D17" s="128"/>
      <c r="E17" s="128"/>
      <c r="F17" s="35"/>
      <c r="G17" s="35"/>
      <c r="H17" s="58">
        <v>-1157</v>
      </c>
      <c r="I17" s="102"/>
      <c r="J17" s="58">
        <v>-2585</v>
      </c>
      <c r="K17" s="102"/>
      <c r="L17" s="61">
        <v>0</v>
      </c>
      <c r="M17" s="61"/>
      <c r="N17" s="61">
        <v>0</v>
      </c>
      <c r="O17" s="3"/>
      <c r="Q17" s="28"/>
      <c r="R17" s="7"/>
      <c r="S17" s="28"/>
      <c r="T17" s="7"/>
      <c r="U17" s="7"/>
      <c r="V17" s="7"/>
    </row>
    <row r="18" spans="1:22" ht="20.45" customHeight="1">
      <c r="A18" s="35"/>
      <c r="B18" s="36" t="s">
        <v>97</v>
      </c>
      <c r="C18" s="36"/>
      <c r="D18" s="128"/>
      <c r="E18" s="128"/>
      <c r="F18" s="35"/>
      <c r="G18" s="35"/>
      <c r="H18" s="91">
        <v>7835</v>
      </c>
      <c r="I18" s="91"/>
      <c r="J18" s="91">
        <v>35575</v>
      </c>
      <c r="K18" s="91"/>
      <c r="L18" s="91">
        <v>7858</v>
      </c>
      <c r="M18" s="91"/>
      <c r="N18" s="91">
        <v>35653</v>
      </c>
      <c r="O18" s="3"/>
      <c r="Q18" s="28"/>
      <c r="R18" s="7"/>
      <c r="S18" s="28"/>
      <c r="T18" s="7"/>
      <c r="U18" s="7"/>
      <c r="V18" s="7"/>
    </row>
    <row r="19" spans="1:22" ht="20.45" customHeight="1">
      <c r="A19" s="35"/>
      <c r="B19" s="36" t="s">
        <v>199</v>
      </c>
      <c r="C19" s="36"/>
      <c r="D19" s="128"/>
      <c r="E19" s="128"/>
      <c r="F19" s="35"/>
      <c r="G19" s="35"/>
      <c r="H19" s="91">
        <v>2263</v>
      </c>
      <c r="I19" s="91"/>
      <c r="J19" s="91">
        <v>0</v>
      </c>
      <c r="K19" s="91"/>
      <c r="L19" s="91">
        <v>2263</v>
      </c>
      <c r="M19" s="91"/>
      <c r="N19" s="91">
        <v>0</v>
      </c>
      <c r="O19" s="3"/>
      <c r="Q19" s="28"/>
      <c r="R19" s="7"/>
      <c r="S19" s="28"/>
      <c r="T19" s="7"/>
      <c r="U19" s="7"/>
      <c r="V19" s="7"/>
    </row>
    <row r="20" spans="1:22" ht="20.45" customHeight="1">
      <c r="A20" s="35"/>
      <c r="B20" s="36" t="s">
        <v>98</v>
      </c>
      <c r="C20" s="36"/>
      <c r="D20" s="128"/>
      <c r="E20" s="128"/>
      <c r="F20" s="35"/>
      <c r="G20" s="35"/>
      <c r="H20" s="54">
        <v>3125</v>
      </c>
      <c r="I20" s="52"/>
      <c r="J20" s="54">
        <v>2936</v>
      </c>
      <c r="K20" s="52"/>
      <c r="L20" s="123">
        <v>2774</v>
      </c>
      <c r="M20" s="123"/>
      <c r="N20" s="123">
        <v>2538</v>
      </c>
      <c r="O20" s="3"/>
      <c r="Q20" s="28"/>
      <c r="R20" s="7"/>
      <c r="S20" s="28"/>
      <c r="T20" s="7"/>
      <c r="U20" s="7"/>
      <c r="V20" s="7"/>
    </row>
    <row r="21" spans="1:22" ht="20.45" customHeight="1">
      <c r="A21" s="35"/>
      <c r="B21" s="36" t="s">
        <v>200</v>
      </c>
      <c r="C21" s="36"/>
      <c r="D21" s="128"/>
      <c r="E21" s="128"/>
      <c r="F21" s="35"/>
      <c r="G21" s="35"/>
      <c r="H21" s="54"/>
      <c r="I21" s="52"/>
      <c r="J21" s="54"/>
      <c r="K21" s="52"/>
      <c r="L21" s="123"/>
      <c r="M21" s="123"/>
      <c r="N21" s="123"/>
      <c r="O21" s="3"/>
      <c r="Q21" s="28"/>
      <c r="R21" s="7"/>
      <c r="S21" s="28"/>
      <c r="T21" s="7"/>
      <c r="U21" s="7"/>
      <c r="V21" s="7"/>
    </row>
    <row r="22" spans="1:22" ht="20.45" customHeight="1">
      <c r="A22" s="35"/>
      <c r="B22" s="36" t="s">
        <v>201</v>
      </c>
      <c r="C22" s="36"/>
      <c r="D22" s="128"/>
      <c r="E22" s="128"/>
      <c r="F22" s="35"/>
      <c r="G22" s="35"/>
      <c r="H22" s="54">
        <v>-26085</v>
      </c>
      <c r="I22" s="52"/>
      <c r="J22" s="54">
        <v>1424</v>
      </c>
      <c r="K22" s="52"/>
      <c r="L22" s="123">
        <v>-26085</v>
      </c>
      <c r="M22" s="123"/>
      <c r="N22" s="123">
        <v>1424</v>
      </c>
      <c r="O22" s="3"/>
      <c r="Q22" s="29"/>
      <c r="R22" s="29"/>
      <c r="S22" s="29"/>
      <c r="T22" s="7"/>
      <c r="U22" s="7"/>
      <c r="V22" s="7"/>
    </row>
    <row r="23" spans="1:22" ht="20.45" customHeight="1">
      <c r="A23" s="35"/>
      <c r="B23" s="36" t="s">
        <v>156</v>
      </c>
      <c r="C23" s="36"/>
      <c r="D23" s="128"/>
      <c r="E23" s="128"/>
      <c r="F23" s="35"/>
      <c r="G23" s="35"/>
      <c r="H23" s="91">
        <v>-400</v>
      </c>
      <c r="I23" s="52"/>
      <c r="J23" s="91">
        <v>2537</v>
      </c>
      <c r="K23" s="52"/>
      <c r="L23" s="91">
        <v>-400</v>
      </c>
      <c r="M23" s="123"/>
      <c r="N23" s="91">
        <v>2537</v>
      </c>
      <c r="O23" s="3"/>
      <c r="Q23" s="29"/>
      <c r="R23" s="29"/>
      <c r="S23" s="29"/>
      <c r="T23" s="7"/>
      <c r="U23" s="7"/>
      <c r="V23" s="7"/>
    </row>
    <row r="24" spans="1:22" ht="20.45" customHeight="1">
      <c r="A24" s="35"/>
      <c r="B24" s="36" t="s">
        <v>223</v>
      </c>
      <c r="C24" s="36"/>
      <c r="D24" s="128"/>
      <c r="E24" s="128"/>
      <c r="F24" s="35"/>
      <c r="G24" s="35"/>
      <c r="H24" s="91">
        <v>689</v>
      </c>
      <c r="I24" s="52"/>
      <c r="J24" s="91">
        <v>0</v>
      </c>
      <c r="K24" s="52"/>
      <c r="L24" s="91">
        <v>689</v>
      </c>
      <c r="M24" s="123"/>
      <c r="N24" s="91">
        <v>0</v>
      </c>
      <c r="O24" s="3"/>
      <c r="Q24" s="29"/>
      <c r="R24" s="29"/>
      <c r="S24" s="29"/>
      <c r="T24" s="7"/>
      <c r="U24" s="7"/>
      <c r="V24" s="7"/>
    </row>
    <row r="25" spans="1:22" ht="20.45" customHeight="1">
      <c r="A25" s="35"/>
      <c r="B25" s="36" t="s">
        <v>99</v>
      </c>
      <c r="C25" s="36"/>
      <c r="D25" s="60"/>
      <c r="E25" s="35"/>
      <c r="F25" s="35"/>
      <c r="G25" s="35"/>
      <c r="H25" s="56">
        <v>-27685</v>
      </c>
      <c r="I25" s="52"/>
      <c r="J25" s="56">
        <v>-775</v>
      </c>
      <c r="K25" s="52"/>
      <c r="L25" s="56">
        <v>-27685</v>
      </c>
      <c r="M25" s="52"/>
      <c r="N25" s="56">
        <v>-775</v>
      </c>
      <c r="O25" s="3"/>
      <c r="Q25" s="28"/>
      <c r="R25" s="7"/>
      <c r="S25" s="28"/>
      <c r="T25" s="7"/>
      <c r="U25" s="7"/>
      <c r="V25" s="7"/>
    </row>
    <row r="26" spans="1:22" ht="20.45" customHeight="1">
      <c r="A26" s="35"/>
      <c r="B26" s="36" t="s">
        <v>141</v>
      </c>
      <c r="C26" s="36"/>
      <c r="D26" s="60"/>
      <c r="E26" s="35"/>
      <c r="F26" s="35"/>
      <c r="G26" s="35"/>
      <c r="H26" s="56">
        <v>-20640</v>
      </c>
      <c r="I26" s="52"/>
      <c r="J26" s="56">
        <v>-13919</v>
      </c>
      <c r="K26" s="52"/>
      <c r="L26" s="56">
        <v>-20746</v>
      </c>
      <c r="M26" s="52"/>
      <c r="N26" s="56">
        <v>-23221</v>
      </c>
      <c r="O26" s="3"/>
      <c r="Q26" s="28"/>
      <c r="R26" s="7"/>
      <c r="S26" s="28"/>
      <c r="T26" s="7"/>
      <c r="U26" s="7"/>
      <c r="V26" s="7"/>
    </row>
    <row r="27" spans="1:22" ht="20.45" customHeight="1">
      <c r="A27" s="35"/>
      <c r="B27" s="36" t="s">
        <v>142</v>
      </c>
      <c r="C27" s="36"/>
      <c r="D27" s="60"/>
      <c r="E27" s="35"/>
      <c r="F27" s="35"/>
      <c r="G27" s="35"/>
      <c r="H27" s="59">
        <v>154739</v>
      </c>
      <c r="I27" s="52"/>
      <c r="J27" s="59">
        <v>65273</v>
      </c>
      <c r="K27" s="52"/>
      <c r="L27" s="59">
        <v>65426</v>
      </c>
      <c r="M27" s="52"/>
      <c r="N27" s="59">
        <v>65555</v>
      </c>
      <c r="O27" s="3"/>
      <c r="Q27" s="28"/>
      <c r="R27" s="7"/>
      <c r="S27" s="28"/>
      <c r="T27" s="7"/>
      <c r="U27" s="7"/>
      <c r="V27" s="7"/>
    </row>
    <row r="28" spans="1:22" ht="20.45" customHeight="1">
      <c r="A28" s="136" t="s">
        <v>100</v>
      </c>
      <c r="B28" s="164"/>
      <c r="C28" s="36"/>
      <c r="D28" s="35"/>
      <c r="E28" s="35"/>
      <c r="F28" s="35"/>
      <c r="G28" s="35"/>
      <c r="H28" s="53"/>
      <c r="I28" s="52"/>
      <c r="J28" s="53"/>
      <c r="K28" s="53"/>
      <c r="L28" s="53"/>
      <c r="M28" s="52"/>
      <c r="N28" s="53"/>
      <c r="O28" s="3"/>
      <c r="Q28" s="7"/>
      <c r="R28" s="7"/>
      <c r="S28" s="7"/>
      <c r="T28" s="7"/>
      <c r="U28" s="7"/>
      <c r="V28" s="7"/>
    </row>
    <row r="29" spans="1:22" ht="20.45" customHeight="1">
      <c r="A29" s="35"/>
      <c r="B29" s="136" t="s">
        <v>101</v>
      </c>
      <c r="C29" s="36"/>
      <c r="D29" s="128"/>
      <c r="E29" s="128"/>
      <c r="F29" s="35"/>
      <c r="G29" s="35"/>
      <c r="H29" s="91">
        <f>SUM(H9:H27)</f>
        <v>547124</v>
      </c>
      <c r="I29" s="52"/>
      <c r="J29" s="56">
        <f>SUM(J9:J27)</f>
        <v>364690</v>
      </c>
      <c r="K29" s="54"/>
      <c r="L29" s="91">
        <f>SUM(L9:L27)</f>
        <v>269172</v>
      </c>
      <c r="M29" s="53"/>
      <c r="N29" s="54">
        <f>SUM(N9:N27)</f>
        <v>190294</v>
      </c>
      <c r="O29" s="3"/>
      <c r="Q29" s="10"/>
      <c r="R29" s="7"/>
      <c r="S29" s="10"/>
      <c r="T29" s="7"/>
      <c r="U29" s="7"/>
      <c r="V29" s="7"/>
    </row>
    <row r="30" spans="1:22" ht="20.45" customHeight="1">
      <c r="A30" s="136" t="s">
        <v>102</v>
      </c>
      <c r="B30" s="164"/>
      <c r="C30" s="36"/>
      <c r="D30" s="128"/>
      <c r="E30" s="128"/>
      <c r="F30" s="35"/>
      <c r="G30" s="35"/>
      <c r="H30" s="52"/>
      <c r="I30" s="52"/>
      <c r="J30" s="52"/>
      <c r="K30" s="52"/>
      <c r="L30" s="52"/>
      <c r="M30" s="53"/>
      <c r="N30" s="52"/>
      <c r="O30" s="3"/>
      <c r="Q30" s="7"/>
      <c r="R30" s="7"/>
      <c r="S30" s="7"/>
      <c r="T30" s="7"/>
      <c r="U30" s="7"/>
      <c r="V30" s="7"/>
    </row>
    <row r="31" spans="1:22" ht="20.45" customHeight="1">
      <c r="A31" s="36" t="s">
        <v>103</v>
      </c>
      <c r="B31" s="164"/>
      <c r="C31" s="36"/>
      <c r="D31" s="128"/>
      <c r="E31" s="128"/>
      <c r="F31" s="35"/>
      <c r="G31" s="35"/>
      <c r="H31" s="56">
        <v>-54869</v>
      </c>
      <c r="I31" s="52"/>
      <c r="J31" s="56">
        <v>253554</v>
      </c>
      <c r="K31" s="52"/>
      <c r="L31" s="56">
        <v>-29703</v>
      </c>
      <c r="M31" s="52"/>
      <c r="N31" s="56">
        <v>53359</v>
      </c>
      <c r="O31" s="3"/>
      <c r="Q31" s="28"/>
      <c r="R31" s="7"/>
      <c r="S31" s="28"/>
      <c r="T31" s="7"/>
      <c r="U31" s="7"/>
      <c r="V31" s="7"/>
    </row>
    <row r="32" spans="1:22" ht="20.45" customHeight="1">
      <c r="A32" s="36" t="s">
        <v>104</v>
      </c>
      <c r="B32" s="164"/>
      <c r="C32" s="36"/>
      <c r="D32" s="128"/>
      <c r="E32" s="128"/>
      <c r="F32" s="35"/>
      <c r="G32" s="35"/>
      <c r="H32" s="54">
        <v>-33371</v>
      </c>
      <c r="I32" s="52"/>
      <c r="J32" s="54">
        <v>37</v>
      </c>
      <c r="K32" s="52"/>
      <c r="L32" s="52">
        <v>-33371</v>
      </c>
      <c r="M32" s="52"/>
      <c r="N32" s="52">
        <v>37</v>
      </c>
      <c r="O32" s="3"/>
      <c r="Q32" s="28"/>
      <c r="R32" s="7"/>
      <c r="S32" s="28"/>
      <c r="T32" s="7"/>
      <c r="U32" s="7"/>
      <c r="V32" s="7"/>
    </row>
    <row r="33" spans="1:22" ht="20.45" customHeight="1">
      <c r="A33" s="36" t="s">
        <v>15</v>
      </c>
      <c r="B33" s="164"/>
      <c r="C33" s="36"/>
      <c r="D33" s="128"/>
      <c r="E33" s="128"/>
      <c r="F33" s="35"/>
      <c r="G33" s="35"/>
      <c r="H33" s="56">
        <v>-2013934</v>
      </c>
      <c r="I33" s="52"/>
      <c r="J33" s="56">
        <v>-662387</v>
      </c>
      <c r="K33" s="52"/>
      <c r="L33" s="56">
        <v>-1961254</v>
      </c>
      <c r="M33" s="52"/>
      <c r="N33" s="56">
        <v>-607049</v>
      </c>
      <c r="O33" s="3"/>
      <c r="Q33" s="28"/>
      <c r="R33" s="7"/>
      <c r="S33" s="28"/>
      <c r="T33" s="7"/>
      <c r="U33" s="7"/>
      <c r="V33" s="7"/>
    </row>
    <row r="34" spans="1:22" ht="20.45" customHeight="1">
      <c r="A34" s="36" t="s">
        <v>18</v>
      </c>
      <c r="B34" s="164"/>
      <c r="C34" s="36"/>
      <c r="D34" s="128"/>
      <c r="E34" s="128"/>
      <c r="F34" s="35"/>
      <c r="G34" s="35"/>
      <c r="H34" s="56">
        <v>33873</v>
      </c>
      <c r="I34" s="52"/>
      <c r="J34" s="56">
        <v>117542</v>
      </c>
      <c r="K34" s="52"/>
      <c r="L34" s="56">
        <v>10617</v>
      </c>
      <c r="M34" s="52"/>
      <c r="N34" s="56">
        <v>131805</v>
      </c>
      <c r="O34" s="3"/>
      <c r="Q34" s="7"/>
      <c r="R34" s="7"/>
      <c r="S34" s="7"/>
      <c r="T34" s="7"/>
      <c r="U34" s="7"/>
      <c r="V34" s="7"/>
    </row>
    <row r="35" spans="1:22" ht="20.45" customHeight="1">
      <c r="A35" s="36" t="s">
        <v>27</v>
      </c>
      <c r="B35" s="164"/>
      <c r="C35" s="36"/>
      <c r="D35" s="128"/>
      <c r="E35" s="128"/>
      <c r="F35" s="35"/>
      <c r="G35" s="35"/>
      <c r="H35" s="91">
        <v>-54447</v>
      </c>
      <c r="I35" s="52"/>
      <c r="J35" s="91">
        <v>-216</v>
      </c>
      <c r="K35" s="52"/>
      <c r="L35" s="91">
        <v>-51446</v>
      </c>
      <c r="M35" s="52"/>
      <c r="N35" s="91">
        <v>-179</v>
      </c>
      <c r="O35" s="3"/>
      <c r="Q35" s="7"/>
      <c r="R35" s="7"/>
      <c r="S35" s="7"/>
      <c r="T35" s="7"/>
      <c r="U35" s="7"/>
      <c r="V35" s="7"/>
    </row>
    <row r="36" spans="1:22" ht="20.45" customHeight="1">
      <c r="A36" s="136" t="s">
        <v>105</v>
      </c>
      <c r="B36" s="164"/>
      <c r="C36" s="36"/>
      <c r="D36" s="128"/>
      <c r="E36" s="128"/>
      <c r="F36" s="35"/>
      <c r="G36" s="35"/>
      <c r="H36" s="56"/>
      <c r="I36" s="52"/>
      <c r="J36" s="56"/>
      <c r="K36" s="52"/>
      <c r="L36" s="56"/>
      <c r="M36" s="52"/>
      <c r="N36" s="56"/>
      <c r="O36" s="3"/>
      <c r="Q36" s="28"/>
      <c r="R36" s="7"/>
      <c r="S36" s="28"/>
      <c r="T36" s="7"/>
      <c r="U36" s="7"/>
      <c r="V36" s="7"/>
    </row>
    <row r="37" spans="1:22" ht="20.45" customHeight="1">
      <c r="A37" s="36" t="s">
        <v>36</v>
      </c>
      <c r="B37" s="164"/>
      <c r="C37" s="36"/>
      <c r="D37" s="128"/>
      <c r="E37" s="128"/>
      <c r="F37" s="35"/>
      <c r="G37" s="35"/>
      <c r="H37" s="56">
        <v>47948</v>
      </c>
      <c r="I37" s="52"/>
      <c r="J37" s="56">
        <v>-368229</v>
      </c>
      <c r="K37" s="52"/>
      <c r="L37" s="123">
        <v>87974</v>
      </c>
      <c r="M37" s="123"/>
      <c r="N37" s="123">
        <v>-138019</v>
      </c>
      <c r="O37" s="3"/>
      <c r="Q37" s="28"/>
      <c r="R37" s="7"/>
      <c r="S37" s="28"/>
      <c r="T37" s="7"/>
      <c r="U37" s="7"/>
      <c r="V37" s="7"/>
    </row>
    <row r="38" spans="1:22" ht="20.45" customHeight="1">
      <c r="A38" s="36" t="s">
        <v>106</v>
      </c>
      <c r="B38" s="164"/>
      <c r="C38" s="36"/>
      <c r="D38" s="128"/>
      <c r="E38" s="128"/>
      <c r="F38" s="35"/>
      <c r="G38" s="35"/>
      <c r="H38" s="58">
        <v>-18022</v>
      </c>
      <c r="I38" s="58"/>
      <c r="J38" s="58">
        <v>18410</v>
      </c>
      <c r="K38" s="58"/>
      <c r="L38" s="58">
        <v>-26879</v>
      </c>
      <c r="M38" s="58"/>
      <c r="N38" s="58">
        <v>8483</v>
      </c>
      <c r="O38" s="3"/>
      <c r="Q38" s="28"/>
      <c r="R38" s="7"/>
      <c r="S38" s="28"/>
      <c r="T38" s="7"/>
      <c r="U38" s="7"/>
      <c r="V38" s="7"/>
    </row>
    <row r="39" spans="1:22" ht="20.45" customHeight="1">
      <c r="A39" s="36" t="s">
        <v>43</v>
      </c>
      <c r="B39" s="164"/>
      <c r="C39" s="36"/>
      <c r="D39" s="128"/>
      <c r="E39" s="128"/>
      <c r="F39" s="35"/>
      <c r="G39" s="35"/>
      <c r="H39" s="72">
        <v>0</v>
      </c>
      <c r="I39" s="53"/>
      <c r="J39" s="59">
        <v>-1637</v>
      </c>
      <c r="K39" s="53"/>
      <c r="L39" s="72">
        <v>0</v>
      </c>
      <c r="M39" s="52"/>
      <c r="N39" s="74">
        <v>-1637</v>
      </c>
      <c r="O39" s="3"/>
      <c r="Q39" s="28"/>
      <c r="R39" s="7"/>
      <c r="S39" s="28"/>
      <c r="T39" s="7"/>
      <c r="U39" s="7"/>
      <c r="V39" s="7"/>
    </row>
    <row r="40" spans="1:22" ht="20.45" customHeight="1">
      <c r="A40" s="36" t="s">
        <v>107</v>
      </c>
      <c r="B40" s="164"/>
      <c r="C40" s="36"/>
      <c r="D40" s="128"/>
      <c r="E40" s="128"/>
      <c r="F40" s="35"/>
      <c r="G40" s="35"/>
      <c r="H40" s="91">
        <f>SUM(H29:H39)</f>
        <v>-1545698</v>
      </c>
      <c r="I40" s="52"/>
      <c r="J40" s="52">
        <f>SUM(J29:J39)</f>
        <v>-278236</v>
      </c>
      <c r="K40" s="52"/>
      <c r="L40" s="91">
        <f>SUM(L29:L39)</f>
        <v>-1734890</v>
      </c>
      <c r="M40" s="53"/>
      <c r="N40" s="52">
        <f>SUM(N29:N39)</f>
        <v>-362906</v>
      </c>
      <c r="O40" s="3"/>
      <c r="Q40" s="7"/>
      <c r="R40" s="7"/>
      <c r="S40" s="7"/>
      <c r="T40" s="7"/>
      <c r="U40" s="7"/>
      <c r="V40" s="7"/>
    </row>
    <row r="41" spans="1:22" ht="20.45" customHeight="1">
      <c r="B41" s="36" t="s">
        <v>108</v>
      </c>
      <c r="C41" s="36"/>
      <c r="D41" s="128"/>
      <c r="E41" s="128"/>
      <c r="F41" s="35"/>
      <c r="G41" s="35"/>
      <c r="H41" s="72">
        <v>-2647</v>
      </c>
      <c r="I41" s="52"/>
      <c r="J41" s="59">
        <v>-1444</v>
      </c>
      <c r="K41" s="52"/>
      <c r="L41" s="72">
        <v>-356</v>
      </c>
      <c r="M41" s="52"/>
      <c r="N41" s="59">
        <v>-453</v>
      </c>
      <c r="O41" s="3"/>
      <c r="Q41" s="28"/>
      <c r="R41" s="7"/>
      <c r="S41" s="28"/>
      <c r="T41" s="7"/>
      <c r="U41" s="7"/>
      <c r="V41" s="7"/>
    </row>
    <row r="42" spans="1:22" ht="20.45" customHeight="1">
      <c r="A42" s="136" t="s">
        <v>109</v>
      </c>
      <c r="B42" s="164"/>
      <c r="C42" s="36"/>
      <c r="D42" s="128"/>
      <c r="E42" s="128"/>
      <c r="F42" s="35"/>
      <c r="G42" s="35"/>
      <c r="H42" s="109">
        <f>SUM(H40:H41)</f>
        <v>-1548345</v>
      </c>
      <c r="I42" s="52"/>
      <c r="J42" s="74">
        <f>SUM(J40:J41)</f>
        <v>-279680</v>
      </c>
      <c r="K42" s="53"/>
      <c r="L42" s="109">
        <f>SUM(L40:L41)</f>
        <v>-1735246</v>
      </c>
      <c r="M42" s="53"/>
      <c r="N42" s="74">
        <f>SUM(N40:N41)</f>
        <v>-363359</v>
      </c>
      <c r="O42" s="3"/>
      <c r="Q42" s="7"/>
      <c r="R42" s="7"/>
      <c r="S42" s="7"/>
      <c r="T42" s="7"/>
      <c r="U42" s="7"/>
      <c r="V42" s="7"/>
    </row>
    <row r="43" spans="1:22" ht="20.45" customHeight="1">
      <c r="A43" s="36"/>
      <c r="B43" s="164"/>
      <c r="C43" s="96"/>
      <c r="D43" s="36"/>
      <c r="E43" s="36"/>
      <c r="F43" s="35"/>
      <c r="G43" s="35"/>
      <c r="H43" s="52"/>
      <c r="I43" s="52"/>
      <c r="J43" s="52"/>
      <c r="K43" s="52"/>
      <c r="L43" s="52"/>
      <c r="M43" s="53"/>
      <c r="N43" s="52"/>
      <c r="O43" s="3"/>
      <c r="Q43" s="7"/>
      <c r="R43" s="7"/>
      <c r="S43" s="7"/>
      <c r="T43" s="7"/>
      <c r="U43" s="7"/>
      <c r="V43" s="7"/>
    </row>
    <row r="44" spans="1:22" ht="20.45" customHeight="1">
      <c r="A44" s="36" t="s">
        <v>30</v>
      </c>
      <c r="B44" s="164"/>
      <c r="C44" s="96"/>
      <c r="D44" s="36"/>
      <c r="E44" s="36"/>
      <c r="F44" s="35"/>
      <c r="G44" s="35"/>
      <c r="H44" s="35"/>
      <c r="I44" s="35"/>
      <c r="J44" s="35"/>
      <c r="K44" s="35"/>
      <c r="L44" s="35"/>
      <c r="M44" s="34"/>
      <c r="N44" s="35"/>
      <c r="Q44" s="7"/>
      <c r="R44" s="7"/>
      <c r="S44" s="7"/>
      <c r="T44" s="7"/>
      <c r="U44" s="7"/>
      <c r="V44" s="7"/>
    </row>
    <row r="45" spans="1:22" ht="21" customHeight="1">
      <c r="A45" s="34"/>
      <c r="B45" s="34"/>
      <c r="C45" s="34"/>
      <c r="D45" s="34"/>
      <c r="E45" s="34"/>
      <c r="F45" s="35"/>
      <c r="G45" s="35"/>
      <c r="H45" s="35"/>
      <c r="I45" s="35"/>
      <c r="J45" s="36"/>
      <c r="K45" s="36"/>
      <c r="L45" s="36"/>
      <c r="M45" s="35"/>
      <c r="N45" s="37" t="s">
        <v>57</v>
      </c>
      <c r="Q45" s="7"/>
      <c r="R45" s="7"/>
      <c r="S45" s="7"/>
      <c r="T45" s="7"/>
      <c r="U45" s="7"/>
      <c r="V45" s="7"/>
    </row>
    <row r="46" spans="1:22" ht="21" customHeight="1">
      <c r="A46" s="94" t="s">
        <v>0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Q46" s="7"/>
      <c r="R46" s="7"/>
      <c r="S46" s="7"/>
      <c r="T46" s="7"/>
      <c r="U46" s="7"/>
      <c r="V46" s="7"/>
    </row>
    <row r="47" spans="1:22" ht="21" customHeight="1">
      <c r="A47" s="161" t="s">
        <v>110</v>
      </c>
      <c r="B47" s="162"/>
      <c r="C47" s="115"/>
      <c r="D47" s="115"/>
      <c r="E47" s="115"/>
      <c r="F47" s="35"/>
      <c r="G47" s="35"/>
      <c r="H47" s="35"/>
      <c r="I47" s="35"/>
      <c r="J47" s="40"/>
      <c r="K47" s="40"/>
      <c r="L47" s="40"/>
      <c r="M47" s="41"/>
      <c r="N47" s="40"/>
      <c r="Q47" s="7"/>
      <c r="R47" s="7"/>
      <c r="S47" s="7"/>
      <c r="T47" s="7"/>
      <c r="U47" s="7"/>
      <c r="V47" s="7"/>
    </row>
    <row r="48" spans="1:22" ht="21" customHeight="1">
      <c r="A48" s="94" t="s">
        <v>170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Q48" s="7"/>
      <c r="R48" s="7"/>
      <c r="S48" s="7"/>
      <c r="T48" s="7"/>
      <c r="U48" s="7"/>
      <c r="V48" s="7"/>
    </row>
    <row r="49" spans="1:22" ht="21" customHeight="1">
      <c r="A49" s="35"/>
      <c r="B49" s="164"/>
      <c r="C49" s="96"/>
      <c r="D49" s="96"/>
      <c r="E49" s="96"/>
      <c r="F49" s="35"/>
      <c r="G49" s="35"/>
      <c r="H49" s="35"/>
      <c r="I49" s="35"/>
      <c r="J49" s="96"/>
      <c r="K49" s="96"/>
      <c r="L49" s="96"/>
      <c r="M49" s="96"/>
      <c r="N49" s="37" t="s">
        <v>2</v>
      </c>
      <c r="Q49" s="7"/>
      <c r="R49" s="7"/>
      <c r="S49" s="7"/>
      <c r="T49" s="7"/>
      <c r="U49" s="7"/>
      <c r="V49" s="7"/>
    </row>
    <row r="50" spans="1:22" s="2" customFormat="1" ht="21" customHeight="1">
      <c r="A50" s="42"/>
      <c r="B50" s="42"/>
      <c r="C50" s="42"/>
      <c r="D50" s="42"/>
      <c r="E50" s="42"/>
      <c r="F50" s="42"/>
      <c r="G50" s="43"/>
      <c r="H50" s="173" t="s">
        <v>3</v>
      </c>
      <c r="I50" s="173"/>
      <c r="J50" s="173"/>
      <c r="K50" s="96"/>
      <c r="L50" s="173" t="s">
        <v>4</v>
      </c>
      <c r="M50" s="173"/>
      <c r="N50" s="173"/>
      <c r="P50" s="27"/>
      <c r="Q50" s="8"/>
      <c r="R50" s="8"/>
      <c r="S50" s="8"/>
      <c r="T50" s="8"/>
      <c r="U50" s="8"/>
      <c r="V50" s="8"/>
    </row>
    <row r="51" spans="1:22" s="2" customFormat="1" ht="21" customHeight="1">
      <c r="A51" s="42"/>
      <c r="B51" s="42"/>
      <c r="C51" s="42"/>
      <c r="D51" s="42"/>
      <c r="E51" s="42"/>
      <c r="F51" s="42"/>
      <c r="G51" s="43"/>
      <c r="H51" s="48" t="s">
        <v>174</v>
      </c>
      <c r="I51" s="43"/>
      <c r="J51" s="48" t="s">
        <v>139</v>
      </c>
      <c r="K51" s="43"/>
      <c r="L51" s="48" t="s">
        <v>174</v>
      </c>
      <c r="M51" s="43"/>
      <c r="N51" s="48" t="s">
        <v>139</v>
      </c>
      <c r="P51" s="27"/>
      <c r="Q51" s="8"/>
      <c r="R51" s="8"/>
      <c r="S51" s="8"/>
      <c r="T51" s="8"/>
      <c r="U51" s="8"/>
      <c r="V51" s="8"/>
    </row>
    <row r="52" spans="1:22" ht="21" customHeight="1">
      <c r="A52" s="136" t="s">
        <v>111</v>
      </c>
      <c r="B52" s="164"/>
      <c r="C52" s="36"/>
      <c r="D52" s="128"/>
      <c r="E52" s="128"/>
      <c r="F52" s="35"/>
      <c r="G52" s="35"/>
      <c r="H52" s="52"/>
      <c r="I52" s="52"/>
      <c r="J52" s="52"/>
      <c r="K52" s="52"/>
      <c r="L52" s="52"/>
      <c r="M52" s="52"/>
      <c r="N52" s="52"/>
      <c r="O52" s="3"/>
      <c r="Q52" s="7"/>
      <c r="R52" s="7"/>
      <c r="S52" s="7"/>
      <c r="T52" s="7"/>
      <c r="U52" s="7"/>
      <c r="V52" s="7"/>
    </row>
    <row r="53" spans="1:22" ht="21" customHeight="1">
      <c r="A53" s="36" t="s">
        <v>224</v>
      </c>
      <c r="B53" s="164"/>
      <c r="C53" s="36"/>
      <c r="D53" s="128"/>
      <c r="E53" s="128"/>
      <c r="F53" s="35"/>
      <c r="G53" s="35"/>
      <c r="H53" s="58">
        <v>0</v>
      </c>
      <c r="I53" s="58"/>
      <c r="J53" s="58">
        <v>0</v>
      </c>
      <c r="K53" s="58"/>
      <c r="L53" s="58">
        <v>-2300</v>
      </c>
      <c r="M53" s="58"/>
      <c r="N53" s="58">
        <v>-14000</v>
      </c>
      <c r="O53" s="3"/>
      <c r="Q53" s="28"/>
      <c r="R53" s="7"/>
      <c r="S53" s="28"/>
      <c r="T53" s="7"/>
      <c r="U53" s="7"/>
      <c r="V53" s="7"/>
    </row>
    <row r="54" spans="1:22" ht="21" customHeight="1">
      <c r="A54" s="36" t="s">
        <v>211</v>
      </c>
      <c r="B54" s="164"/>
      <c r="C54" s="36"/>
      <c r="D54" s="128"/>
      <c r="E54" s="128"/>
      <c r="F54" s="35"/>
      <c r="G54" s="35"/>
      <c r="H54" s="58">
        <v>0</v>
      </c>
      <c r="I54" s="58"/>
      <c r="J54" s="58">
        <v>-4410</v>
      </c>
      <c r="K54" s="58"/>
      <c r="L54" s="58">
        <v>0</v>
      </c>
      <c r="M54" s="58"/>
      <c r="N54" s="58">
        <v>-4410</v>
      </c>
      <c r="O54" s="3"/>
      <c r="Q54" s="28"/>
      <c r="R54" s="7"/>
      <c r="S54" s="28"/>
      <c r="T54" s="7"/>
      <c r="U54" s="7"/>
      <c r="V54" s="7"/>
    </row>
    <row r="55" spans="1:22" ht="21" customHeight="1">
      <c r="A55" s="36" t="s">
        <v>126</v>
      </c>
      <c r="B55" s="164"/>
      <c r="C55" s="36"/>
      <c r="D55" s="128"/>
      <c r="E55" s="128"/>
      <c r="F55" s="35"/>
      <c r="G55" s="35"/>
      <c r="H55" s="58">
        <v>-493338</v>
      </c>
      <c r="I55" s="58"/>
      <c r="J55" s="58">
        <v>-752495</v>
      </c>
      <c r="K55" s="58"/>
      <c r="L55" s="58">
        <v>-265981</v>
      </c>
      <c r="M55" s="58"/>
      <c r="N55" s="58">
        <v>-559601</v>
      </c>
      <c r="O55" s="3"/>
      <c r="Q55" s="28"/>
      <c r="R55" s="7"/>
      <c r="S55" s="28"/>
      <c r="T55" s="7"/>
      <c r="U55" s="7"/>
      <c r="V55" s="7"/>
    </row>
    <row r="56" spans="1:22" ht="21" customHeight="1">
      <c r="A56" s="36" t="s">
        <v>112</v>
      </c>
      <c r="B56" s="164"/>
      <c r="C56" s="36"/>
      <c r="D56" s="36"/>
      <c r="E56" s="36"/>
      <c r="F56" s="35"/>
      <c r="G56" s="35"/>
      <c r="H56" s="58">
        <v>8079</v>
      </c>
      <c r="I56" s="58"/>
      <c r="J56" s="58">
        <v>26418</v>
      </c>
      <c r="K56" s="58"/>
      <c r="L56" s="58">
        <v>8079</v>
      </c>
      <c r="M56" s="58"/>
      <c r="N56" s="58">
        <v>26418</v>
      </c>
      <c r="O56" s="3"/>
      <c r="Q56" s="28"/>
      <c r="R56" s="7"/>
      <c r="S56" s="28"/>
      <c r="T56" s="7"/>
      <c r="U56" s="7"/>
      <c r="V56" s="7"/>
    </row>
    <row r="57" spans="1:22" ht="21" customHeight="1">
      <c r="A57" s="36" t="s">
        <v>113</v>
      </c>
      <c r="B57" s="164"/>
      <c r="C57" s="36"/>
      <c r="D57" s="128"/>
      <c r="E57" s="128"/>
      <c r="F57" s="35"/>
      <c r="G57" s="35"/>
      <c r="H57" s="58">
        <v>-27</v>
      </c>
      <c r="I57" s="58"/>
      <c r="J57" s="58">
        <v>-3113</v>
      </c>
      <c r="K57" s="58"/>
      <c r="L57" s="58">
        <v>0</v>
      </c>
      <c r="M57" s="58"/>
      <c r="N57" s="58">
        <v>-102</v>
      </c>
      <c r="O57" s="3"/>
      <c r="Q57" s="28"/>
      <c r="R57" s="7"/>
      <c r="S57" s="28"/>
      <c r="T57" s="7"/>
      <c r="U57" s="7"/>
      <c r="V57" s="7"/>
    </row>
    <row r="58" spans="1:22" ht="21" customHeight="1">
      <c r="A58" s="36" t="s">
        <v>225</v>
      </c>
      <c r="B58" s="164"/>
      <c r="C58" s="36"/>
      <c r="D58" s="128"/>
      <c r="E58" s="128"/>
      <c r="F58" s="35"/>
      <c r="G58" s="35"/>
      <c r="H58" s="58">
        <v>-18661</v>
      </c>
      <c r="I58" s="58"/>
      <c r="J58" s="58">
        <v>-50</v>
      </c>
      <c r="K58" s="58"/>
      <c r="L58" s="58">
        <v>-18570</v>
      </c>
      <c r="M58" s="58"/>
      <c r="N58" s="58">
        <v>0</v>
      </c>
      <c r="O58" s="3"/>
      <c r="Q58" s="28"/>
      <c r="R58" s="7"/>
      <c r="S58" s="28"/>
      <c r="T58" s="7"/>
      <c r="U58" s="7"/>
      <c r="V58" s="7"/>
    </row>
    <row r="59" spans="1:22" ht="21" customHeight="1">
      <c r="A59" s="35" t="s">
        <v>114</v>
      </c>
      <c r="B59" s="164"/>
      <c r="C59" s="36"/>
      <c r="D59" s="128"/>
      <c r="E59" s="128"/>
      <c r="F59" s="35"/>
      <c r="G59" s="35"/>
      <c r="H59" s="58">
        <v>24105</v>
      </c>
      <c r="I59" s="58"/>
      <c r="J59" s="58">
        <v>24328</v>
      </c>
      <c r="K59" s="58"/>
      <c r="L59" s="58">
        <v>24211</v>
      </c>
      <c r="M59" s="58"/>
      <c r="N59" s="58">
        <v>34380</v>
      </c>
      <c r="O59" s="3"/>
      <c r="Q59" s="28"/>
      <c r="R59" s="7"/>
      <c r="S59" s="28"/>
      <c r="T59" s="7"/>
      <c r="U59" s="7"/>
      <c r="V59" s="7"/>
    </row>
    <row r="60" spans="1:22" ht="21" customHeight="1">
      <c r="A60" s="36" t="s">
        <v>115</v>
      </c>
      <c r="B60" s="164"/>
      <c r="C60" s="36"/>
      <c r="D60" s="128"/>
      <c r="E60" s="35"/>
      <c r="F60" s="35"/>
      <c r="G60" s="35"/>
      <c r="H60" s="59">
        <v>27685</v>
      </c>
      <c r="I60" s="52"/>
      <c r="J60" s="54">
        <v>775</v>
      </c>
      <c r="K60" s="123"/>
      <c r="L60" s="166">
        <v>132685</v>
      </c>
      <c r="M60" s="123"/>
      <c r="N60" s="123">
        <v>78775</v>
      </c>
      <c r="O60" s="3"/>
      <c r="Q60" s="28"/>
      <c r="R60" s="7"/>
      <c r="S60" s="28"/>
      <c r="T60" s="7"/>
      <c r="U60" s="7"/>
      <c r="V60" s="7"/>
    </row>
    <row r="61" spans="1:22" ht="21" customHeight="1">
      <c r="A61" s="136" t="s">
        <v>157</v>
      </c>
      <c r="B61" s="164"/>
      <c r="C61" s="36"/>
      <c r="D61" s="128"/>
      <c r="E61" s="35"/>
      <c r="F61" s="35"/>
      <c r="G61" s="35"/>
      <c r="H61" s="72">
        <f>SUM(H53:H60)</f>
        <v>-452157</v>
      </c>
      <c r="I61" s="52"/>
      <c r="J61" s="62">
        <f>SUM(J53:J60)</f>
        <v>-708547</v>
      </c>
      <c r="K61" s="56"/>
      <c r="L61" s="72">
        <f>SUM(L53:L60)</f>
        <v>-121876</v>
      </c>
      <c r="M61" s="56"/>
      <c r="N61" s="62">
        <f>SUM(N53:N60)</f>
        <v>-438540</v>
      </c>
      <c r="O61" s="3"/>
      <c r="Q61" s="10"/>
      <c r="R61" s="7"/>
      <c r="S61" s="10"/>
      <c r="T61" s="7"/>
      <c r="U61" s="7"/>
      <c r="V61" s="7"/>
    </row>
    <row r="62" spans="1:22" ht="21" customHeight="1">
      <c r="A62" s="136" t="s">
        <v>116</v>
      </c>
      <c r="B62" s="164"/>
      <c r="C62" s="36"/>
      <c r="D62" s="128"/>
      <c r="E62" s="35"/>
      <c r="F62" s="35"/>
      <c r="G62" s="35"/>
      <c r="H62" s="52"/>
      <c r="I62" s="52"/>
      <c r="J62" s="52"/>
      <c r="K62" s="52"/>
      <c r="L62" s="52"/>
      <c r="M62" s="53"/>
      <c r="N62" s="52"/>
      <c r="O62" s="3"/>
      <c r="Q62" s="7"/>
      <c r="R62" s="7"/>
      <c r="S62" s="7"/>
      <c r="T62" s="7"/>
      <c r="U62" s="7"/>
      <c r="V62" s="7"/>
    </row>
    <row r="63" spans="1:22" ht="21" customHeight="1">
      <c r="A63" s="36" t="s">
        <v>226</v>
      </c>
      <c r="B63" s="164"/>
      <c r="C63" s="36"/>
      <c r="D63" s="167"/>
      <c r="E63" s="35"/>
      <c r="F63" s="35"/>
      <c r="G63" s="35"/>
      <c r="H63" s="52">
        <v>1624780</v>
      </c>
      <c r="I63" s="52"/>
      <c r="J63" s="52">
        <v>532707</v>
      </c>
      <c r="K63" s="52"/>
      <c r="L63" s="52">
        <v>1624780</v>
      </c>
      <c r="M63" s="52"/>
      <c r="N63" s="52">
        <v>477260</v>
      </c>
      <c r="O63" s="3"/>
      <c r="Q63" s="28"/>
      <c r="R63" s="7"/>
      <c r="S63" s="28"/>
      <c r="T63" s="7"/>
      <c r="U63" s="7"/>
      <c r="V63" s="7"/>
    </row>
    <row r="64" spans="1:22" ht="21" customHeight="1">
      <c r="A64" s="36" t="s">
        <v>227</v>
      </c>
      <c r="B64" s="164"/>
      <c r="C64" s="36"/>
      <c r="D64" s="167"/>
      <c r="E64" s="35"/>
      <c r="F64" s="35"/>
      <c r="G64" s="35"/>
      <c r="H64" s="52">
        <v>519106</v>
      </c>
      <c r="I64" s="52"/>
      <c r="J64" s="52">
        <v>358035</v>
      </c>
      <c r="K64" s="52"/>
      <c r="L64" s="52">
        <v>406306</v>
      </c>
      <c r="M64" s="52"/>
      <c r="N64" s="52">
        <v>351035</v>
      </c>
      <c r="O64" s="3"/>
      <c r="Q64" s="28"/>
      <c r="R64" s="7"/>
      <c r="S64" s="28"/>
      <c r="T64" s="7"/>
      <c r="U64" s="7"/>
      <c r="V64" s="7"/>
    </row>
    <row r="65" spans="1:22" ht="21" customHeight="1">
      <c r="A65" s="36" t="s">
        <v>206</v>
      </c>
      <c r="B65" s="164"/>
      <c r="C65" s="36"/>
      <c r="D65" s="167"/>
      <c r="E65" s="35"/>
      <c r="F65" s="35"/>
      <c r="G65" s="35"/>
      <c r="H65" s="52"/>
      <c r="I65" s="52"/>
      <c r="J65" s="52"/>
      <c r="K65" s="52"/>
      <c r="L65" s="52"/>
      <c r="M65" s="52"/>
      <c r="N65" s="52"/>
      <c r="O65" s="3"/>
      <c r="Q65" s="28"/>
      <c r="R65" s="7"/>
      <c r="S65" s="28"/>
      <c r="T65" s="7"/>
      <c r="U65" s="7"/>
      <c r="V65" s="7"/>
    </row>
    <row r="66" spans="1:22" ht="21" customHeight="1">
      <c r="A66" s="36" t="s">
        <v>202</v>
      </c>
      <c r="B66" s="164"/>
      <c r="C66" s="36"/>
      <c r="D66" s="167"/>
      <c r="E66" s="35"/>
      <c r="F66" s="35"/>
      <c r="G66" s="35"/>
      <c r="H66" s="52">
        <v>-38769</v>
      </c>
      <c r="I66" s="52"/>
      <c r="J66" s="58">
        <v>0</v>
      </c>
      <c r="K66" s="52"/>
      <c r="L66" s="58">
        <v>0</v>
      </c>
      <c r="M66" s="52"/>
      <c r="N66" s="58">
        <v>0</v>
      </c>
      <c r="O66" s="3"/>
      <c r="Q66" s="28"/>
      <c r="R66" s="7"/>
      <c r="S66" s="28"/>
      <c r="T66" s="7"/>
      <c r="U66" s="7"/>
      <c r="V66" s="7"/>
    </row>
    <row r="67" spans="1:22" ht="21" customHeight="1">
      <c r="A67" s="36" t="s">
        <v>158</v>
      </c>
      <c r="B67" s="164"/>
      <c r="C67" s="36"/>
      <c r="D67" s="167"/>
      <c r="E67" s="35"/>
      <c r="F67" s="35"/>
      <c r="G67" s="35"/>
      <c r="H67" s="58">
        <v>-8760</v>
      </c>
      <c r="I67" s="58"/>
      <c r="J67" s="58">
        <v>-16489</v>
      </c>
      <c r="K67" s="58"/>
      <c r="L67" s="58">
        <v>-8760</v>
      </c>
      <c r="M67" s="52"/>
      <c r="N67" s="58">
        <v>-16414</v>
      </c>
      <c r="O67" s="3"/>
      <c r="Q67" s="28"/>
      <c r="R67" s="7"/>
      <c r="S67" s="28"/>
      <c r="T67" s="7"/>
      <c r="U67" s="7"/>
      <c r="V67" s="7"/>
    </row>
    <row r="68" spans="1:22" ht="21" customHeight="1">
      <c r="A68" s="36" t="s">
        <v>117</v>
      </c>
      <c r="B68" s="164"/>
      <c r="C68" s="36"/>
      <c r="D68" s="167"/>
      <c r="E68" s="35"/>
      <c r="F68" s="35"/>
      <c r="G68" s="35"/>
      <c r="H68" s="58">
        <v>405980</v>
      </c>
      <c r="I68" s="58"/>
      <c r="J68" s="58">
        <v>687309</v>
      </c>
      <c r="K68" s="58"/>
      <c r="L68" s="58">
        <v>248930</v>
      </c>
      <c r="M68" s="52"/>
      <c r="N68" s="58">
        <v>563809</v>
      </c>
      <c r="O68" s="3"/>
      <c r="Q68" s="28"/>
      <c r="R68" s="7"/>
      <c r="S68" s="28"/>
      <c r="T68" s="7"/>
      <c r="U68" s="7"/>
      <c r="V68" s="7"/>
    </row>
    <row r="69" spans="1:22" ht="21" customHeight="1">
      <c r="A69" s="36" t="s">
        <v>118</v>
      </c>
      <c r="B69" s="164"/>
      <c r="C69" s="36"/>
      <c r="D69" s="167"/>
      <c r="E69" s="35"/>
      <c r="F69" s="35"/>
      <c r="G69" s="35"/>
      <c r="H69" s="58">
        <v>-322709</v>
      </c>
      <c r="I69" s="58"/>
      <c r="J69" s="58">
        <v>-425300</v>
      </c>
      <c r="K69" s="58"/>
      <c r="L69" s="58">
        <v>-322709</v>
      </c>
      <c r="M69" s="52"/>
      <c r="N69" s="58">
        <v>-425300</v>
      </c>
      <c r="O69" s="3"/>
      <c r="Q69" s="28"/>
      <c r="R69" s="7"/>
      <c r="S69" s="28"/>
      <c r="T69" s="7"/>
      <c r="U69" s="7"/>
      <c r="V69" s="7"/>
    </row>
    <row r="70" spans="1:22" ht="21" customHeight="1">
      <c r="A70" s="36" t="s">
        <v>119</v>
      </c>
      <c r="B70" s="164"/>
      <c r="C70" s="36"/>
      <c r="D70" s="167"/>
      <c r="E70" s="35"/>
      <c r="F70" s="35"/>
      <c r="G70" s="35"/>
      <c r="H70" s="58">
        <v>-183788</v>
      </c>
      <c r="I70" s="58"/>
      <c r="J70" s="58">
        <v>-79512</v>
      </c>
      <c r="K70" s="58"/>
      <c r="L70" s="58">
        <v>-90077</v>
      </c>
      <c r="M70" s="52"/>
      <c r="N70" s="58">
        <v>-77169</v>
      </c>
      <c r="O70" s="3"/>
      <c r="Q70" s="28"/>
      <c r="R70" s="7"/>
      <c r="S70" s="28"/>
      <c r="T70" s="7"/>
      <c r="U70" s="7"/>
      <c r="V70" s="7"/>
    </row>
    <row r="71" spans="1:22" ht="21" customHeight="1">
      <c r="A71" s="36" t="s">
        <v>120</v>
      </c>
      <c r="B71" s="164"/>
      <c r="C71" s="36"/>
      <c r="D71" s="167"/>
      <c r="E71" s="35"/>
      <c r="F71" s="35"/>
      <c r="G71" s="35"/>
      <c r="H71" s="91">
        <v>0</v>
      </c>
      <c r="I71" s="52"/>
      <c r="J71" s="91">
        <v>-35999</v>
      </c>
      <c r="K71" s="52"/>
      <c r="L71" s="91">
        <v>0</v>
      </c>
      <c r="M71" s="52"/>
      <c r="N71" s="91">
        <v>-35999</v>
      </c>
      <c r="O71" s="3"/>
      <c r="Q71" s="28"/>
      <c r="R71" s="7"/>
      <c r="S71" s="28"/>
      <c r="T71" s="7"/>
      <c r="U71" s="7"/>
      <c r="V71" s="7"/>
    </row>
    <row r="72" spans="1:22" ht="21" customHeight="1">
      <c r="A72" s="136" t="s">
        <v>212</v>
      </c>
      <c r="B72" s="164"/>
      <c r="C72" s="36"/>
      <c r="D72" s="167"/>
      <c r="E72" s="35"/>
      <c r="F72" s="35"/>
      <c r="G72" s="35"/>
      <c r="H72" s="109">
        <f>SUM(H63:H71)</f>
        <v>1995840</v>
      </c>
      <c r="I72" s="56"/>
      <c r="J72" s="62">
        <f>SUM(J63:J71)</f>
        <v>1020751</v>
      </c>
      <c r="K72" s="56"/>
      <c r="L72" s="109">
        <f>SUM(L63:L71)</f>
        <v>1858470</v>
      </c>
      <c r="M72" s="56"/>
      <c r="N72" s="62">
        <f>SUM(N63:N71)</f>
        <v>837222</v>
      </c>
      <c r="O72" s="3"/>
      <c r="Q72" s="10"/>
      <c r="R72" s="7"/>
      <c r="S72" s="10"/>
      <c r="T72" s="7"/>
      <c r="U72" s="7"/>
      <c r="V72" s="7"/>
    </row>
    <row r="73" spans="1:22" ht="21" customHeight="1">
      <c r="A73" s="136" t="s">
        <v>121</v>
      </c>
      <c r="B73" s="164"/>
      <c r="C73" s="36"/>
      <c r="D73" s="167"/>
      <c r="E73" s="35"/>
      <c r="F73" s="35"/>
      <c r="G73" s="35"/>
      <c r="H73" s="58">
        <f>SUM(H42+H61+H72)</f>
        <v>-4662</v>
      </c>
      <c r="I73" s="52"/>
      <c r="J73" s="54">
        <f>SUM(J42+J61+J72)</f>
        <v>32524</v>
      </c>
      <c r="K73" s="54"/>
      <c r="L73" s="58">
        <f>SUM(L42+L61+L72)</f>
        <v>1348</v>
      </c>
      <c r="M73" s="53"/>
      <c r="N73" s="54">
        <f>SUM(N42+N61+N72)</f>
        <v>35323</v>
      </c>
      <c r="O73" s="3"/>
      <c r="Q73" s="10"/>
      <c r="R73" s="7"/>
      <c r="S73" s="10"/>
      <c r="T73" s="7"/>
      <c r="U73" s="7"/>
      <c r="V73" s="7"/>
    </row>
    <row r="74" spans="1:22" ht="21" customHeight="1">
      <c r="A74" s="36" t="s">
        <v>122</v>
      </c>
      <c r="B74" s="164"/>
      <c r="C74" s="36"/>
      <c r="D74" s="167"/>
      <c r="E74" s="35"/>
      <c r="F74" s="35"/>
      <c r="G74" s="35"/>
      <c r="H74" s="58">
        <f>BS!J11</f>
        <v>51610</v>
      </c>
      <c r="I74" s="52"/>
      <c r="J74" s="56">
        <v>47953</v>
      </c>
      <c r="K74" s="52"/>
      <c r="L74" s="58">
        <f>BS!N11</f>
        <v>36338</v>
      </c>
      <c r="M74" s="52"/>
      <c r="N74" s="56">
        <v>22904</v>
      </c>
      <c r="O74" s="3"/>
      <c r="Q74" s="29"/>
      <c r="R74" s="29"/>
      <c r="S74" s="29"/>
      <c r="T74" s="7"/>
      <c r="U74" s="7"/>
      <c r="V74" s="7"/>
    </row>
    <row r="75" spans="1:22" ht="21" customHeight="1" thickBot="1">
      <c r="A75" s="136" t="s">
        <v>123</v>
      </c>
      <c r="B75" s="164"/>
      <c r="C75" s="36"/>
      <c r="D75" s="167"/>
      <c r="E75" s="35"/>
      <c r="F75" s="35"/>
      <c r="G75" s="35"/>
      <c r="H75" s="168">
        <f>SUM(H73:H74)</f>
        <v>46948</v>
      </c>
      <c r="I75" s="52"/>
      <c r="J75" s="169">
        <f>SUM(J73:J74)</f>
        <v>80477</v>
      </c>
      <c r="K75" s="53"/>
      <c r="L75" s="168">
        <f>SUM(L73:L74)</f>
        <v>37686</v>
      </c>
      <c r="M75" s="53"/>
      <c r="N75" s="169">
        <f>SUM(N73:N74)</f>
        <v>58227</v>
      </c>
      <c r="O75" s="3"/>
      <c r="Q75" s="7"/>
      <c r="R75" s="7"/>
      <c r="S75" s="7"/>
      <c r="T75" s="7"/>
      <c r="U75" s="7"/>
      <c r="V75" s="7"/>
    </row>
    <row r="76" spans="1:22" ht="21" customHeight="1" thickTop="1">
      <c r="A76" s="136"/>
      <c r="B76" s="164"/>
      <c r="C76" s="36"/>
      <c r="D76" s="167"/>
      <c r="E76" s="35"/>
      <c r="F76" s="35"/>
      <c r="G76" s="35"/>
      <c r="H76" s="58">
        <f>H75-BS!H11</f>
        <v>0</v>
      </c>
      <c r="I76" s="52">
        <v>0</v>
      </c>
      <c r="J76" s="52"/>
      <c r="K76" s="52"/>
      <c r="L76" s="58">
        <f>L75-BS!L11</f>
        <v>0</v>
      </c>
      <c r="M76" s="52"/>
      <c r="N76" s="52"/>
      <c r="O76" s="3"/>
      <c r="Q76" s="10"/>
      <c r="R76" s="7"/>
      <c r="S76" s="10"/>
      <c r="T76" s="7"/>
      <c r="U76" s="7"/>
      <c r="V76" s="7"/>
    </row>
    <row r="77" spans="1:22" ht="21" customHeight="1">
      <c r="A77" s="136" t="s">
        <v>124</v>
      </c>
      <c r="B77" s="164"/>
      <c r="C77" s="36"/>
      <c r="D77" s="167"/>
      <c r="E77" s="35"/>
      <c r="F77" s="35"/>
      <c r="G77" s="35"/>
      <c r="H77" s="52"/>
      <c r="I77" s="52"/>
      <c r="J77" s="52"/>
      <c r="K77" s="52"/>
      <c r="L77" s="52"/>
      <c r="M77" s="53"/>
      <c r="N77" s="52"/>
      <c r="O77" s="3"/>
      <c r="Q77" s="9"/>
      <c r="R77" s="7"/>
      <c r="S77" s="9"/>
      <c r="T77" s="7"/>
      <c r="U77" s="7"/>
      <c r="V77" s="7"/>
    </row>
    <row r="78" spans="1:22" ht="21" customHeight="1">
      <c r="A78" s="36" t="s">
        <v>125</v>
      </c>
      <c r="B78" s="164"/>
      <c r="C78" s="36"/>
      <c r="D78" s="167"/>
      <c r="E78" s="35"/>
      <c r="F78" s="35"/>
      <c r="G78" s="35"/>
      <c r="H78" s="52"/>
      <c r="I78" s="54"/>
      <c r="J78" s="52"/>
      <c r="K78" s="54"/>
      <c r="L78" s="54"/>
      <c r="M78" s="54"/>
      <c r="N78" s="54"/>
      <c r="O78" s="3"/>
      <c r="Q78" s="30"/>
      <c r="R78" s="7"/>
      <c r="S78" s="30"/>
      <c r="T78" s="7"/>
      <c r="U78" s="7"/>
      <c r="V78" s="7"/>
    </row>
    <row r="79" spans="1:22" ht="21" customHeight="1">
      <c r="A79" s="35"/>
      <c r="B79" s="36" t="s">
        <v>203</v>
      </c>
      <c r="C79" s="164"/>
      <c r="D79" s="167"/>
      <c r="E79" s="34"/>
      <c r="F79" s="35"/>
      <c r="G79" s="35"/>
      <c r="H79" s="52">
        <v>-35218</v>
      </c>
      <c r="I79" s="52"/>
      <c r="J79" s="52">
        <v>276341</v>
      </c>
      <c r="K79" s="123"/>
      <c r="L79" s="123">
        <v>-67743</v>
      </c>
      <c r="M79" s="123"/>
      <c r="N79" s="123">
        <v>214916</v>
      </c>
      <c r="O79" s="3"/>
      <c r="Q79" s="7"/>
      <c r="R79" s="7"/>
      <c r="S79" s="7"/>
      <c r="T79" s="7"/>
      <c r="U79" s="7"/>
      <c r="V79" s="7"/>
    </row>
    <row r="80" spans="1:22" ht="21" customHeight="1">
      <c r="A80" s="35"/>
      <c r="B80" s="146" t="s">
        <v>228</v>
      </c>
      <c r="C80" s="164"/>
      <c r="D80" s="167"/>
      <c r="E80" s="34"/>
      <c r="F80" s="35"/>
      <c r="G80" s="35"/>
      <c r="H80" s="91">
        <v>8865</v>
      </c>
      <c r="I80" s="52"/>
      <c r="J80" s="91">
        <v>37378</v>
      </c>
      <c r="K80" s="123"/>
      <c r="L80" s="91">
        <v>7260</v>
      </c>
      <c r="M80" s="123"/>
      <c r="N80" s="91">
        <v>37378</v>
      </c>
      <c r="O80" s="3"/>
      <c r="Q80" s="7"/>
      <c r="R80" s="7"/>
      <c r="S80" s="7"/>
      <c r="T80" s="7"/>
      <c r="U80" s="7"/>
      <c r="V80" s="7"/>
    </row>
    <row r="81" spans="1:22" ht="21" customHeight="1">
      <c r="A81" s="35"/>
      <c r="B81" s="36" t="s">
        <v>144</v>
      </c>
      <c r="C81" s="164"/>
      <c r="D81" s="167"/>
      <c r="E81" s="34"/>
      <c r="F81" s="35"/>
      <c r="G81" s="35"/>
      <c r="H81" s="91">
        <v>33427</v>
      </c>
      <c r="I81" s="52"/>
      <c r="J81" s="91">
        <v>12730</v>
      </c>
      <c r="K81" s="123"/>
      <c r="L81" s="91">
        <v>26286</v>
      </c>
      <c r="M81" s="123"/>
      <c r="N81" s="91">
        <v>11492</v>
      </c>
      <c r="O81" s="3"/>
      <c r="Q81" s="7"/>
      <c r="R81" s="7"/>
      <c r="S81" s="7"/>
      <c r="T81" s="7"/>
      <c r="U81" s="7"/>
      <c r="V81" s="7"/>
    </row>
    <row r="82" spans="1:22" ht="21" customHeight="1">
      <c r="A82" s="35"/>
      <c r="B82" s="36" t="s">
        <v>204</v>
      </c>
      <c r="C82" s="164"/>
      <c r="D82" s="167"/>
      <c r="E82" s="34"/>
      <c r="F82" s="35"/>
      <c r="G82" s="35"/>
      <c r="H82" s="91"/>
      <c r="I82" s="52"/>
      <c r="J82" s="91"/>
      <c r="K82" s="123"/>
      <c r="L82" s="91"/>
      <c r="M82" s="123"/>
      <c r="N82" s="91"/>
      <c r="O82" s="3"/>
      <c r="Q82" s="7"/>
      <c r="R82" s="7"/>
      <c r="S82" s="7"/>
      <c r="T82" s="7"/>
      <c r="U82" s="7"/>
      <c r="V82" s="7"/>
    </row>
    <row r="83" spans="1:22" ht="21" customHeight="1">
      <c r="A83" s="35"/>
      <c r="B83" s="36" t="s">
        <v>205</v>
      </c>
      <c r="C83" s="164"/>
      <c r="D83" s="167"/>
      <c r="E83" s="34"/>
      <c r="F83" s="35"/>
      <c r="G83" s="35"/>
      <c r="H83" s="91">
        <v>422</v>
      </c>
      <c r="I83" s="52"/>
      <c r="J83" s="91">
        <v>0</v>
      </c>
      <c r="K83" s="123"/>
      <c r="L83" s="91">
        <v>310</v>
      </c>
      <c r="M83" s="123"/>
      <c r="N83" s="91">
        <v>0</v>
      </c>
      <c r="O83" s="3"/>
      <c r="Q83" s="7"/>
      <c r="R83" s="7"/>
      <c r="S83" s="7"/>
      <c r="T83" s="7"/>
      <c r="U83" s="7"/>
      <c r="V83" s="7"/>
    </row>
    <row r="84" spans="1:22" ht="21" customHeight="1">
      <c r="A84" s="35"/>
      <c r="B84" s="35" t="s">
        <v>145</v>
      </c>
      <c r="C84" s="164"/>
      <c r="D84" s="167"/>
      <c r="E84" s="34"/>
      <c r="F84" s="35"/>
      <c r="G84" s="35"/>
      <c r="H84" s="91">
        <v>0</v>
      </c>
      <c r="I84" s="52"/>
      <c r="J84" s="91">
        <v>3000</v>
      </c>
      <c r="K84" s="123"/>
      <c r="L84" s="91">
        <v>0</v>
      </c>
      <c r="M84" s="123"/>
      <c r="N84" s="91">
        <v>0</v>
      </c>
      <c r="O84" s="3"/>
      <c r="Q84" s="7"/>
      <c r="R84" s="7"/>
      <c r="S84" s="7"/>
      <c r="T84" s="7"/>
      <c r="U84" s="7"/>
      <c r="V84" s="7"/>
    </row>
    <row r="85" spans="1:22" ht="21" customHeight="1">
      <c r="A85" s="36"/>
      <c r="B85" s="164"/>
      <c r="C85" s="36"/>
      <c r="D85" s="167"/>
      <c r="E85" s="34"/>
      <c r="F85" s="35"/>
      <c r="G85" s="35"/>
      <c r="H85" s="52"/>
      <c r="I85" s="53"/>
      <c r="J85" s="52"/>
      <c r="K85" s="52"/>
      <c r="L85" s="52"/>
      <c r="M85" s="52"/>
      <c r="N85" s="52"/>
      <c r="O85" s="3"/>
      <c r="Q85" s="7"/>
      <c r="R85" s="7"/>
      <c r="S85" s="7"/>
      <c r="T85" s="7"/>
      <c r="U85" s="7"/>
      <c r="V85" s="7"/>
    </row>
    <row r="86" spans="1:22" ht="21" customHeight="1">
      <c r="A86" s="36" t="s">
        <v>30</v>
      </c>
      <c r="B86" s="164"/>
      <c r="C86" s="36"/>
      <c r="D86" s="36"/>
      <c r="E86" s="36"/>
      <c r="F86" s="36"/>
      <c r="G86" s="36"/>
      <c r="H86" s="52"/>
      <c r="I86" s="52"/>
      <c r="J86" s="52"/>
      <c r="K86" s="52"/>
      <c r="L86" s="52"/>
      <c r="M86" s="52"/>
      <c r="N86" s="52"/>
      <c r="Q86" s="7"/>
      <c r="R86" s="7"/>
      <c r="S86" s="7"/>
      <c r="T86" s="7"/>
      <c r="U86" s="7"/>
      <c r="V86" s="7"/>
    </row>
    <row r="87" spans="1:22" ht="23.25" customHeight="1">
      <c r="H87" s="4"/>
      <c r="I87" s="3"/>
      <c r="J87" s="4"/>
      <c r="K87" s="4"/>
      <c r="L87" s="4"/>
      <c r="M87" s="4"/>
      <c r="N87" s="4"/>
      <c r="Q87" s="7"/>
      <c r="R87" s="7"/>
      <c r="S87" s="7"/>
      <c r="T87" s="7"/>
      <c r="U87" s="7"/>
      <c r="V87" s="7"/>
    </row>
    <row r="88" spans="1:22" ht="23.25" customHeight="1">
      <c r="Q88" s="7"/>
      <c r="R88" s="7"/>
      <c r="S88" s="7"/>
      <c r="T88" s="7"/>
      <c r="U88" s="7"/>
      <c r="V88" s="7"/>
    </row>
    <row r="89" spans="1:22" ht="23.25" customHeight="1">
      <c r="Q89" s="7"/>
      <c r="R89" s="7"/>
      <c r="S89" s="7"/>
      <c r="T89" s="7"/>
      <c r="U89" s="7"/>
      <c r="V89" s="7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77602</vt:lpwstr>
  </property>
  <property fmtid="{D5CDD505-2E9C-101B-9397-08002B2CF9AE}" pid="4" name="OptimizationTime">
    <vt:lpwstr>20210809_1511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2021-08-03T06:43:09Z</cp:lastPrinted>
  <dcterms:created xsi:type="dcterms:W3CDTF">2019-07-29T13:14:02Z</dcterms:created>
  <dcterms:modified xsi:type="dcterms:W3CDTF">2021-08-05T01:51:59Z</dcterms:modified>
</cp:coreProperties>
</file>