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36595B7E-50A5-42D9-A233-E4B8E0F32384}" xr6:coauthVersionLast="45" xr6:coauthVersionMax="45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-3-5" sheetId="1" r:id="rId2"/>
    <sheet name="PL-6-8" sheetId="16" r:id="rId3"/>
    <sheet name="CH Conso-9" sheetId="17" r:id="rId4"/>
    <sheet name="CH Conso-10" sheetId="24" r:id="rId5"/>
    <sheet name="CH Separate-11" sheetId="18" r:id="rId6"/>
    <sheet name="CH Separate-12" sheetId="23" r:id="rId7"/>
    <sheet name="CF-13-15" sheetId="22" r:id="rId8"/>
  </sheets>
  <definedNames>
    <definedName name="_xlnm.Print_Area" localSheetId="7">'CF-13-15'!$A$1:$J$89</definedName>
    <definedName name="_xlnm.Print_Area" localSheetId="0">'CH Conso (2)'!$A$1:$X$59</definedName>
    <definedName name="_xlnm.Print_Area" localSheetId="4">'CH Conso-10'!$A$1:$V$25</definedName>
    <definedName name="_xlnm.Print_Area" localSheetId="3">'CH Conso-9'!$A$1:$V$23</definedName>
    <definedName name="_xlnm.Print_Area" localSheetId="5">'CH Separate-11'!$A$1:$P$22</definedName>
    <definedName name="_xlnm.Print_Area" localSheetId="6">'CH Separate-12'!$A$1:$P$24</definedName>
    <definedName name="_xlnm.Print_Area" localSheetId="2">'PL-6-8'!$A$1:$J$91</definedName>
    <definedName name="_xlnm.Print_Area" localSheetId="1">'SFP-3-5'!$A$1:$J$86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22" l="1"/>
  <c r="D30" i="22"/>
  <c r="D29" i="22"/>
  <c r="D24" i="22"/>
  <c r="D23" i="22"/>
  <c r="H27" i="22"/>
  <c r="H26" i="22"/>
  <c r="H24" i="22"/>
  <c r="H21" i="22"/>
  <c r="D16" i="22"/>
  <c r="H16" i="22"/>
  <c r="D51" i="16" l="1"/>
  <c r="D48" i="16"/>
  <c r="D14" i="23"/>
  <c r="D15" i="24"/>
  <c r="H81" i="1"/>
  <c r="H79" i="1"/>
  <c r="H76" i="1"/>
  <c r="D81" i="1"/>
  <c r="D79" i="1"/>
  <c r="D76" i="1"/>
  <c r="J16" i="24" l="1"/>
  <c r="J15" i="23"/>
  <c r="A77" i="22" l="1"/>
  <c r="P14" i="23" l="1"/>
  <c r="N14" i="23"/>
  <c r="N16" i="23" s="1"/>
  <c r="L16" i="23"/>
  <c r="H16" i="23"/>
  <c r="F16" i="23"/>
  <c r="D16" i="23"/>
  <c r="P16" i="24"/>
  <c r="R16" i="24" s="1"/>
  <c r="V16" i="24" s="1"/>
  <c r="P15" i="24"/>
  <c r="R15" i="24" s="1"/>
  <c r="V15" i="24" s="1"/>
  <c r="J16" i="23" l="1"/>
  <c r="V17" i="24" l="1"/>
  <c r="T17" i="24"/>
  <c r="R17" i="24"/>
  <c r="P17" i="24"/>
  <c r="N17" i="24"/>
  <c r="L17" i="24"/>
  <c r="J17" i="24"/>
  <c r="H17" i="24"/>
  <c r="F17" i="24"/>
  <c r="D17" i="24"/>
  <c r="H66" i="22" l="1"/>
  <c r="F66" i="22"/>
  <c r="N19" i="23"/>
  <c r="P14" i="18"/>
  <c r="F75" i="22" l="1"/>
  <c r="D69" i="22"/>
  <c r="J66" i="22"/>
  <c r="F53" i="22"/>
  <c r="J18" i="22"/>
  <c r="H18" i="22"/>
  <c r="J12" i="22"/>
  <c r="H12" i="22"/>
  <c r="F12" i="22"/>
  <c r="F18" i="22"/>
  <c r="N18" i="18" l="1"/>
  <c r="N15" i="18"/>
  <c r="L15" i="18"/>
  <c r="J15" i="18"/>
  <c r="H15" i="18"/>
  <c r="F15" i="18"/>
  <c r="D15" i="18"/>
  <c r="P15" i="18"/>
  <c r="T19" i="17"/>
  <c r="F68" i="16"/>
  <c r="A72" i="16"/>
  <c r="H68" i="16"/>
  <c r="H69" i="16" s="1"/>
  <c r="J20" i="23" s="1"/>
  <c r="D68" i="16"/>
  <c r="D69" i="16" s="1"/>
  <c r="J21" i="24" s="1"/>
  <c r="J49" i="16"/>
  <c r="J53" i="16" s="1"/>
  <c r="J56" i="16" s="1"/>
  <c r="J58" i="16" s="1"/>
  <c r="J10" i="22" s="1"/>
  <c r="J19" i="22" s="1"/>
  <c r="J32" i="22" s="1"/>
  <c r="H49" i="16"/>
  <c r="H53" i="16" s="1"/>
  <c r="H56" i="16" s="1"/>
  <c r="H58" i="16" s="1"/>
  <c r="J19" i="23" s="1"/>
  <c r="F49" i="16"/>
  <c r="F53" i="16" s="1"/>
  <c r="F56" i="16" s="1"/>
  <c r="F58" i="16" s="1"/>
  <c r="F10" i="22" s="1"/>
  <c r="R15" i="17"/>
  <c r="V15" i="17" s="1"/>
  <c r="T16" i="17"/>
  <c r="P16" i="17"/>
  <c r="N16" i="17"/>
  <c r="L16" i="17"/>
  <c r="J16" i="17"/>
  <c r="H16" i="17"/>
  <c r="F16" i="17"/>
  <c r="D16" i="17"/>
  <c r="J83" i="16" l="1"/>
  <c r="J81" i="16" s="1"/>
  <c r="J90" i="16" s="1"/>
  <c r="H10" i="22"/>
  <c r="J68" i="16"/>
  <c r="J69" i="16" s="1"/>
  <c r="J70" i="16" s="1"/>
  <c r="F83" i="16"/>
  <c r="F81" i="16" s="1"/>
  <c r="F90" i="16" s="1"/>
  <c r="H83" i="16"/>
  <c r="H81" i="16" s="1"/>
  <c r="H90" i="16" s="1"/>
  <c r="H70" i="16"/>
  <c r="H88" i="16" s="1"/>
  <c r="H86" i="16" s="1"/>
  <c r="F69" i="16"/>
  <c r="F70" i="16" s="1"/>
  <c r="F88" i="16" s="1"/>
  <c r="F86" i="16" s="1"/>
  <c r="J19" i="17" s="1"/>
  <c r="V16" i="17"/>
  <c r="R16" i="17"/>
  <c r="J18" i="18" l="1"/>
  <c r="J88" i="16"/>
  <c r="J86" i="16" s="1"/>
  <c r="L21" i="23" l="1"/>
  <c r="H21" i="23"/>
  <c r="F21" i="23"/>
  <c r="D21" i="23"/>
  <c r="N20" i="23"/>
  <c r="N21" i="23" s="1"/>
  <c r="H52" i="1" l="1"/>
  <c r="R21" i="24"/>
  <c r="P22" i="24"/>
  <c r="N22" i="24"/>
  <c r="L22" i="24"/>
  <c r="H22" i="24"/>
  <c r="F22" i="24"/>
  <c r="D22" i="24"/>
  <c r="D20" i="17"/>
  <c r="D22" i="17" s="1"/>
  <c r="F20" i="17"/>
  <c r="F22" i="17" s="1"/>
  <c r="H20" i="17"/>
  <c r="H22" i="17" s="1"/>
  <c r="L20" i="17"/>
  <c r="L22" i="17" s="1"/>
  <c r="N20" i="17"/>
  <c r="N22" i="17" s="1"/>
  <c r="P20" i="17"/>
  <c r="P20" i="23"/>
  <c r="H74" i="22" l="1"/>
  <c r="H73" i="22"/>
  <c r="D74" i="22"/>
  <c r="J75" i="22"/>
  <c r="H69" i="22"/>
  <c r="J80" i="1"/>
  <c r="J79" i="1"/>
  <c r="J76" i="1"/>
  <c r="J75" i="1"/>
  <c r="H75" i="22" l="1"/>
  <c r="F83" i="1" l="1"/>
  <c r="F80" i="1"/>
  <c r="F79" i="1"/>
  <c r="F76" i="1"/>
  <c r="F75" i="1"/>
  <c r="P11" i="24"/>
  <c r="F81" i="1" s="1"/>
  <c r="R11" i="24" l="1"/>
  <c r="V11" i="24" s="1"/>
  <c r="J28" i="1" l="1"/>
  <c r="F28" i="1"/>
  <c r="J53" i="22" l="1"/>
  <c r="H53" i="22"/>
  <c r="J12" i="16" l="1"/>
  <c r="J16" i="16" s="1"/>
  <c r="J19" i="16" s="1"/>
  <c r="H12" i="16"/>
  <c r="H16" i="16" s="1"/>
  <c r="H19" i="16" s="1"/>
  <c r="F12" i="16"/>
  <c r="F16" i="16" s="1"/>
  <c r="F19" i="16" s="1"/>
  <c r="A37" i="22" l="1"/>
  <c r="T20" i="17" l="1"/>
  <c r="T22" i="17" s="1"/>
  <c r="N10" i="18"/>
  <c r="A64" i="1"/>
  <c r="N10" i="23" l="1"/>
  <c r="P24" i="24"/>
  <c r="L24" i="24"/>
  <c r="H24" i="24"/>
  <c r="F24" i="24"/>
  <c r="H23" i="23"/>
  <c r="F23" i="23"/>
  <c r="D23" i="23"/>
  <c r="H75" i="1" s="1"/>
  <c r="P15" i="23"/>
  <c r="P16" i="23" s="1"/>
  <c r="N19" i="18"/>
  <c r="N21" i="18" s="1"/>
  <c r="L19" i="18"/>
  <c r="L21" i="18" s="1"/>
  <c r="P10" i="18"/>
  <c r="P11" i="17"/>
  <c r="P22" i="17" s="1"/>
  <c r="D36" i="1"/>
  <c r="H36" i="1" s="1"/>
  <c r="A32" i="1"/>
  <c r="D24" i="24" l="1"/>
  <c r="D75" i="1" s="1"/>
  <c r="N23" i="23"/>
  <c r="N24" i="24"/>
  <c r="L23" i="23"/>
  <c r="J81" i="1"/>
  <c r="P10" i="23"/>
  <c r="R11" i="17"/>
  <c r="H19" i="18" l="1"/>
  <c r="H21" i="18" s="1"/>
  <c r="F19" i="18"/>
  <c r="F21" i="18" s="1"/>
  <c r="D19" i="18"/>
  <c r="D21" i="18" s="1"/>
  <c r="V11" i="17"/>
  <c r="J82" i="1"/>
  <c r="J84" i="1" s="1"/>
  <c r="F82" i="1"/>
  <c r="F84" i="1" s="1"/>
  <c r="J60" i="1"/>
  <c r="H60" i="1"/>
  <c r="F60" i="1"/>
  <c r="J52" i="1"/>
  <c r="F52" i="1"/>
  <c r="H28" i="1"/>
  <c r="J17" i="1"/>
  <c r="F17" i="1"/>
  <c r="H17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Q10" i="23"/>
  <c r="T14" i="10"/>
  <c r="X14" i="10" s="1"/>
  <c r="X20" i="10"/>
  <c r="T49" i="10"/>
  <c r="T54" i="10"/>
  <c r="F62" i="1"/>
  <c r="F86" i="1" s="1"/>
  <c r="J62" i="1"/>
  <c r="J86" i="1" s="1"/>
  <c r="J30" i="1"/>
  <c r="F30" i="1"/>
  <c r="H62" i="1"/>
  <c r="H30" i="1"/>
  <c r="T36" i="10"/>
  <c r="D59" i="10"/>
  <c r="T29" i="10"/>
  <c r="T33" i="10"/>
  <c r="X33" i="10" s="1"/>
  <c r="X52" i="10"/>
  <c r="X54" i="10" s="1"/>
  <c r="T20" i="10"/>
  <c r="J87" i="1" l="1"/>
  <c r="F87" i="1"/>
  <c r="T59" i="10"/>
  <c r="X36" i="10"/>
  <c r="X59" i="10" s="1"/>
  <c r="F21" i="16" l="1"/>
  <c r="F24" i="16" s="1"/>
  <c r="F34" i="16" s="1"/>
  <c r="F32" i="16" s="1"/>
  <c r="J21" i="16"/>
  <c r="J24" i="16" s="1"/>
  <c r="J34" i="16" l="1"/>
  <c r="J32" i="16" s="1"/>
  <c r="J29" i="16"/>
  <c r="J27" i="16" s="1"/>
  <c r="J36" i="16" s="1"/>
  <c r="F19" i="22"/>
  <c r="F29" i="16"/>
  <c r="F27" i="16" s="1"/>
  <c r="F36" i="16" s="1"/>
  <c r="J20" i="17"/>
  <c r="J22" i="17" s="1"/>
  <c r="H21" i="16"/>
  <c r="F32" i="22" l="1"/>
  <c r="F35" i="22" s="1"/>
  <c r="F68" i="22" s="1"/>
  <c r="F70" i="22" s="1"/>
  <c r="H24" i="16"/>
  <c r="H34" i="16" s="1"/>
  <c r="J21" i="23"/>
  <c r="H19" i="22"/>
  <c r="R19" i="17"/>
  <c r="R20" i="17" s="1"/>
  <c r="R22" i="17" s="1"/>
  <c r="H29" i="16"/>
  <c r="H27" i="16" s="1"/>
  <c r="H36" i="16" s="1"/>
  <c r="H32" i="22" l="1"/>
  <c r="H35" i="22" s="1"/>
  <c r="H68" i="22" s="1"/>
  <c r="H70" i="22" s="1"/>
  <c r="V19" i="17"/>
  <c r="J35" i="22"/>
  <c r="J68" i="22" s="1"/>
  <c r="J70" i="22" s="1"/>
  <c r="N70" i="22" l="1"/>
  <c r="V20" i="17"/>
  <c r="V22" i="17" s="1"/>
  <c r="V21" i="24" l="1"/>
  <c r="J19" i="18" l="1"/>
  <c r="J21" i="18" s="1"/>
  <c r="P18" i="18" l="1"/>
  <c r="P19" i="18" s="1"/>
  <c r="P21" i="18" s="1"/>
  <c r="H32" i="16"/>
  <c r="J23" i="23" s="1"/>
  <c r="H80" i="1" s="1"/>
  <c r="P19" i="23" l="1"/>
  <c r="H82" i="1"/>
  <c r="H84" i="1" s="1"/>
  <c r="H86" i="1" s="1"/>
  <c r="H87" i="1" s="1"/>
  <c r="P21" i="23" l="1"/>
  <c r="P23" i="23" s="1"/>
  <c r="P25" i="23" s="1"/>
  <c r="J25" i="23"/>
  <c r="T20" i="24" l="1"/>
  <c r="T22" i="24" s="1"/>
  <c r="T24" i="24" s="1"/>
  <c r="D83" i="1" s="1"/>
  <c r="D66" i="22" l="1"/>
  <c r="D12" i="22" l="1"/>
  <c r="D60" i="1" l="1"/>
  <c r="D73" i="22" l="1"/>
  <c r="D75" i="22" s="1"/>
  <c r="D49" i="16" l="1"/>
  <c r="D12" i="16" l="1"/>
  <c r="D52" i="1" l="1"/>
  <c r="D62" i="1" s="1"/>
  <c r="D53" i="16" l="1"/>
  <c r="D56" i="16" s="1"/>
  <c r="D16" i="16" l="1"/>
  <c r="D19" i="16" s="1"/>
  <c r="D53" i="22" l="1"/>
  <c r="D17" i="1" l="1"/>
  <c r="D28" i="1" l="1"/>
  <c r="D30" i="1" s="1"/>
  <c r="D18" i="22" l="1"/>
  <c r="D58" i="16"/>
  <c r="D21" i="16"/>
  <c r="D29" i="16" l="1"/>
  <c r="D27" i="16" s="1"/>
  <c r="D36" i="16" s="1"/>
  <c r="D24" i="16"/>
  <c r="D34" i="16" s="1"/>
  <c r="D32" i="16" s="1"/>
  <c r="D10" i="22"/>
  <c r="D19" i="22" s="1"/>
  <c r="D32" i="22" s="1"/>
  <c r="D35" i="22" s="1"/>
  <c r="D68" i="22" s="1"/>
  <c r="D70" i="22" s="1"/>
  <c r="D70" i="16"/>
  <c r="D88" i="16" s="1"/>
  <c r="D86" i="16" s="1"/>
  <c r="D83" i="16"/>
  <c r="D81" i="16" s="1"/>
  <c r="J20" i="24" s="1"/>
  <c r="D90" i="16" l="1"/>
  <c r="L70" i="22"/>
  <c r="J22" i="24" l="1"/>
  <c r="J24" i="24" s="1"/>
  <c r="D80" i="1" s="1"/>
  <c r="D82" i="1" s="1"/>
  <c r="D84" i="1" s="1"/>
  <c r="D86" i="1" s="1"/>
  <c r="D87" i="1" s="1"/>
  <c r="R20" i="24"/>
  <c r="R22" i="24" l="1"/>
  <c r="R24" i="24" s="1"/>
  <c r="V20" i="24"/>
  <c r="V22" i="24" s="1"/>
  <c r="V24" i="24" s="1"/>
  <c r="V26" i="24" s="1"/>
  <c r="D82" i="24"/>
  <c r="J26" i="24"/>
</calcChain>
</file>

<file path=xl/sharedStrings.xml><?xml version="1.0" encoding="utf-8"?>
<sst xmlns="http://schemas.openxmlformats.org/spreadsheetml/2006/main" count="476" uniqueCount="231">
  <si>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</si>
  <si>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</si>
  <si>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</si>
  <si>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</si>
  <si>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</si>
  <si>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</si>
  <si>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</si>
  <si>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</si>
  <si>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</si>
  <si>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</si>
  <si>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</si>
  <si>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</si>
  <si>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</si>
  <si>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</si>
  <si>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</si>
  <si>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</si>
  <si>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</si>
  <si>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</si>
  <si>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</si>
  <si>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</si>
  <si>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</si>
  <si>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</si>
  <si>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</si>
  <si>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</si>
  <si>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</si>
  <si>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</si>
  <si>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</si>
  <si>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</si>
  <si>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</si>
  <si>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</si>
  <si>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</si>
  <si>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</si>
  <si>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</si>
  <si>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</si>
  <si>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</si>
  <si>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</si>
  <si>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</si>
  <si>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</si>
  <si>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</si>
  <si>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</si>
  <si>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</si>
  <si>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</si>
  <si>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</si>
  <si>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</si>
  <si>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</si>
  <si>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</si>
  <si>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</si>
  <si>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</si>
  <si>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</si>
  <si>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</si>
  <si>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</si>
  <si>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</si>
  <si>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</si>
  <si>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</si>
  <si>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</si>
  <si>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</si>
  <si>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</si>
  <si>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</si>
  <si>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</si>
  <si>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</si>
  <si>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</si>
  <si>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</si>
  <si>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</si>
  <si>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</si>
  <si>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</si>
  <si>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</si>
  <si>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</si>
  <si>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</si>
  <si>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</si>
  <si>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</si>
  <si>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</si>
  <si>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</si>
  <si>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</si>
  <si>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</si>
  <si>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</si>
  <si>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</si>
  <si>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</si>
  <si>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</si>
  <si>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</si>
  <si>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</si>
  <si>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</si>
  <si>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</si>
  <si>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</si>
  <si>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</si>
  <si>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</si>
  <si>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</si>
  <si>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</si>
  <si>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</si>
  <si>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</si>
  <si>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</si>
  <si>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</si>
  <si>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</si>
  <si>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</si>
  <si>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</si>
  <si>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</si>
  <si>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</si>
  <si>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</si>
  <si>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</si>
  <si>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</si>
  <si>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</si>
  <si>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</si>
  <si>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</si>
  <si>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</si>
  <si>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</si>
  <si>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</si>
  <si>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</si>
  <si>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</si>
  <si>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</si>
  <si>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</si>
  <si>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</si>
  <si>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</si>
  <si>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</si>
  <si>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</si>
  <si>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</si>
  <si>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</si>
  <si>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</si>
  <si>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</si>
  <si>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</si>
  <si>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</si>
  <si>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</si>
  <si>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</si>
  <si>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</si>
  <si>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</si>
  <si>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</si>
  <si>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</si>
  <si>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</si>
  <si>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</si>
  <si>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</si>
  <si>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</si>
  <si>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</si>
  <si>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</si>
  <si>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</si>
  <si>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</si>
  <si>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</si>
  <si>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</si>
  <si>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</si>
  <si>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</si>
  <si>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</si>
  <si>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</si>
  <si>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</si>
  <si>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</si>
  <si>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</si>
  <si>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</si>
  <si>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</si>
  <si>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</si>
  <si>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</si>
  <si>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</si>
  <si>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</si>
  <si>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</si>
  <si>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</si>
  <si>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</si>
  <si>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</si>
  <si>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</si>
  <si>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</si>
  <si>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</si>
  <si>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</si>
  <si>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</si>
  <si>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</si>
  <si>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</si>
  <si>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</si>
  <si>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</si>
  <si>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</si>
  <si>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</si>
  <si>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</si>
  <si>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</si>
  <si>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</si>
  <si>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</si>
  <si>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</si>
  <si>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</si>
  <si>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</si>
  <si>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</si>
  <si>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</si>
  <si>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</si>
  <si>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</si>
  <si>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</si>
  <si>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</si>
  <si>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</si>
  <si>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</si>
  <si>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</si>
  <si>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</si>
  <si>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</si>
  <si>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</si>
  <si>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</si>
  <si>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</si>
  <si>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</si>
  <si>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</si>
  <si>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</si>
  <si>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</si>
  <si>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</si>
  <si>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</si>
  <si>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กำไรจากการจำหน่ายอุปกรณ์</t>
  </si>
  <si>
    <t>เงินกู้ยืมระยะสั้นจากบุคคลอื่น</t>
  </si>
  <si>
    <t>หนี้สินตามสัญญาเช่า</t>
  </si>
  <si>
    <t>ยอดคงเหลือ ณ วันที่ 1 มกราคม 2564</t>
  </si>
  <si>
    <t>เงินเบิกเกินบัญชีธนาคาร</t>
  </si>
  <si>
    <t>เงินสดรับจากเงินให้กู้ยืมระยะสั้นแก่กิจการที่เกี่ยวข้องกัน</t>
  </si>
  <si>
    <t xml:space="preserve">เงินสดและรายการเทียบเท่าเงินสด ณ 1 มกราคม 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</si>
  <si>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</si>
  <si>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</si>
  <si>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</si>
  <si>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</si>
  <si>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</si>
  <si>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</si>
  <si>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</si>
  <si>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</si>
  <si>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</si>
  <si>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</si>
  <si>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เงินฝากสถาบันการเงินที่ติดภาระค้ำประกันลดลง</t>
  </si>
  <si>
    <t>ภาษีเงินได้จ่ายออก - สุทธิ</t>
  </si>
  <si>
    <t>รับดอกเบี้ย</t>
  </si>
  <si>
    <t>ซื้อที่ดิน อาคารและอุปกรณ์โดยยังไม่ได้จ่ายชำระ</t>
  </si>
  <si>
    <t>30 มิถุนายน</t>
  </si>
  <si>
    <t>วันที่ 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</si>
  <si>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</si>
  <si>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</si>
  <si>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</si>
  <si>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</si>
  <si>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 xml:space="preserve">     เงินปันผลให้ผู้ถือหุ้นของบริษัท</t>
  </si>
  <si>
    <t xml:space="preserve">สำหรับงวดหกเดือนสิ้นสุด       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</si>
  <si>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</si>
  <si>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</si>
  <si>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</si>
  <si>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</si>
  <si>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ซื้อสินทรัพย์ไม่มีตัวตนโดยยังไม่ได้จ่ายชำระ</t>
  </si>
  <si>
    <t xml:space="preserve">     หุ้นปันผล</t>
  </si>
  <si>
    <t>ภาษีเงินได้ถูกหัก ณ ที่จ่ายรอขอคืน</t>
  </si>
  <si>
    <t>เงินกู้ยีมระยะสั้นจากบุคคลที่เกี่ยวข้องกัน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</si>
  <si>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</si>
  <si>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</si>
  <si>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ขาดทุนจากการตัดจำหน่ายภาษีเงินได้ถูกหัก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</si>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</sst>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1">
    <xf numFmtId="0" fontId="0" fillId="0" borderId="0"/>
    <xf numFmtId="0" fontId="17" fillId="0" borderId="0"/>
    <xf numFmtId="171" fontId="17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5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79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4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0" fontId="25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8" fontId="38" fillId="0" borderId="0"/>
    <xf numFmtId="189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7" applyAlignment="0" applyProtection="0"/>
    <xf numFmtId="190" fontId="17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43" fontId="1" fillId="0" borderId="0" applyFont="0" applyFill="0" applyBorder="0" applyAlignment="0" applyProtection="0"/>
    <xf numFmtId="0" fontId="49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5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8" fontId="55" fillId="0" borderId="0" applyFill="0" applyBorder="0" applyProtection="0"/>
    <xf numFmtId="164" fontId="56" fillId="0" borderId="0" applyFont="0" applyFill="0" applyBorder="0" applyAlignment="0" applyProtection="0"/>
    <xf numFmtId="0" fontId="49" fillId="0" borderId="0"/>
    <xf numFmtId="0" fontId="49" fillId="0" borderId="0"/>
    <xf numFmtId="191" fontId="45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21" fillId="0" borderId="0"/>
    <xf numFmtId="200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1" fontId="17" fillId="0" borderId="0" applyFont="0" applyFill="0" applyBorder="0" applyAlignment="0" applyProtection="0"/>
    <xf numFmtId="202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3" fontId="21" fillId="0" borderId="0"/>
    <xf numFmtId="0" fontId="61" fillId="0" borderId="0">
      <protection locked="0"/>
    </xf>
    <xf numFmtId="0" fontId="61" fillId="0" borderId="0">
      <protection locked="0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62" fillId="0" borderId="0" applyNumberFormat="0" applyAlignment="0">
      <alignment horizontal="left"/>
    </xf>
    <xf numFmtId="20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5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6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7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8" fontId="17" fillId="0" borderId="0"/>
    <xf numFmtId="203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09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2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4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5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165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5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0" fontId="15" fillId="0" borderId="0" applyNumberFormat="0" applyFill="0" applyBorder="0" applyAlignment="0" applyProtection="0"/>
    <xf numFmtId="218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6" fontId="59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7" fillId="0" borderId="0">
      <alignment horizontal="centerContinuous" vertical="center"/>
    </xf>
    <xf numFmtId="44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1" fontId="138" fillId="0" borderId="0"/>
    <xf numFmtId="225" fontId="13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6" fontId="17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220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7" fontId="145" fillId="0" borderId="0" applyFont="0" applyFill="0" applyBorder="0" applyAlignment="0" applyProtection="0"/>
    <xf numFmtId="186" fontId="145" fillId="0" borderId="0" applyFont="0" applyFill="0" applyBorder="0" applyAlignment="0" applyProtection="0"/>
  </cellStyleXfs>
  <cellXfs count="349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41" fontId="6" fillId="0" borderId="0" xfId="159" applyNumberFormat="1" applyFont="1" applyBorder="1" applyAlignment="1">
      <alignment horizontal="right"/>
    </xf>
    <xf numFmtId="41" fontId="6" fillId="0" borderId="12" xfId="159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41" fontId="8" fillId="0" borderId="0" xfId="0" applyNumberFormat="1" applyFont="1"/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8" fillId="0" borderId="0" xfId="0" applyNumberFormat="1" applyFont="1" applyBorder="1"/>
    <xf numFmtId="41" fontId="8" fillId="0" borderId="0" xfId="0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center"/>
    </xf>
    <xf numFmtId="41" fontId="6" fillId="0" borderId="0" xfId="0" applyNumberFormat="1" applyFont="1"/>
    <xf numFmtId="41" fontId="8" fillId="0" borderId="0" xfId="0" quotePrefix="1" applyNumberFormat="1" applyFont="1" applyBorder="1" applyAlignment="1">
      <alignment horizontal="right"/>
    </xf>
    <xf numFmtId="41" fontId="8" fillId="0" borderId="0" xfId="0" applyNumberFormat="1" applyFont="1" applyAlignme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Fill="1"/>
    <xf numFmtId="41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/>
    <xf numFmtId="41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41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41" fontId="8" fillId="0" borderId="0" xfId="159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159" applyNumberFormat="1" applyFont="1" applyFill="1" applyAlignment="1">
      <alignment horizontal="center"/>
    </xf>
    <xf numFmtId="43" fontId="6" fillId="0" borderId="12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25" xfId="0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>
      <alignment horizontal="right"/>
    </xf>
    <xf numFmtId="43" fontId="8" fillId="0" borderId="0" xfId="159" applyNumberFormat="1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1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41" fontId="8" fillId="0" borderId="0" xfId="159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69" fontId="8" fillId="28" borderId="0" xfId="0" applyNumberFormat="1" applyFont="1" applyFill="1" applyBorder="1"/>
    <xf numFmtId="41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3" fontId="6" fillId="0" borderId="0" xfId="159" applyNumberFormat="1" applyFont="1" applyFill="1" applyAlignment="1">
      <alignment horizontal="center"/>
    </xf>
    <xf numFmtId="41" fontId="11" fillId="0" borderId="25" xfId="0" applyNumberFormat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center" vertical="top" wrapText="1"/>
    </xf>
    <xf numFmtId="43" fontId="6" fillId="0" borderId="0" xfId="159" applyFont="1" applyFill="1" applyAlignment="1">
      <alignment horizontal="center"/>
    </xf>
    <xf numFmtId="41" fontId="6" fillId="0" borderId="0" xfId="0" applyNumberFormat="1" applyFont="1" applyFill="1"/>
    <xf numFmtId="41" fontId="8" fillId="34" borderId="0" xfId="159" applyNumberFormat="1" applyFont="1" applyFill="1" applyBorder="1" applyAlignment="1">
      <alignment horizontal="right"/>
    </xf>
    <xf numFmtId="41" fontId="11" fillId="34" borderId="25" xfId="0" applyNumberFormat="1" applyFont="1" applyFill="1" applyBorder="1" applyAlignment="1">
      <alignment horizontal="center" vertical="top" wrapText="1"/>
    </xf>
    <xf numFmtId="41" fontId="8" fillId="34" borderId="0" xfId="159" applyNumberFormat="1" applyFont="1" applyFill="1" applyAlignment="1">
      <alignment horizontal="center"/>
    </xf>
    <xf numFmtId="41" fontId="6" fillId="0" borderId="12" xfId="159" applyNumberFormat="1" applyFont="1" applyFill="1" applyBorder="1" applyAlignment="1">
      <alignment horizontal="center"/>
    </xf>
    <xf numFmtId="41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1" fontId="6" fillId="0" borderId="0" xfId="159" applyNumberFormat="1" applyFont="1" applyFill="1" applyBorder="1" applyAlignment="1">
      <alignment horizontal="center"/>
    </xf>
    <xf numFmtId="41" fontId="8" fillId="0" borderId="26" xfId="159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 vertical="top" wrapText="1"/>
    </xf>
    <xf numFmtId="41" fontId="8" fillId="0" borderId="25" xfId="159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top" wrapText="1"/>
    </xf>
    <xf numFmtId="41" fontId="8" fillId="34" borderId="25" xfId="159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top" wrapText="1"/>
    </xf>
    <xf numFmtId="41" fontId="10" fillId="0" borderId="0" xfId="0" applyNumberFormat="1" applyFont="1" applyBorder="1" applyAlignment="1">
      <alignment horizontal="center" vertical="top" wrapText="1"/>
    </xf>
    <xf numFmtId="170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69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/>
    <xf numFmtId="43" fontId="8" fillId="0" borderId="0" xfId="159" applyFont="1" applyFill="1" applyBorder="1" applyAlignment="1"/>
    <xf numFmtId="43" fontId="8" fillId="0" borderId="0" xfId="159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6" fillId="0" borderId="0" xfId="0" applyNumberFormat="1" applyFont="1" applyFill="1" applyAlignment="1"/>
    <xf numFmtId="43" fontId="6" fillId="0" borderId="0" xfId="159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0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0" fontId="6" fillId="0" borderId="12" xfId="159" applyNumberFormat="1" applyFont="1" applyFill="1" applyBorder="1" applyAlignment="1"/>
    <xf numFmtId="170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0" fontId="8" fillId="0" borderId="25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0" fontId="8" fillId="0" borderId="25" xfId="181" applyNumberFormat="1" applyFont="1" applyFill="1" applyBorder="1"/>
    <xf numFmtId="41" fontId="8" fillId="0" borderId="0" xfId="181" applyNumberFormat="1" applyFont="1" applyFill="1" applyAlignment="1">
      <alignment horizontal="right"/>
    </xf>
    <xf numFmtId="170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3" fontId="8" fillId="0" borderId="0" xfId="0" applyNumberFormat="1" applyFont="1" applyFill="1" applyAlignment="1"/>
    <xf numFmtId="41" fontId="8" fillId="0" borderId="0" xfId="159" applyNumberFormat="1" applyFont="1" applyFill="1" applyAlignment="1"/>
    <xf numFmtId="41" fontId="8" fillId="0" borderId="25" xfId="159" applyNumberFormat="1" applyFont="1" applyFill="1" applyBorder="1" applyAlignment="1"/>
    <xf numFmtId="43" fontId="6" fillId="0" borderId="0" xfId="159" applyFont="1" applyFill="1" applyAlignment="1">
      <alignment horizontal="right"/>
    </xf>
    <xf numFmtId="41" fontId="6" fillId="0" borderId="12" xfId="159" applyNumberFormat="1" applyFont="1" applyFill="1" applyBorder="1" applyAlignment="1"/>
    <xf numFmtId="41" fontId="6" fillId="0" borderId="0" xfId="159" applyNumberFormat="1" applyFont="1" applyFill="1" applyAlignment="1"/>
    <xf numFmtId="41" fontId="6" fillId="0" borderId="26" xfId="0" applyNumberFormat="1" applyFont="1" applyFill="1" applyBorder="1" applyAlignment="1"/>
    <xf numFmtId="43" fontId="8" fillId="0" borderId="0" xfId="159" applyFont="1" applyFill="1" applyAlignment="1">
      <alignment horizontal="right"/>
    </xf>
    <xf numFmtId="41" fontId="6" fillId="0" borderId="27" xfId="159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/>
    <xf numFmtId="169" fontId="8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8" fillId="0" borderId="2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13" fillId="0" borderId="0" xfId="159" applyNumberFormat="1" applyFont="1" applyFill="1" applyBorder="1" applyAlignment="1">
      <alignment wrapText="1"/>
    </xf>
    <xf numFmtId="170" fontId="11" fillId="0" borderId="0" xfId="159" applyNumberFormat="1" applyFont="1" applyFill="1" applyBorder="1" applyAlignment="1">
      <alignment wrapText="1"/>
    </xf>
    <xf numFmtId="170" fontId="8" fillId="0" borderId="0" xfId="0" applyNumberFormat="1" applyFont="1" applyFill="1"/>
    <xf numFmtId="0" fontId="148" fillId="0" borderId="0" xfId="0" applyFont="1" applyFill="1"/>
    <xf numFmtId="41" fontId="148" fillId="0" borderId="0" xfId="0" applyNumberFormat="1" applyFont="1" applyFill="1"/>
    <xf numFmtId="0" fontId="147" fillId="0" borderId="0" xfId="0" applyFont="1" applyFill="1" applyAlignment="1"/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3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8" fillId="0" borderId="0" xfId="18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43" fontId="6" fillId="0" borderId="0" xfId="159" applyFont="1" applyFill="1" applyAlignment="1">
      <alignment vertical="center"/>
    </xf>
    <xf numFmtId="43" fontId="6" fillId="0" borderId="0" xfId="159" applyFont="1" applyFill="1" applyBorder="1" applyAlignment="1">
      <alignment vertical="center"/>
    </xf>
    <xf numFmtId="41" fontId="8" fillId="0" borderId="0" xfId="159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9" fontId="6" fillId="0" borderId="2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22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6" fillId="0" borderId="12" xfId="0" applyNumberFormat="1" applyFont="1" applyFill="1" applyBorder="1" applyAlignment="1">
      <alignment horizontal="right"/>
    </xf>
    <xf numFmtId="170" fontId="8" fillId="0" borderId="0" xfId="181" applyNumberFormat="1" applyFont="1" applyFill="1" applyAlignment="1">
      <alignment horizontal="center"/>
    </xf>
    <xf numFmtId="170" fontId="8" fillId="0" borderId="0" xfId="181" applyNumberFormat="1" applyFont="1" applyFill="1" applyAlignment="1">
      <alignment horizontal="right"/>
    </xf>
    <xf numFmtId="41" fontId="8" fillId="0" borderId="0" xfId="181" applyNumberFormat="1" applyFont="1" applyFill="1" applyAlignment="1"/>
    <xf numFmtId="170" fontId="8" fillId="0" borderId="0" xfId="181" applyNumberFormat="1" applyFont="1" applyFill="1" applyBorder="1" applyAlignment="1">
      <alignment horizontal="right"/>
    </xf>
    <xf numFmtId="41" fontId="6" fillId="0" borderId="12" xfId="181" applyNumberFormat="1" applyFont="1" applyFill="1" applyBorder="1" applyAlignment="1">
      <alignment horizontal="right"/>
    </xf>
    <xf numFmtId="41" fontId="6" fillId="0" borderId="0" xfId="181" applyNumberFormat="1" applyFont="1" applyFill="1" applyBorder="1" applyAlignment="1">
      <alignment horizontal="right"/>
    </xf>
    <xf numFmtId="41" fontId="8" fillId="0" borderId="0" xfId="181" applyNumberFormat="1" applyFont="1" applyFill="1" applyBorder="1" applyAlignment="1">
      <alignment horizontal="right"/>
    </xf>
    <xf numFmtId="41" fontId="6" fillId="0" borderId="0" xfId="181" applyNumberFormat="1" applyFont="1" applyFill="1" applyAlignment="1">
      <alignment horizontal="right"/>
    </xf>
    <xf numFmtId="41" fontId="6" fillId="0" borderId="25" xfId="181" applyNumberFormat="1" applyFont="1" applyFill="1" applyBorder="1" applyAlignment="1">
      <alignment horizontal="right"/>
    </xf>
    <xf numFmtId="169" fontId="8" fillId="0" borderId="26" xfId="0" applyNumberFormat="1" applyFont="1" applyFill="1" applyBorder="1" applyAlignment="1">
      <alignment horizontal="right"/>
    </xf>
    <xf numFmtId="169" fontId="6" fillId="0" borderId="7" xfId="0" applyNumberFormat="1" applyFont="1" applyFill="1" applyBorder="1" applyAlignment="1">
      <alignment horizontal="right"/>
    </xf>
    <xf numFmtId="43" fontId="8" fillId="0" borderId="0" xfId="181" applyFont="1" applyFill="1" applyAlignment="1"/>
    <xf numFmtId="0" fontId="6" fillId="0" borderId="0" xfId="0" applyFont="1" applyFill="1" applyAlignment="1">
      <alignment wrapText="1"/>
    </xf>
    <xf numFmtId="0" fontId="8" fillId="0" borderId="0" xfId="181" quotePrefix="1" applyNumberFormat="1" applyFont="1" applyFill="1" applyBorder="1" applyAlignment="1">
      <alignment horizontal="center"/>
    </xf>
    <xf numFmtId="43" fontId="8" fillId="0" borderId="0" xfId="181" applyFont="1" applyFill="1" applyAlignment="1">
      <alignment horizontal="right"/>
    </xf>
    <xf numFmtId="170" fontId="8" fillId="0" borderId="7" xfId="181" applyNumberFormat="1" applyFont="1" applyFill="1" applyBorder="1" applyAlignment="1">
      <alignment horizontal="right"/>
    </xf>
    <xf numFmtId="170" fontId="6" fillId="0" borderId="12" xfId="181" applyNumberFormat="1" applyFont="1" applyFill="1" applyBorder="1" applyAlignment="1">
      <alignment horizontal="right"/>
    </xf>
    <xf numFmtId="170" fontId="6" fillId="0" borderId="0" xfId="181" applyNumberFormat="1" applyFont="1" applyFill="1" applyBorder="1" applyAlignment="1">
      <alignment horizontal="right"/>
    </xf>
    <xf numFmtId="41" fontId="8" fillId="0" borderId="0" xfId="181" quotePrefix="1" applyNumberFormat="1" applyFont="1" applyFill="1" applyBorder="1" applyAlignment="1">
      <alignment horizontal="center"/>
    </xf>
    <xf numFmtId="170" fontId="6" fillId="0" borderId="0" xfId="181" applyNumberFormat="1" applyFont="1" applyFill="1" applyAlignment="1">
      <alignment horizontal="right"/>
    </xf>
    <xf numFmtId="170" fontId="6" fillId="0" borderId="26" xfId="181" applyNumberFormat="1" applyFont="1" applyFill="1" applyBorder="1" applyAlignment="1">
      <alignment horizontal="right"/>
    </xf>
    <xf numFmtId="10" fontId="8" fillId="0" borderId="0" xfId="511" applyNumberFormat="1" applyFont="1" applyFill="1" applyAlignment="1"/>
    <xf numFmtId="41" fontId="6" fillId="0" borderId="0" xfId="0" applyNumberFormat="1" applyFont="1" applyFill="1" applyBorder="1" applyAlignment="1"/>
    <xf numFmtId="170" fontId="6" fillId="0" borderId="0" xfId="159" applyNumberFormat="1" applyFont="1" applyFill="1" applyBorder="1" applyAlignment="1">
      <alignment vertical="center"/>
    </xf>
    <xf numFmtId="170" fontId="6" fillId="0" borderId="26" xfId="159" applyNumberFormat="1" applyFont="1" applyFill="1" applyBorder="1" applyAlignment="1">
      <alignment vertical="center"/>
    </xf>
    <xf numFmtId="170" fontId="6" fillId="0" borderId="0" xfId="159" applyNumberFormat="1" applyFont="1" applyFill="1" applyBorder="1" applyAlignment="1">
      <alignment vertical="top"/>
    </xf>
    <xf numFmtId="170" fontId="8" fillId="0" borderId="0" xfId="159" applyNumberFormat="1" applyFont="1" applyFill="1" applyBorder="1" applyAlignment="1">
      <alignment horizontal="left" vertical="top"/>
    </xf>
    <xf numFmtId="170" fontId="8" fillId="0" borderId="0" xfId="159" applyNumberFormat="1" applyFont="1" applyFill="1" applyAlignment="1">
      <alignment vertical="top"/>
    </xf>
    <xf numFmtId="170" fontId="8" fillId="0" borderId="0" xfId="159" applyNumberFormat="1" applyFont="1" applyFill="1" applyBorder="1" applyAlignment="1">
      <alignment vertical="top"/>
    </xf>
    <xf numFmtId="170" fontId="6" fillId="0" borderId="0" xfId="159" applyNumberFormat="1" applyFont="1" applyFill="1" applyBorder="1" applyAlignment="1">
      <alignment horizontal="left" vertical="top"/>
    </xf>
    <xf numFmtId="170" fontId="6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8" fillId="0" borderId="0" xfId="159" applyNumberFormat="1" applyFont="1" applyFill="1" applyAlignment="1">
      <alignment horizontal="left" vertical="top" indent="2"/>
    </xf>
    <xf numFmtId="228" fontId="8" fillId="0" borderId="25" xfId="159" applyNumberFormat="1" applyFont="1" applyFill="1" applyBorder="1" applyAlignment="1">
      <alignment horizontal="left" vertical="top" indent="2"/>
    </xf>
    <xf numFmtId="228" fontId="6" fillId="0" borderId="25" xfId="159" applyNumberFormat="1" applyFont="1" applyFill="1" applyBorder="1" applyAlignment="1">
      <alignment horizontal="left" vertical="top" indent="2"/>
    </xf>
    <xf numFmtId="228" fontId="8" fillId="0" borderId="0" xfId="159" applyNumberFormat="1" applyFont="1" applyFill="1" applyAlignment="1">
      <alignment horizontal="center" vertical="top"/>
    </xf>
    <xf numFmtId="228" fontId="6" fillId="0" borderId="25" xfId="159" applyNumberFormat="1" applyFont="1" applyFill="1" applyBorder="1" applyAlignment="1">
      <alignment horizontal="center" vertical="top"/>
    </xf>
    <xf numFmtId="228" fontId="6" fillId="0" borderId="12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Alignment="1">
      <alignment horizontal="center"/>
    </xf>
    <xf numFmtId="170" fontId="148" fillId="0" borderId="0" xfId="159" applyNumberFormat="1" applyFont="1" applyFill="1"/>
    <xf numFmtId="41" fontId="154" fillId="0" borderId="0" xfId="0" applyNumberFormat="1" applyFont="1" applyFill="1" applyAlignment="1"/>
    <xf numFmtId="170" fontId="8" fillId="0" borderId="0" xfId="159" applyNumberFormat="1" applyFont="1" applyFill="1"/>
    <xf numFmtId="41" fontId="8" fillId="0" borderId="25" xfId="0" applyNumberFormat="1" applyFont="1" applyFill="1" applyBorder="1" applyAlignment="1"/>
    <xf numFmtId="229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26" xfId="159" applyNumberFormat="1" applyFont="1" applyFill="1" applyBorder="1" applyAlignment="1">
      <alignment horizontal="right"/>
    </xf>
    <xf numFmtId="228" fontId="8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center"/>
    </xf>
    <xf numFmtId="228" fontId="6" fillId="0" borderId="12" xfId="159" applyNumberFormat="1" applyFont="1" applyFill="1" applyBorder="1" applyAlignment="1">
      <alignment horizontal="left" vertical="top" indent="2"/>
    </xf>
    <xf numFmtId="0" fontId="7" fillId="0" borderId="0" xfId="0" applyNumberFormat="1" applyFont="1" applyFill="1" applyAlignment="1">
      <alignment horizontal="center"/>
    </xf>
    <xf numFmtId="170" fontId="8" fillId="0" borderId="0" xfId="159" applyNumberFormat="1" applyFont="1" applyFill="1" applyAlignment="1">
      <alignment horizontal="right"/>
    </xf>
    <xf numFmtId="9" fontId="8" fillId="0" borderId="0" xfId="511" applyFont="1" applyFill="1" applyAlignment="1"/>
    <xf numFmtId="170" fontId="8" fillId="0" borderId="0" xfId="0" applyNumberFormat="1" applyFont="1" applyFill="1" applyAlignment="1"/>
    <xf numFmtId="170" fontId="6" fillId="0" borderId="0" xfId="159" applyNumberFormat="1" applyFont="1" applyFill="1" applyBorder="1" applyAlignment="1">
      <alignment horizontal="left" vertical="top" indent="2"/>
    </xf>
    <xf numFmtId="41" fontId="7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/>
    </xf>
    <xf numFmtId="41" fontId="7" fillId="0" borderId="0" xfId="0" applyNumberFormat="1" applyFont="1" applyFill="1" applyAlignment="1">
      <alignment horizontal="left"/>
    </xf>
    <xf numFmtId="43" fontId="6" fillId="0" borderId="0" xfId="159" applyFont="1" applyFill="1" applyBorder="1" applyAlignment="1">
      <alignment vertical="top"/>
    </xf>
    <xf numFmtId="9" fontId="8" fillId="0" borderId="0" xfId="511" applyFont="1" applyFill="1" applyBorder="1" applyAlignment="1"/>
    <xf numFmtId="9" fontId="6" fillId="0" borderId="0" xfId="511" applyFont="1" applyFill="1" applyAlignment="1"/>
    <xf numFmtId="43" fontId="148" fillId="0" borderId="0" xfId="159" applyFont="1" applyFill="1"/>
    <xf numFmtId="0" fontId="9" fillId="0" borderId="0" xfId="0" applyFont="1" applyFill="1" applyAlignment="1">
      <alignment horizontal="left"/>
    </xf>
    <xf numFmtId="170" fontId="6" fillId="0" borderId="0" xfId="159" applyNumberFormat="1" applyFont="1" applyFill="1" applyAlignment="1"/>
    <xf numFmtId="170" fontId="6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/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/>
    <xf numFmtId="0" fontId="9" fillId="0" borderId="0" xfId="0" applyFont="1" applyFill="1" applyBorder="1" applyAlignment="1">
      <alignment horizontal="center"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0" fillId="0" borderId="0" xfId="159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170" fontId="8" fillId="0" borderId="0" xfId="0" applyNumberFormat="1" applyFont="1"/>
    <xf numFmtId="37" fontId="8" fillId="0" borderId="0" xfId="0" applyNumberFormat="1" applyFont="1" applyAlignment="1">
      <alignment horizontal="right"/>
    </xf>
    <xf numFmtId="49" fontId="8" fillId="0" borderId="0" xfId="0" applyNumberFormat="1" applyFont="1"/>
    <xf numFmtId="41" fontId="8" fillId="0" borderId="0" xfId="0" applyNumberFormat="1" applyFont="1" applyAlignment="1">
      <alignment horizontal="right"/>
    </xf>
    <xf numFmtId="170" fontId="8" fillId="0" borderId="25" xfId="181" applyNumberFormat="1" applyFont="1" applyFill="1" applyBorder="1" applyAlignment="1"/>
    <xf numFmtId="49" fontId="7" fillId="0" borderId="0" xfId="0" applyNumberFormat="1" applyFont="1" applyAlignment="1">
      <alignment horizontal="center"/>
    </xf>
    <xf numFmtId="37" fontId="8" fillId="0" borderId="0" xfId="0" applyNumberFormat="1" applyFont="1"/>
    <xf numFmtId="49" fontId="9" fillId="0" borderId="0" xfId="0" applyNumberFormat="1" applyFont="1" applyAlignment="1">
      <alignment horizontal="center"/>
    </xf>
    <xf numFmtId="170" fontId="8" fillId="0" borderId="0" xfId="0" applyNumberFormat="1" applyFont="1" applyFill="1" applyAlignment="1">
      <alignment vertical="center"/>
    </xf>
    <xf numFmtId="170" fontId="7" fillId="0" borderId="0" xfId="159" applyNumberFormat="1" applyFont="1" applyFill="1" applyBorder="1" applyAlignment="1">
      <alignment vertical="center"/>
    </xf>
    <xf numFmtId="170" fontId="8" fillId="0" borderId="0" xfId="159" applyNumberFormat="1" applyFont="1" applyFill="1" applyAlignment="1">
      <alignment vertical="center"/>
    </xf>
    <xf numFmtId="0" fontId="9" fillId="0" borderId="0" xfId="0" applyFont="1" applyAlignment="1">
      <alignment horizontal="left"/>
    </xf>
    <xf numFmtId="228" fontId="8" fillId="0" borderId="25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Border="1" applyAlignment="1">
      <alignment horizontal="center" vertical="top"/>
    </xf>
    <xf numFmtId="170" fontId="8" fillId="0" borderId="25" xfId="159" applyNumberFormat="1" applyFont="1" applyFill="1" applyBorder="1" applyAlignment="1"/>
    <xf numFmtId="49" fontId="9" fillId="0" borderId="0" xfId="0" applyNumberFormat="1" applyFont="1"/>
    <xf numFmtId="41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70" fontId="6" fillId="0" borderId="0" xfId="159" applyNumberFormat="1" applyFont="1" applyFill="1" applyBorder="1" applyAlignment="1">
      <alignment vertical="top" wrapText="1"/>
    </xf>
    <xf numFmtId="170" fontId="8" fillId="0" borderId="0" xfId="159" applyNumberFormat="1" applyFont="1" applyFill="1" applyBorder="1" applyAlignment="1">
      <alignment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43" fontId="8" fillId="0" borderId="0" xfId="159" applyFont="1" applyFill="1" applyBorder="1" applyAlignment="1">
      <alignment vertical="top" wrapText="1"/>
    </xf>
    <xf numFmtId="170" fontId="6" fillId="0" borderId="12" xfId="159" applyNumberFormat="1" applyFont="1" applyFill="1" applyBorder="1" applyAlignment="1">
      <alignment vertical="top" wrapText="1"/>
    </xf>
    <xf numFmtId="41" fontId="7" fillId="0" borderId="0" xfId="0" applyNumberFormat="1" applyFont="1" applyAlignment="1">
      <alignment horizontal="left"/>
    </xf>
    <xf numFmtId="170" fontId="6" fillId="0" borderId="0" xfId="159" applyNumberFormat="1" applyFont="1" applyFill="1" applyBorder="1" applyAlignment="1">
      <alignment wrapText="1"/>
    </xf>
    <xf numFmtId="170" fontId="8" fillId="0" borderId="0" xfId="159" applyNumberFormat="1" applyFont="1" applyFill="1" applyBorder="1" applyAlignment="1">
      <alignment wrapText="1"/>
    </xf>
    <xf numFmtId="41" fontId="7" fillId="0" borderId="0" xfId="0" applyNumberFormat="1" applyFont="1" applyAlignment="1">
      <alignment horizontal="center"/>
    </xf>
    <xf numFmtId="43" fontId="8" fillId="0" borderId="0" xfId="159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7A020000}"/>
    <cellStyle name="เครื่องหมายจุลภาค" xfId="635" xr:uid="{00000000-0005-0000-0000-00007B020000}"/>
    <cellStyle name="เครื่องหมายจุลภาค [0]" xfId="636" xr:uid="{00000000-0005-0000-0000-00007C020000}"/>
    <cellStyle name="เครื่องหมายจุลภาค_~0391937" xfId="637" xr:uid="{00000000-0005-0000-0000-00007D020000}"/>
    <cellStyle name="เครื่องหมายสกุลเงิน" xfId="638" xr:uid="{00000000-0005-0000-0000-00007E020000}"/>
    <cellStyle name="เครื่องหมายสกุลเงิน [0]" xfId="639" xr:uid="{00000000-0005-0000-0000-00007F020000}"/>
    <cellStyle name="เครื่องหมายสกุลเงิน_~0391937" xfId="640" xr:uid="{00000000-0005-0000-0000-000080020000}"/>
    <cellStyle name="เชื่อมโยงหลายมิติ" xfId="641" xr:uid="{00000000-0005-0000-0000-000081020000}"/>
    <cellStyle name="เซลล์ตรวจสอบ" xfId="642" xr:uid="{00000000-0005-0000-0000-000082020000}"/>
    <cellStyle name="เซลล์ที่มีการเชื่อมโยง" xfId="643" xr:uid="{00000000-0005-0000-0000-000083020000}"/>
    <cellStyle name="แย่" xfId="644" xr:uid="{00000000-0005-0000-0000-000084020000}"/>
    <cellStyle name="แสดงผล" xfId="645" xr:uid="{00000000-0005-0000-0000-000085020000}"/>
    <cellStyle name="การคำนวณ" xfId="646" xr:uid="{00000000-0005-0000-0000-000086020000}"/>
    <cellStyle name="ข้อความเตือน" xfId="647" xr:uid="{00000000-0005-0000-0000-000087020000}"/>
    <cellStyle name="ข้อความอธิบาย" xfId="648" xr:uid="{00000000-0005-0000-0000-000088020000}"/>
    <cellStyle name="ชื่อเรื่อง" xfId="649" xr:uid="{00000000-0005-0000-0000-000089020000}"/>
    <cellStyle name="ณfน๔_NTCณ๘ป๙ (2)" xfId="650" xr:uid="{00000000-0005-0000-0000-00008A020000}"/>
    <cellStyle name="ดี" xfId="651" xr:uid="{00000000-0005-0000-0000-00008B020000}"/>
    <cellStyle name="ตามการเชื่อมโยงหลายมิติ" xfId="652" xr:uid="{00000000-0005-0000-0000-00008C020000}"/>
    <cellStyle name="น้บะภฒ_95" xfId="653" xr:uid="{00000000-0005-0000-0000-00008D020000}"/>
    <cellStyle name="ปกติ 2" xfId="654" xr:uid="{00000000-0005-0000-0000-00008E020000}"/>
    <cellStyle name="ปกติ_~0391937" xfId="655" xr:uid="{00000000-0005-0000-0000-00008F020000}"/>
    <cellStyle name="ป้อนค่า" xfId="656" xr:uid="{00000000-0005-0000-0000-000090020000}"/>
    <cellStyle name="ปานกลาง" xfId="657" xr:uid="{00000000-0005-0000-0000-000091020000}"/>
    <cellStyle name="ผลรวม" xfId="658" xr:uid="{00000000-0005-0000-0000-000092020000}"/>
    <cellStyle name="ฤ?ธถ [0]_95" xfId="659" xr:uid="{00000000-0005-0000-0000-000093020000}"/>
    <cellStyle name="ฤ?ธถ_95" xfId="660" xr:uid="{00000000-0005-0000-0000-000094020000}"/>
    <cellStyle name="ฤธถ [0]_95" xfId="661" xr:uid="{00000000-0005-0000-0000-000095020000}"/>
    <cellStyle name="ฤธถ_95" xfId="662" xr:uid="{00000000-0005-0000-0000-000096020000}"/>
    <cellStyle name="ลEญ [0]_laroux" xfId="663" xr:uid="{00000000-0005-0000-0000-000097020000}"/>
    <cellStyle name="ลEญ_laroux" xfId="664" xr:uid="{00000000-0005-0000-0000-000098020000}"/>
    <cellStyle name="ลวดลาย" xfId="665" xr:uid="{00000000-0005-0000-0000-000099020000}"/>
    <cellStyle name="ล๋ศญ [0]_95" xfId="666" xr:uid="{00000000-0005-0000-0000-00009A020000}"/>
    <cellStyle name="ล๋ศญ_95" xfId="667" xr:uid="{00000000-0005-0000-0000-00009B020000}"/>
    <cellStyle name="ลักษณะ 1" xfId="668" xr:uid="{00000000-0005-0000-0000-00009C020000}"/>
    <cellStyle name="วฅมุ_4ฟ๙ฝวภ๛" xfId="669" xr:uid="{00000000-0005-0000-0000-00009D020000}"/>
    <cellStyle name="ส่วนที่ถูกเน้น1" xfId="670" xr:uid="{00000000-0005-0000-0000-00009E020000}"/>
    <cellStyle name="ส่วนที่ถูกเน้น2" xfId="671" xr:uid="{00000000-0005-0000-0000-00009F020000}"/>
    <cellStyle name="ส่วนที่ถูกเน้น3" xfId="672" xr:uid="{00000000-0005-0000-0000-0000A0020000}"/>
    <cellStyle name="ส่วนที่ถูกเน้น4" xfId="673" xr:uid="{00000000-0005-0000-0000-0000A1020000}"/>
    <cellStyle name="ส่วนที่ถูกเน้น5" xfId="674" xr:uid="{00000000-0005-0000-0000-0000A2020000}"/>
    <cellStyle name="ส่วนที่ถูกเน้น6" xfId="675" xr:uid="{00000000-0005-0000-0000-0000A3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34" t="s">
        <v>28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35" t="s">
        <v>43</v>
      </c>
      <c r="K6" s="335"/>
      <c r="L6" s="335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36" t="s">
        <v>89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2"/>
  <sheetViews>
    <sheetView showGridLines="0" view="pageBreakPreview" topLeftCell="A76" zoomScaleNormal="100" zoomScaleSheetLayoutView="100" workbookViewId="0">
      <selection activeCell="A80" sqref="A80"/>
    </sheetView>
  </sheetViews>
  <sheetFormatPr defaultColWidth="9.1796875" defaultRowHeight="20.25" customHeight="1"/>
  <cols>
    <col min="1" max="1" width="45.453125" style="182" customWidth="1"/>
    <col min="2" max="2" width="7.81640625" style="193" customWidth="1"/>
    <col min="3" max="3" width="1.453125" style="182" customWidth="1"/>
    <col min="4" max="4" width="14" style="182" customWidth="1"/>
    <col min="5" max="5" width="1.453125" style="185" customWidth="1"/>
    <col min="6" max="6" width="14" style="182" customWidth="1"/>
    <col min="7" max="7" width="1.453125" style="185" customWidth="1"/>
    <col min="8" max="8" width="14" style="182" customWidth="1"/>
    <col min="9" max="9" width="1.453125" style="185" customWidth="1"/>
    <col min="10" max="10" width="14" style="182" customWidth="1"/>
    <col min="11" max="11" width="14" style="182" bestFit="1" customWidth="1"/>
    <col min="12" max="12" width="8.54296875" style="184" bestFit="1" customWidth="1"/>
    <col min="13" max="13" width="16" style="185" bestFit="1" customWidth="1"/>
    <col min="14" max="14" width="2.54296875" style="186" customWidth="1"/>
    <col min="15" max="15" width="9.81640625" style="185" customWidth="1"/>
    <col min="16" max="16" width="2.54296875" style="185" customWidth="1"/>
    <col min="17" max="17" width="16" style="185" bestFit="1" customWidth="1"/>
    <col min="18" max="18" width="11.453125" style="182" customWidth="1"/>
    <col min="19" max="16384" width="9.1796875" style="182"/>
  </cols>
  <sheetData>
    <row r="1" spans="1:17" ht="20.25" customHeight="1">
      <c r="A1" s="187" t="s">
        <v>133</v>
      </c>
    </row>
    <row r="2" spans="1:17" ht="20.25" customHeight="1">
      <c r="A2" s="187" t="s">
        <v>51</v>
      </c>
    </row>
    <row r="3" spans="1:17" ht="20.25" customHeight="1">
      <c r="B3" s="183"/>
      <c r="D3" s="136"/>
      <c r="E3" s="139"/>
      <c r="F3" s="136"/>
      <c r="G3" s="139"/>
      <c r="H3" s="136"/>
      <c r="I3" s="139"/>
      <c r="J3" s="136"/>
    </row>
    <row r="4" spans="1:17" ht="20.25" customHeight="1">
      <c r="B4" s="183"/>
      <c r="D4" s="337" t="s">
        <v>28</v>
      </c>
      <c r="E4" s="337"/>
      <c r="F4" s="337"/>
      <c r="G4" s="204"/>
      <c r="H4" s="337" t="s">
        <v>40</v>
      </c>
      <c r="I4" s="337"/>
      <c r="J4" s="337"/>
    </row>
    <row r="5" spans="1:17" ht="20.25" customHeight="1">
      <c r="B5" s="182"/>
      <c r="D5" s="136" t="s">
        <v>211</v>
      </c>
      <c r="E5" s="204"/>
      <c r="F5" s="136" t="s">
        <v>88</v>
      </c>
      <c r="G5" s="204"/>
      <c r="H5" s="136" t="s">
        <v>211</v>
      </c>
      <c r="I5" s="204"/>
      <c r="J5" s="136" t="s">
        <v>88</v>
      </c>
    </row>
    <row r="6" spans="1:17" ht="20.25" customHeight="1">
      <c r="A6" s="187" t="s">
        <v>3</v>
      </c>
      <c r="B6" s="281" t="s">
        <v>2</v>
      </c>
      <c r="D6" s="139">
        <v>2564</v>
      </c>
      <c r="E6" s="139"/>
      <c r="F6" s="139">
        <v>2563</v>
      </c>
      <c r="G6" s="139"/>
      <c r="H6" s="139">
        <v>2564</v>
      </c>
      <c r="I6" s="139"/>
      <c r="J6" s="139">
        <v>2563</v>
      </c>
    </row>
    <row r="7" spans="1:17" ht="20.25" customHeight="1">
      <c r="A7" s="187"/>
      <c r="B7" s="281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87"/>
      <c r="B8" s="281"/>
      <c r="D8" s="338" t="s">
        <v>89</v>
      </c>
      <c r="E8" s="338"/>
      <c r="F8" s="338"/>
      <c r="G8" s="338"/>
      <c r="H8" s="338"/>
      <c r="I8" s="338"/>
      <c r="J8" s="338"/>
      <c r="L8" s="182"/>
      <c r="N8" s="185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82"/>
      <c r="N9" s="185"/>
    </row>
    <row r="10" spans="1:17" ht="20.25" customHeight="1">
      <c r="A10" s="20" t="s">
        <v>27</v>
      </c>
      <c r="B10" s="112"/>
      <c r="C10" s="20"/>
      <c r="D10" s="150">
        <v>1875</v>
      </c>
      <c r="E10" s="163"/>
      <c r="F10" s="150">
        <v>142418</v>
      </c>
      <c r="G10" s="150"/>
      <c r="H10" s="163">
        <v>1092</v>
      </c>
      <c r="I10" s="163"/>
      <c r="J10" s="163">
        <v>141347</v>
      </c>
      <c r="K10" s="196"/>
      <c r="L10" s="182"/>
      <c r="N10" s="185"/>
    </row>
    <row r="11" spans="1:17" ht="22.5" customHeight="1">
      <c r="A11" s="20" t="s">
        <v>162</v>
      </c>
      <c r="B11" s="112">
        <v>3</v>
      </c>
      <c r="C11" s="20"/>
      <c r="D11" s="150">
        <v>349387</v>
      </c>
      <c r="E11" s="163"/>
      <c r="F11" s="150">
        <v>204874</v>
      </c>
      <c r="G11" s="206"/>
      <c r="H11" s="163">
        <v>396477</v>
      </c>
      <c r="I11" s="20"/>
      <c r="J11" s="163">
        <v>267704</v>
      </c>
      <c r="K11" s="196"/>
      <c r="L11" s="182"/>
      <c r="M11" s="190"/>
      <c r="N11" s="185"/>
    </row>
    <row r="12" spans="1:17" ht="22.5" customHeight="1">
      <c r="A12" s="20" t="s">
        <v>181</v>
      </c>
      <c r="B12" s="112">
        <v>4</v>
      </c>
      <c r="C12" s="20"/>
      <c r="D12" s="150">
        <v>584834</v>
      </c>
      <c r="E12" s="163"/>
      <c r="F12" s="150">
        <v>512281</v>
      </c>
      <c r="G12" s="206"/>
      <c r="H12" s="163">
        <v>584834</v>
      </c>
      <c r="I12" s="20"/>
      <c r="J12" s="163">
        <v>512281</v>
      </c>
      <c r="K12" s="196"/>
      <c r="L12" s="182"/>
      <c r="M12" s="190"/>
      <c r="N12" s="185"/>
    </row>
    <row r="13" spans="1:17" ht="21.75" customHeight="1">
      <c r="A13" s="20" t="s">
        <v>126</v>
      </c>
      <c r="B13" s="112">
        <v>2</v>
      </c>
      <c r="C13" s="20"/>
      <c r="D13" s="255">
        <v>0</v>
      </c>
      <c r="E13" s="163"/>
      <c r="F13" s="255">
        <v>0</v>
      </c>
      <c r="G13" s="206"/>
      <c r="H13" s="163">
        <v>45000</v>
      </c>
      <c r="I13" s="163"/>
      <c r="J13" s="255">
        <v>0</v>
      </c>
      <c r="K13" s="196"/>
      <c r="L13" s="182"/>
      <c r="M13" s="190"/>
      <c r="N13" s="185"/>
    </row>
    <row r="14" spans="1:17" ht="22.5" customHeight="1">
      <c r="A14" s="20" t="s">
        <v>134</v>
      </c>
      <c r="B14" s="112"/>
      <c r="C14" s="20"/>
      <c r="D14" s="150">
        <v>19874</v>
      </c>
      <c r="E14" s="163"/>
      <c r="F14" s="150">
        <v>34542</v>
      </c>
      <c r="G14" s="206"/>
      <c r="H14" s="163">
        <v>19775</v>
      </c>
      <c r="I14" s="20"/>
      <c r="J14" s="163">
        <v>34471</v>
      </c>
      <c r="K14" s="196"/>
      <c r="L14" s="182"/>
      <c r="M14" s="190"/>
      <c r="N14" s="185"/>
    </row>
    <row r="15" spans="1:17" ht="22.5" customHeight="1">
      <c r="A15" s="20" t="s">
        <v>225</v>
      </c>
      <c r="B15" s="112"/>
      <c r="C15" s="20"/>
      <c r="D15" s="150">
        <v>10211</v>
      </c>
      <c r="E15" s="163"/>
      <c r="F15" s="150">
        <v>0</v>
      </c>
      <c r="G15" s="206"/>
      <c r="H15" s="160">
        <v>0</v>
      </c>
      <c r="I15" s="20"/>
      <c r="J15" s="160">
        <v>0</v>
      </c>
      <c r="K15" s="196"/>
      <c r="L15" s="182"/>
      <c r="M15" s="190"/>
      <c r="N15" s="185"/>
    </row>
    <row r="16" spans="1:17" ht="20.25" customHeight="1">
      <c r="A16" s="20" t="s">
        <v>5</v>
      </c>
      <c r="B16" s="112"/>
      <c r="C16" s="20"/>
      <c r="D16" s="150">
        <v>8055</v>
      </c>
      <c r="E16" s="163"/>
      <c r="F16" s="150">
        <v>7260</v>
      </c>
      <c r="G16" s="150"/>
      <c r="H16" s="163">
        <v>6147</v>
      </c>
      <c r="I16" s="163"/>
      <c r="J16" s="163">
        <v>5677</v>
      </c>
      <c r="K16" s="196"/>
      <c r="L16" s="182"/>
      <c r="M16" s="190"/>
      <c r="N16" s="185"/>
      <c r="Q16" s="186"/>
    </row>
    <row r="17" spans="1:17" ht="20.25" customHeight="1">
      <c r="A17" s="19" t="s">
        <v>6</v>
      </c>
      <c r="B17" s="112"/>
      <c r="C17" s="20"/>
      <c r="D17" s="208">
        <f>SUM(D10:D16)</f>
        <v>974236</v>
      </c>
      <c r="E17" s="164"/>
      <c r="F17" s="208">
        <f>SUM(F10:F16)</f>
        <v>901375</v>
      </c>
      <c r="G17" s="110"/>
      <c r="H17" s="208">
        <f>SUM(H10:H16)</f>
        <v>1053325</v>
      </c>
      <c r="I17" s="164"/>
      <c r="J17" s="208">
        <f>SUM(J10:J16)</f>
        <v>961480</v>
      </c>
      <c r="K17" s="196"/>
      <c r="L17" s="182"/>
      <c r="M17" s="186"/>
      <c r="N17" s="185"/>
      <c r="Q17" s="186"/>
    </row>
    <row r="18" spans="1:17" ht="20.25" customHeight="1">
      <c r="A18" s="20"/>
      <c r="B18" s="112"/>
      <c r="C18" s="20"/>
      <c r="D18" s="163"/>
      <c r="E18" s="163"/>
      <c r="F18" s="163"/>
      <c r="G18" s="163"/>
      <c r="H18" s="163"/>
      <c r="I18" s="163"/>
      <c r="J18" s="163"/>
      <c r="K18" s="196"/>
      <c r="L18" s="182"/>
      <c r="M18" s="186"/>
      <c r="N18" s="185"/>
      <c r="Q18" s="186"/>
    </row>
    <row r="19" spans="1:17" ht="20.25" customHeight="1">
      <c r="A19" s="123" t="s">
        <v>7</v>
      </c>
      <c r="B19" s="112"/>
      <c r="C19" s="20"/>
      <c r="D19" s="163"/>
      <c r="E19" s="163"/>
      <c r="F19" s="163"/>
      <c r="G19" s="163"/>
      <c r="H19" s="163"/>
      <c r="I19" s="163"/>
      <c r="J19" s="163"/>
      <c r="K19" s="196"/>
      <c r="L19" s="182"/>
      <c r="M19" s="186"/>
      <c r="N19" s="185"/>
      <c r="Q19" s="186"/>
    </row>
    <row r="20" spans="1:17" ht="20.25" customHeight="1">
      <c r="A20" s="20" t="s">
        <v>177</v>
      </c>
      <c r="B20" s="207"/>
      <c r="C20" s="143"/>
      <c r="D20" s="209">
        <v>7670</v>
      </c>
      <c r="E20" s="163"/>
      <c r="F20" s="209">
        <v>10020</v>
      </c>
      <c r="G20" s="209"/>
      <c r="H20" s="163">
        <v>7670</v>
      </c>
      <c r="I20" s="163"/>
      <c r="J20" s="163">
        <v>10020</v>
      </c>
      <c r="K20" s="196"/>
      <c r="L20" s="182"/>
      <c r="M20" s="190"/>
      <c r="N20" s="185"/>
      <c r="Q20" s="188"/>
    </row>
    <row r="21" spans="1:17" ht="20.25" customHeight="1">
      <c r="A21" s="20" t="s">
        <v>41</v>
      </c>
      <c r="B21" s="207"/>
      <c r="C21" s="143"/>
      <c r="D21" s="255">
        <v>0</v>
      </c>
      <c r="E21" s="163"/>
      <c r="F21" s="255">
        <v>0</v>
      </c>
      <c r="G21" s="206"/>
      <c r="H21" s="163">
        <v>7390</v>
      </c>
      <c r="I21" s="163"/>
      <c r="J21" s="163">
        <v>7390</v>
      </c>
      <c r="K21" s="196"/>
      <c r="L21" s="182"/>
      <c r="M21" s="190"/>
      <c r="N21" s="185"/>
      <c r="Q21" s="189"/>
    </row>
    <row r="22" spans="1:17" ht="20.25" customHeight="1">
      <c r="A22" s="20" t="s">
        <v>37</v>
      </c>
      <c r="B22" s="207">
        <v>5</v>
      </c>
      <c r="C22" s="207"/>
      <c r="D22" s="209">
        <v>546632</v>
      </c>
      <c r="E22" s="163"/>
      <c r="F22" s="209">
        <v>557391</v>
      </c>
      <c r="G22" s="163"/>
      <c r="H22" s="163">
        <v>530288</v>
      </c>
      <c r="I22" s="163"/>
      <c r="J22" s="163">
        <v>542710</v>
      </c>
      <c r="K22" s="196"/>
      <c r="L22" s="182"/>
      <c r="M22" s="190"/>
      <c r="N22" s="185"/>
      <c r="Q22" s="186"/>
    </row>
    <row r="23" spans="1:17" ht="20.25" customHeight="1">
      <c r="A23" s="20" t="s">
        <v>77</v>
      </c>
      <c r="B23" s="207"/>
      <c r="C23" s="143"/>
      <c r="D23" s="209">
        <v>13355</v>
      </c>
      <c r="E23" s="163"/>
      <c r="F23" s="209">
        <v>13217</v>
      </c>
      <c r="G23" s="163"/>
      <c r="H23" s="163">
        <v>12842</v>
      </c>
      <c r="I23" s="163"/>
      <c r="J23" s="163">
        <v>12675</v>
      </c>
      <c r="K23" s="196"/>
      <c r="L23" s="182"/>
      <c r="M23" s="190"/>
      <c r="N23" s="185"/>
      <c r="Q23" s="186"/>
    </row>
    <row r="24" spans="1:17" ht="20.5" customHeight="1">
      <c r="A24" s="20" t="s">
        <v>135</v>
      </c>
      <c r="B24" s="207">
        <v>4</v>
      </c>
      <c r="C24" s="143"/>
      <c r="D24" s="209">
        <v>54380</v>
      </c>
      <c r="E24" s="163"/>
      <c r="F24" s="209">
        <v>54172</v>
      </c>
      <c r="G24" s="163"/>
      <c r="H24" s="163">
        <v>54380</v>
      </c>
      <c r="I24" s="163"/>
      <c r="J24" s="163">
        <v>54172</v>
      </c>
      <c r="K24" s="196"/>
      <c r="L24" s="182"/>
      <c r="M24" s="190"/>
      <c r="N24" s="185"/>
      <c r="Q24" s="186"/>
    </row>
    <row r="25" spans="1:17" ht="20.25" customHeight="1">
      <c r="A25" s="20" t="s">
        <v>136</v>
      </c>
      <c r="B25" s="112"/>
      <c r="C25" s="143"/>
      <c r="D25" s="209">
        <v>134018</v>
      </c>
      <c r="E25" s="163"/>
      <c r="F25" s="209">
        <v>132811</v>
      </c>
      <c r="G25" s="163"/>
      <c r="H25" s="163">
        <v>124526</v>
      </c>
      <c r="I25" s="163"/>
      <c r="J25" s="163">
        <v>114483</v>
      </c>
      <c r="K25" s="196"/>
      <c r="L25" s="182"/>
      <c r="M25" s="190"/>
      <c r="N25" s="185"/>
      <c r="Q25" s="186"/>
    </row>
    <row r="26" spans="1:17" ht="20.25" customHeight="1">
      <c r="A26" s="20" t="s">
        <v>137</v>
      </c>
      <c r="B26" s="112"/>
      <c r="C26" s="143"/>
      <c r="D26" s="209">
        <v>4935</v>
      </c>
      <c r="E26" s="163"/>
      <c r="F26" s="209">
        <v>3407</v>
      </c>
      <c r="G26" s="163"/>
      <c r="H26" s="163">
        <v>2351</v>
      </c>
      <c r="I26" s="163"/>
      <c r="J26" s="163">
        <v>1465</v>
      </c>
      <c r="K26" s="196"/>
      <c r="L26" s="182"/>
      <c r="M26" s="190"/>
      <c r="N26" s="185"/>
      <c r="Q26" s="186"/>
    </row>
    <row r="27" spans="1:17" ht="21.5">
      <c r="A27" s="20" t="s">
        <v>138</v>
      </c>
      <c r="B27" s="112"/>
      <c r="C27" s="143"/>
      <c r="D27" s="209">
        <v>2982</v>
      </c>
      <c r="E27" s="163"/>
      <c r="F27" s="209">
        <v>2631</v>
      </c>
      <c r="G27" s="163"/>
      <c r="H27" s="163">
        <v>2728</v>
      </c>
      <c r="I27" s="163"/>
      <c r="J27" s="163">
        <v>2387</v>
      </c>
      <c r="K27" s="196"/>
      <c r="L27" s="182"/>
      <c r="M27" s="190"/>
      <c r="N27" s="185"/>
      <c r="Q27" s="186"/>
    </row>
    <row r="28" spans="1:17" ht="22">
      <c r="A28" s="19" t="s">
        <v>8</v>
      </c>
      <c r="B28" s="112"/>
      <c r="C28" s="20"/>
      <c r="D28" s="208">
        <f>SUM(D20:D27)</f>
        <v>763972</v>
      </c>
      <c r="E28" s="164"/>
      <c r="F28" s="208">
        <f>SUM(F20:F27)</f>
        <v>773649</v>
      </c>
      <c r="G28" s="110"/>
      <c r="H28" s="208">
        <f>SUM(H20:H27)</f>
        <v>742175</v>
      </c>
      <c r="I28" s="164"/>
      <c r="J28" s="208">
        <f>SUM(J20:J27)</f>
        <v>745302</v>
      </c>
      <c r="L28" s="182"/>
      <c r="M28" s="190"/>
      <c r="N28" s="185"/>
      <c r="Q28" s="186"/>
    </row>
    <row r="29" spans="1:17" ht="20.25" customHeight="1">
      <c r="A29" s="19"/>
      <c r="B29" s="112"/>
      <c r="C29" s="20"/>
      <c r="D29" s="110"/>
      <c r="E29" s="164"/>
      <c r="F29" s="110"/>
      <c r="G29" s="110"/>
      <c r="H29" s="110"/>
      <c r="I29" s="164"/>
      <c r="J29" s="110"/>
      <c r="L29" s="182"/>
      <c r="M29" s="190"/>
      <c r="N29" s="185"/>
      <c r="Q29" s="186"/>
    </row>
    <row r="30" spans="1:17" ht="20.25" customHeight="1" thickBot="1">
      <c r="A30" s="19" t="s">
        <v>9</v>
      </c>
      <c r="B30" s="112"/>
      <c r="C30" s="20"/>
      <c r="D30" s="203">
        <f>SUM(D17+D28)</f>
        <v>1738208</v>
      </c>
      <c r="E30" s="164"/>
      <c r="F30" s="203">
        <f>SUM(F17+F28)</f>
        <v>1675024</v>
      </c>
      <c r="G30" s="110"/>
      <c r="H30" s="203">
        <f>SUM(H17+H28)</f>
        <v>1795500</v>
      </c>
      <c r="I30" s="164"/>
      <c r="J30" s="203">
        <f>SUM(J17+J28)</f>
        <v>1706782</v>
      </c>
      <c r="L30" s="182"/>
      <c r="M30" s="190"/>
      <c r="N30" s="185"/>
      <c r="Q30" s="186"/>
    </row>
    <row r="31" spans="1:17" ht="20.25" customHeight="1" thickTop="1">
      <c r="A31" s="192"/>
      <c r="B31" s="281"/>
      <c r="C31" s="185"/>
      <c r="D31" s="189"/>
      <c r="E31" s="189"/>
      <c r="F31" s="189"/>
      <c r="G31" s="189"/>
      <c r="H31" s="189"/>
      <c r="I31" s="189"/>
      <c r="J31" s="189"/>
      <c r="L31" s="182"/>
      <c r="N31" s="185"/>
    </row>
    <row r="32" spans="1:17" ht="22">
      <c r="A32" s="187" t="str">
        <f>A1</f>
        <v>บริษัท ซี เอ แซด (ประเทศไทย) จำกัด (มหาชน) และบริษัทย่อย</v>
      </c>
      <c r="L32" s="182"/>
      <c r="N32" s="185"/>
    </row>
    <row r="33" spans="1:17" ht="20.25" customHeight="1">
      <c r="A33" s="187" t="s">
        <v>51</v>
      </c>
      <c r="L33" s="182"/>
      <c r="N33" s="185"/>
    </row>
    <row r="34" spans="1:17" ht="20.25" customHeight="1">
      <c r="A34" s="187"/>
      <c r="L34" s="182"/>
      <c r="N34" s="185"/>
    </row>
    <row r="35" spans="1:17" ht="20.25" customHeight="1">
      <c r="B35" s="183"/>
      <c r="D35" s="337" t="s">
        <v>28</v>
      </c>
      <c r="E35" s="337"/>
      <c r="F35" s="337"/>
      <c r="G35" s="337"/>
      <c r="H35" s="337" t="s">
        <v>40</v>
      </c>
      <c r="I35" s="337"/>
      <c r="J35" s="337"/>
      <c r="L35" s="182"/>
      <c r="N35" s="185"/>
    </row>
    <row r="36" spans="1:17" ht="20.25" customHeight="1">
      <c r="B36" s="182"/>
      <c r="C36" s="185"/>
      <c r="D36" s="136" t="str">
        <f>D5</f>
        <v>30 มิถุนายน</v>
      </c>
      <c r="E36" s="204"/>
      <c r="F36" s="136" t="s">
        <v>88</v>
      </c>
      <c r="G36" s="204"/>
      <c r="H36" s="136" t="str">
        <f>D36</f>
        <v>30 มิถุนายน</v>
      </c>
      <c r="I36" s="204"/>
      <c r="J36" s="136" t="s">
        <v>88</v>
      </c>
      <c r="L36" s="182"/>
      <c r="N36" s="185"/>
    </row>
    <row r="37" spans="1:17" ht="21" customHeight="1">
      <c r="A37" s="187" t="s">
        <v>10</v>
      </c>
      <c r="B37" s="281" t="s">
        <v>2</v>
      </c>
      <c r="C37" s="185"/>
      <c r="D37" s="139">
        <v>2564</v>
      </c>
      <c r="E37" s="139"/>
      <c r="F37" s="139">
        <v>2563</v>
      </c>
      <c r="G37" s="139"/>
      <c r="H37" s="139">
        <v>2564</v>
      </c>
      <c r="I37" s="139"/>
      <c r="J37" s="139">
        <v>2563</v>
      </c>
      <c r="L37" s="182"/>
      <c r="N37" s="185"/>
    </row>
    <row r="38" spans="1:17" ht="20.25" customHeight="1">
      <c r="A38" s="187"/>
      <c r="B38" s="281"/>
      <c r="C38" s="185"/>
      <c r="D38" s="139" t="s">
        <v>113</v>
      </c>
      <c r="E38" s="139"/>
      <c r="F38" s="139"/>
      <c r="G38" s="139"/>
      <c r="H38" s="139" t="s">
        <v>113</v>
      </c>
      <c r="I38" s="139"/>
      <c r="J38" s="139"/>
      <c r="L38" s="182"/>
      <c r="N38" s="185"/>
    </row>
    <row r="39" spans="1:17" ht="20.25" customHeight="1">
      <c r="A39" s="187"/>
      <c r="B39" s="281"/>
      <c r="C39" s="185"/>
      <c r="D39" s="338" t="s">
        <v>89</v>
      </c>
      <c r="E39" s="338"/>
      <c r="F39" s="338"/>
      <c r="G39" s="338"/>
      <c r="H39" s="338"/>
      <c r="I39" s="338"/>
      <c r="J39" s="338"/>
      <c r="L39" s="182"/>
      <c r="N39" s="185"/>
    </row>
    <row r="40" spans="1:17" ht="22.5" customHeight="1">
      <c r="A40" s="123" t="s">
        <v>11</v>
      </c>
      <c r="B40" s="112"/>
      <c r="C40" s="20"/>
      <c r="D40" s="210"/>
      <c r="E40" s="132"/>
      <c r="F40" s="132"/>
      <c r="G40" s="132"/>
      <c r="H40" s="132"/>
      <c r="I40" s="132"/>
      <c r="J40" s="132"/>
      <c r="L40" s="182"/>
      <c r="N40" s="185"/>
    </row>
    <row r="41" spans="1:17" ht="22.5" customHeight="1">
      <c r="A41" s="20" t="s">
        <v>139</v>
      </c>
      <c r="B41" s="112"/>
      <c r="C41" s="20"/>
      <c r="D41" s="210">
        <v>3686</v>
      </c>
      <c r="E41" s="149"/>
      <c r="F41" s="210">
        <v>8</v>
      </c>
      <c r="G41" s="149"/>
      <c r="H41" s="149">
        <v>3686</v>
      </c>
      <c r="I41" s="149"/>
      <c r="J41" s="267">
        <v>8</v>
      </c>
      <c r="K41" s="196"/>
      <c r="L41" s="182"/>
      <c r="M41" s="190"/>
      <c r="N41" s="185"/>
    </row>
    <row r="42" spans="1:17" ht="22.5" customHeight="1">
      <c r="A42" s="20" t="s">
        <v>157</v>
      </c>
      <c r="B42" s="112"/>
      <c r="C42" s="20"/>
      <c r="D42" s="210">
        <v>415313</v>
      </c>
      <c r="E42" s="149"/>
      <c r="F42" s="210">
        <v>509104</v>
      </c>
      <c r="G42" s="149"/>
      <c r="H42" s="149">
        <v>415313</v>
      </c>
      <c r="I42" s="149"/>
      <c r="J42" s="267">
        <v>509104</v>
      </c>
      <c r="K42" s="196"/>
      <c r="L42" s="182"/>
      <c r="M42" s="190"/>
      <c r="N42" s="185"/>
    </row>
    <row r="43" spans="1:17" ht="22.5" customHeight="1">
      <c r="A43" s="20" t="s">
        <v>163</v>
      </c>
      <c r="B43" s="112"/>
      <c r="C43" s="20"/>
      <c r="D43" s="210">
        <v>259359</v>
      </c>
      <c r="E43" s="149"/>
      <c r="F43" s="210">
        <v>265033</v>
      </c>
      <c r="G43" s="149"/>
      <c r="H43" s="149">
        <v>302646</v>
      </c>
      <c r="I43" s="149"/>
      <c r="J43" s="267">
        <v>283828</v>
      </c>
      <c r="K43" s="196"/>
      <c r="L43" s="182"/>
      <c r="M43" s="190"/>
      <c r="N43" s="185"/>
      <c r="Q43" s="186"/>
    </row>
    <row r="44" spans="1:17" ht="22.5" customHeight="1">
      <c r="A44" s="20" t="s">
        <v>182</v>
      </c>
      <c r="B44" s="112">
        <v>4</v>
      </c>
      <c r="C44" s="20"/>
      <c r="D44" s="150">
        <v>131096</v>
      </c>
      <c r="E44" s="149"/>
      <c r="F44" s="212">
        <v>141084</v>
      </c>
      <c r="G44" s="206"/>
      <c r="H44" s="149">
        <v>131096</v>
      </c>
      <c r="I44" s="149"/>
      <c r="J44" s="267">
        <v>141084</v>
      </c>
      <c r="K44" s="196"/>
      <c r="L44" s="182"/>
      <c r="M44" s="190"/>
      <c r="N44" s="185"/>
      <c r="Q44" s="186"/>
    </row>
    <row r="45" spans="1:17" ht="22.5" customHeight="1">
      <c r="A45" s="20" t="s">
        <v>191</v>
      </c>
      <c r="B45" s="112"/>
      <c r="C45" s="20"/>
      <c r="D45" s="150">
        <v>20000</v>
      </c>
      <c r="E45" s="149"/>
      <c r="F45" s="212">
        <v>20000</v>
      </c>
      <c r="G45" s="206"/>
      <c r="H45" s="149">
        <v>20000</v>
      </c>
      <c r="I45" s="149"/>
      <c r="J45" s="267">
        <v>20000</v>
      </c>
      <c r="K45" s="196"/>
      <c r="L45" s="182"/>
      <c r="M45" s="190"/>
      <c r="N45" s="185"/>
      <c r="Q45" s="186"/>
    </row>
    <row r="46" spans="1:17" ht="22.5" customHeight="1">
      <c r="A46" s="20" t="s">
        <v>226</v>
      </c>
      <c r="B46" s="112">
        <v>2</v>
      </c>
      <c r="C46" s="20"/>
      <c r="D46" s="150">
        <v>100000</v>
      </c>
      <c r="E46" s="149"/>
      <c r="F46" s="212">
        <v>0</v>
      </c>
      <c r="G46" s="206"/>
      <c r="H46" s="149">
        <v>100000</v>
      </c>
      <c r="I46" s="149"/>
      <c r="J46" s="267">
        <v>0</v>
      </c>
      <c r="K46" s="196"/>
      <c r="L46" s="182"/>
      <c r="M46" s="190"/>
      <c r="N46" s="185"/>
      <c r="Q46" s="186"/>
    </row>
    <row r="47" spans="1:17" ht="22.5" customHeight="1">
      <c r="A47" s="20" t="s">
        <v>156</v>
      </c>
      <c r="B47" s="112"/>
      <c r="C47" s="20"/>
      <c r="D47" s="150"/>
      <c r="E47" s="149"/>
      <c r="F47" s="150"/>
      <c r="G47" s="211"/>
      <c r="H47" s="20"/>
      <c r="I47" s="149"/>
      <c r="J47" s="125"/>
      <c r="K47" s="196"/>
      <c r="L47" s="182"/>
      <c r="M47" s="190"/>
      <c r="N47" s="185"/>
      <c r="Q47" s="186"/>
    </row>
    <row r="48" spans="1:17" ht="22.5" customHeight="1">
      <c r="A48" s="20" t="s">
        <v>114</v>
      </c>
      <c r="B48" s="112"/>
      <c r="C48" s="20"/>
      <c r="D48" s="150">
        <v>38640</v>
      </c>
      <c r="E48" s="149"/>
      <c r="F48" s="150">
        <v>38640</v>
      </c>
      <c r="G48" s="211"/>
      <c r="H48" s="150">
        <v>38640</v>
      </c>
      <c r="I48" s="149"/>
      <c r="J48" s="125">
        <v>38640</v>
      </c>
      <c r="K48" s="196"/>
      <c r="L48" s="182"/>
      <c r="M48" s="190"/>
      <c r="N48" s="185"/>
      <c r="Q48" s="186"/>
    </row>
    <row r="49" spans="1:17" ht="23.9" customHeight="1">
      <c r="A49" s="20" t="s">
        <v>164</v>
      </c>
      <c r="B49" s="112"/>
      <c r="C49" s="20"/>
      <c r="D49" s="210"/>
      <c r="E49" s="149"/>
      <c r="F49" s="210"/>
      <c r="G49" s="149"/>
      <c r="H49" s="149"/>
      <c r="I49" s="149"/>
      <c r="J49" s="267"/>
      <c r="K49" s="196"/>
      <c r="L49" s="182"/>
      <c r="M49" s="190"/>
      <c r="N49" s="185"/>
      <c r="Q49" s="186"/>
    </row>
    <row r="50" spans="1:17" ht="22.5" customHeight="1">
      <c r="A50" s="20" t="s">
        <v>178</v>
      </c>
      <c r="B50" s="182"/>
      <c r="D50" s="212">
        <v>22743</v>
      </c>
      <c r="E50" s="149"/>
      <c r="F50" s="149">
        <v>20394</v>
      </c>
      <c r="G50" s="211"/>
      <c r="H50" s="149">
        <v>19294</v>
      </c>
      <c r="I50" s="149"/>
      <c r="J50" s="267">
        <v>17986</v>
      </c>
      <c r="K50" s="196"/>
      <c r="L50" s="182"/>
      <c r="M50" s="182"/>
      <c r="N50" s="185"/>
      <c r="Q50" s="186"/>
    </row>
    <row r="51" spans="1:17" s="187" customFormat="1" ht="22.5" customHeight="1">
      <c r="A51" s="20" t="s">
        <v>12</v>
      </c>
      <c r="B51" s="112"/>
      <c r="C51" s="20"/>
      <c r="D51" s="211">
        <v>26104</v>
      </c>
      <c r="E51" s="149"/>
      <c r="F51" s="211">
        <v>25803</v>
      </c>
      <c r="G51" s="149"/>
      <c r="H51" s="149">
        <v>23559</v>
      </c>
      <c r="I51" s="149"/>
      <c r="J51" s="267">
        <v>22407</v>
      </c>
      <c r="K51" s="196"/>
      <c r="L51" s="182"/>
      <c r="M51" s="190"/>
      <c r="N51" s="185"/>
      <c r="O51" s="185"/>
      <c r="P51" s="185"/>
      <c r="Q51" s="186"/>
    </row>
    <row r="52" spans="1:17" s="187" customFormat="1" ht="22.5" customHeight="1">
      <c r="A52" s="19" t="s">
        <v>13</v>
      </c>
      <c r="B52" s="112"/>
      <c r="C52" s="20"/>
      <c r="D52" s="213">
        <f>SUM(D41:D51)</f>
        <v>1016941</v>
      </c>
      <c r="E52" s="214"/>
      <c r="F52" s="213">
        <f>SUM(F41:F51)</f>
        <v>1020066</v>
      </c>
      <c r="G52" s="214"/>
      <c r="H52" s="213">
        <f>SUM(H41:H51)</f>
        <v>1054234</v>
      </c>
      <c r="I52" s="214"/>
      <c r="J52" s="213">
        <f>SUM(J41:J51)</f>
        <v>1033057</v>
      </c>
      <c r="M52" s="194"/>
      <c r="N52" s="185"/>
      <c r="O52" s="185"/>
      <c r="P52" s="185"/>
      <c r="Q52" s="186"/>
    </row>
    <row r="53" spans="1:17" s="244" customFormat="1" ht="14.5">
      <c r="A53" s="248"/>
      <c r="B53" s="241"/>
      <c r="C53" s="240"/>
      <c r="D53" s="243"/>
      <c r="E53" s="243"/>
      <c r="F53" s="243"/>
      <c r="G53" s="243"/>
      <c r="H53" s="243"/>
      <c r="I53" s="243"/>
      <c r="J53" s="243"/>
      <c r="M53" s="245"/>
      <c r="N53" s="246"/>
      <c r="O53" s="246"/>
      <c r="P53" s="246"/>
      <c r="Q53" s="247"/>
    </row>
    <row r="54" spans="1:17" s="187" customFormat="1" ht="23.9" customHeight="1">
      <c r="A54" s="123" t="s">
        <v>14</v>
      </c>
      <c r="B54" s="112"/>
      <c r="C54" s="20"/>
      <c r="D54" s="149"/>
      <c r="E54" s="149"/>
      <c r="F54" s="149"/>
      <c r="G54" s="149"/>
      <c r="H54" s="149"/>
      <c r="I54" s="149"/>
      <c r="J54" s="149"/>
      <c r="M54" s="194"/>
      <c r="N54" s="185"/>
      <c r="O54" s="185"/>
      <c r="P54" s="185"/>
      <c r="Q54" s="186"/>
    </row>
    <row r="55" spans="1:17" s="187" customFormat="1" ht="22.5" customHeight="1">
      <c r="A55" s="20" t="s">
        <v>165</v>
      </c>
      <c r="B55" s="112"/>
      <c r="C55" s="20"/>
      <c r="D55" s="215">
        <v>106980</v>
      </c>
      <c r="E55" s="149"/>
      <c r="F55" s="215">
        <v>84300</v>
      </c>
      <c r="G55" s="215"/>
      <c r="H55" s="149">
        <v>106980</v>
      </c>
      <c r="I55" s="149"/>
      <c r="J55" s="149">
        <v>84300</v>
      </c>
      <c r="K55" s="196"/>
      <c r="L55" s="182"/>
      <c r="M55" s="190"/>
      <c r="N55" s="185"/>
      <c r="O55" s="185"/>
      <c r="P55" s="185"/>
      <c r="Q55" s="186"/>
    </row>
    <row r="56" spans="1:17" s="187" customFormat="1" ht="23.9" customHeight="1">
      <c r="A56" s="21" t="s">
        <v>192</v>
      </c>
      <c r="B56" s="112"/>
      <c r="C56" s="20"/>
      <c r="D56" s="215">
        <v>23124</v>
      </c>
      <c r="E56" s="149"/>
      <c r="F56" s="215">
        <v>26368</v>
      </c>
      <c r="G56" s="206"/>
      <c r="H56" s="149">
        <v>17292</v>
      </c>
      <c r="I56" s="149"/>
      <c r="J56" s="149">
        <v>21247</v>
      </c>
      <c r="K56" s="196"/>
      <c r="L56" s="182"/>
      <c r="M56" s="190"/>
      <c r="N56" s="185"/>
      <c r="O56" s="185"/>
      <c r="P56" s="185"/>
      <c r="Q56" s="186"/>
    </row>
    <row r="57" spans="1:17" s="187" customFormat="1" ht="22.5" customHeight="1">
      <c r="A57" s="20" t="s">
        <v>140</v>
      </c>
      <c r="B57" s="112"/>
      <c r="C57" s="20"/>
      <c r="D57" s="215">
        <v>8941</v>
      </c>
      <c r="E57" s="215"/>
      <c r="F57" s="215">
        <v>8939</v>
      </c>
      <c r="G57" s="215"/>
      <c r="H57" s="255">
        <v>51064</v>
      </c>
      <c r="I57" s="215"/>
      <c r="J57" s="255">
        <v>45146</v>
      </c>
      <c r="K57" s="196"/>
      <c r="L57" s="182"/>
      <c r="M57" s="190"/>
      <c r="N57" s="185"/>
      <c r="O57" s="185"/>
      <c r="P57" s="185"/>
      <c r="Q57" s="186"/>
    </row>
    <row r="58" spans="1:17" s="187" customFormat="1" ht="22.5" customHeight="1">
      <c r="A58" s="20" t="s">
        <v>155</v>
      </c>
      <c r="B58" s="112"/>
      <c r="C58" s="20"/>
      <c r="D58" s="20"/>
      <c r="E58" s="215"/>
      <c r="F58" s="20"/>
      <c r="G58" s="215"/>
      <c r="H58" s="149"/>
      <c r="I58" s="215"/>
      <c r="J58" s="149"/>
      <c r="K58" s="196"/>
      <c r="L58" s="182"/>
      <c r="M58" s="190"/>
      <c r="N58" s="185"/>
      <c r="O58" s="185"/>
      <c r="P58" s="185"/>
      <c r="Q58" s="186"/>
    </row>
    <row r="59" spans="1:17" s="187" customFormat="1" ht="22.5" customHeight="1">
      <c r="A59" s="20" t="s">
        <v>121</v>
      </c>
      <c r="B59" s="112"/>
      <c r="C59" s="20"/>
      <c r="D59" s="215">
        <v>6441</v>
      </c>
      <c r="E59" s="215"/>
      <c r="F59" s="215">
        <v>7137</v>
      </c>
      <c r="G59" s="215"/>
      <c r="H59" s="149">
        <v>5183</v>
      </c>
      <c r="I59" s="215"/>
      <c r="J59" s="149">
        <v>5932</v>
      </c>
      <c r="K59" s="196"/>
      <c r="L59" s="196"/>
      <c r="M59" s="190"/>
      <c r="N59" s="185"/>
      <c r="O59" s="185"/>
      <c r="P59" s="185"/>
      <c r="Q59" s="186"/>
    </row>
    <row r="60" spans="1:17" s="187" customFormat="1" ht="22.5" customHeight="1">
      <c r="A60" s="19" t="s">
        <v>42</v>
      </c>
      <c r="B60" s="126"/>
      <c r="C60" s="19"/>
      <c r="D60" s="213">
        <f>SUM(D55:D59)</f>
        <v>145486</v>
      </c>
      <c r="E60" s="216"/>
      <c r="F60" s="213">
        <f>SUM(F55:F59)</f>
        <v>126744</v>
      </c>
      <c r="G60" s="214"/>
      <c r="H60" s="213">
        <f>SUM(H55:H59)</f>
        <v>180519</v>
      </c>
      <c r="I60" s="216"/>
      <c r="J60" s="213">
        <f>SUM(J55:J59)</f>
        <v>156625</v>
      </c>
      <c r="K60" s="313"/>
      <c r="M60" s="194"/>
      <c r="N60" s="185"/>
      <c r="O60" s="185"/>
      <c r="P60" s="185"/>
      <c r="Q60" s="186"/>
    </row>
    <row r="61" spans="1:17" s="244" customFormat="1" ht="14.5">
      <c r="A61" s="240"/>
      <c r="B61" s="241"/>
      <c r="C61" s="240"/>
      <c r="D61" s="242"/>
      <c r="E61" s="243"/>
      <c r="F61" s="242"/>
      <c r="G61" s="242"/>
      <c r="H61" s="242"/>
      <c r="I61" s="243"/>
      <c r="J61" s="242"/>
      <c r="M61" s="245"/>
      <c r="N61" s="246"/>
      <c r="O61" s="246"/>
      <c r="P61" s="246"/>
      <c r="Q61" s="247"/>
    </row>
    <row r="62" spans="1:17" s="187" customFormat="1" ht="22.5" customHeight="1">
      <c r="A62" s="19" t="s">
        <v>15</v>
      </c>
      <c r="B62" s="112"/>
      <c r="C62" s="20"/>
      <c r="D62" s="217">
        <f>D52+D60</f>
        <v>1162427</v>
      </c>
      <c r="E62" s="216"/>
      <c r="F62" s="217">
        <f>F52+F60</f>
        <v>1146810</v>
      </c>
      <c r="G62" s="214"/>
      <c r="H62" s="217">
        <f>H52+H60</f>
        <v>1234753</v>
      </c>
      <c r="I62" s="216"/>
      <c r="J62" s="217">
        <f>J52+J60</f>
        <v>1189682</v>
      </c>
      <c r="K62" s="198"/>
      <c r="M62" s="194"/>
      <c r="N62" s="185"/>
      <c r="O62" s="185"/>
      <c r="P62" s="185"/>
      <c r="Q62" s="186"/>
    </row>
    <row r="63" spans="1:17" s="187" customFormat="1" ht="22.5" customHeight="1">
      <c r="A63" s="19"/>
      <c r="B63" s="112"/>
      <c r="C63" s="20"/>
      <c r="D63" s="214"/>
      <c r="E63" s="216"/>
      <c r="F63" s="214"/>
      <c r="G63" s="214"/>
      <c r="H63" s="214"/>
      <c r="I63" s="216"/>
      <c r="J63" s="214"/>
      <c r="M63" s="194"/>
      <c r="N63" s="185"/>
      <c r="O63" s="185"/>
      <c r="P63" s="185"/>
      <c r="Q63" s="186"/>
    </row>
    <row r="64" spans="1:17" ht="22">
      <c r="A64" s="187" t="str">
        <f>A1</f>
        <v>บริษัท ซี เอ แซด (ประเทศไทย) จำกัด (มหาชน) และบริษัทย่อย</v>
      </c>
      <c r="L64" s="182"/>
      <c r="N64" s="185"/>
    </row>
    <row r="65" spans="1:14" ht="22">
      <c r="A65" s="187" t="s">
        <v>51</v>
      </c>
      <c r="L65" s="182"/>
      <c r="N65" s="185"/>
    </row>
    <row r="66" spans="1:14" ht="20.25" customHeight="1">
      <c r="A66" s="187"/>
      <c r="L66" s="182"/>
      <c r="N66" s="185"/>
    </row>
    <row r="67" spans="1:14" ht="20.25" customHeight="1">
      <c r="B67" s="183"/>
      <c r="D67" s="337" t="s">
        <v>28</v>
      </c>
      <c r="E67" s="337"/>
      <c r="F67" s="337"/>
      <c r="G67" s="337"/>
      <c r="H67" s="337" t="s">
        <v>40</v>
      </c>
      <c r="I67" s="337"/>
      <c r="J67" s="337"/>
      <c r="L67" s="182"/>
      <c r="N67" s="185"/>
    </row>
    <row r="68" spans="1:14" ht="20.25" customHeight="1">
      <c r="B68" s="182"/>
      <c r="C68" s="185"/>
      <c r="D68" s="136" t="s">
        <v>211</v>
      </c>
      <c r="E68" s="204"/>
      <c r="F68" s="136" t="s">
        <v>88</v>
      </c>
      <c r="G68" s="204"/>
      <c r="H68" s="136" t="s">
        <v>211</v>
      </c>
      <c r="I68" s="204"/>
      <c r="J68" s="136" t="s">
        <v>88</v>
      </c>
      <c r="L68" s="182"/>
      <c r="N68" s="185"/>
    </row>
    <row r="69" spans="1:14" ht="22">
      <c r="A69" s="187" t="s">
        <v>10</v>
      </c>
      <c r="B69" s="281" t="s">
        <v>2</v>
      </c>
      <c r="C69" s="185"/>
      <c r="D69" s="139">
        <v>2564</v>
      </c>
      <c r="E69" s="139"/>
      <c r="F69" s="139">
        <v>2563</v>
      </c>
      <c r="G69" s="139"/>
      <c r="H69" s="139">
        <v>2564</v>
      </c>
      <c r="I69" s="139"/>
      <c r="J69" s="139">
        <v>2563</v>
      </c>
      <c r="L69" s="182"/>
      <c r="N69" s="185"/>
    </row>
    <row r="70" spans="1:14" ht="20.25" customHeight="1">
      <c r="A70" s="187"/>
      <c r="B70" s="281"/>
      <c r="C70" s="185"/>
      <c r="D70" s="139" t="s">
        <v>113</v>
      </c>
      <c r="E70" s="139"/>
      <c r="F70" s="139"/>
      <c r="G70" s="139"/>
      <c r="H70" s="139" t="s">
        <v>113</v>
      </c>
      <c r="I70" s="139"/>
      <c r="J70" s="139"/>
      <c r="L70" s="182"/>
      <c r="N70" s="185"/>
    </row>
    <row r="71" spans="1:14" ht="20.25" customHeight="1">
      <c r="A71" s="187"/>
      <c r="B71" s="281"/>
      <c r="C71" s="185"/>
      <c r="D71" s="338" t="s">
        <v>89</v>
      </c>
      <c r="E71" s="338"/>
      <c r="F71" s="338"/>
      <c r="G71" s="338"/>
      <c r="H71" s="338"/>
      <c r="I71" s="338"/>
      <c r="J71" s="338"/>
      <c r="L71" s="305"/>
      <c r="N71" s="205"/>
    </row>
    <row r="72" spans="1:14" ht="22">
      <c r="A72" s="123" t="s">
        <v>16</v>
      </c>
      <c r="B72" s="112"/>
      <c r="C72" s="20"/>
      <c r="D72" s="132"/>
      <c r="E72" s="132"/>
      <c r="F72" s="132"/>
      <c r="G72" s="132"/>
      <c r="H72" s="132"/>
      <c r="I72" s="132"/>
      <c r="J72" s="132"/>
      <c r="K72" s="185"/>
      <c r="L72" s="182"/>
      <c r="N72" s="185"/>
    </row>
    <row r="73" spans="1:14" ht="21.5">
      <c r="A73" s="20" t="s">
        <v>1</v>
      </c>
      <c r="B73" s="112">
        <v>6</v>
      </c>
      <c r="C73" s="20"/>
      <c r="D73" s="163"/>
      <c r="E73" s="163"/>
      <c r="F73" s="163"/>
      <c r="G73" s="163"/>
      <c r="H73" s="163"/>
      <c r="I73" s="163"/>
      <c r="J73" s="163"/>
      <c r="K73" s="185"/>
      <c r="L73" s="182"/>
      <c r="N73" s="185"/>
    </row>
    <row r="74" spans="1:14" ht="22" thickBot="1">
      <c r="A74" s="20" t="s">
        <v>107</v>
      </c>
      <c r="B74" s="112"/>
      <c r="C74" s="20"/>
      <c r="D74" s="218">
        <v>147000</v>
      </c>
      <c r="E74" s="163"/>
      <c r="F74" s="218">
        <v>140000</v>
      </c>
      <c r="G74" s="117"/>
      <c r="H74" s="218">
        <v>147000</v>
      </c>
      <c r="I74" s="163"/>
      <c r="J74" s="218">
        <v>140000</v>
      </c>
      <c r="K74" s="185"/>
      <c r="L74" s="182"/>
      <c r="N74" s="185"/>
    </row>
    <row r="75" spans="1:14" ht="22" thickTop="1">
      <c r="A75" s="20" t="s">
        <v>108</v>
      </c>
      <c r="B75" s="112"/>
      <c r="C75" s="20"/>
      <c r="D75" s="117">
        <f>'CH Conso-10'!D24</f>
        <v>147000</v>
      </c>
      <c r="E75" s="163"/>
      <c r="F75" s="163">
        <f>'CH Conso-10'!D11</f>
        <v>140000</v>
      </c>
      <c r="G75" s="163"/>
      <c r="H75" s="117">
        <f>'CH Separate-12'!D23</f>
        <v>147000</v>
      </c>
      <c r="I75" s="163"/>
      <c r="J75" s="117">
        <f>'CH Separate-12'!D10</f>
        <v>140000</v>
      </c>
      <c r="K75" s="185"/>
      <c r="L75" s="182"/>
      <c r="N75" s="185"/>
    </row>
    <row r="76" spans="1:14" ht="21.5">
      <c r="A76" s="20" t="s">
        <v>183</v>
      </c>
      <c r="B76" s="112"/>
      <c r="C76" s="20"/>
      <c r="D76" s="163">
        <f>'CH Conso-10'!F24</f>
        <v>246105</v>
      </c>
      <c r="E76" s="163"/>
      <c r="F76" s="255">
        <f>'CH Conso-10'!F11</f>
        <v>246105</v>
      </c>
      <c r="G76" s="163"/>
      <c r="H76" s="163">
        <f>'CH Separate-12'!F23</f>
        <v>246105</v>
      </c>
      <c r="I76" s="163"/>
      <c r="J76" s="255">
        <f>'CH Separate-12'!F10</f>
        <v>246105</v>
      </c>
      <c r="K76" s="185"/>
      <c r="L76" s="182"/>
      <c r="N76" s="185"/>
    </row>
    <row r="77" spans="1:14" ht="21.5">
      <c r="A77" s="20" t="s">
        <v>17</v>
      </c>
      <c r="B77" s="112"/>
      <c r="C77" s="20"/>
      <c r="D77" s="163"/>
      <c r="E77" s="163"/>
      <c r="F77" s="163"/>
      <c r="G77" s="163"/>
      <c r="H77" s="163"/>
      <c r="I77" s="163"/>
      <c r="J77" s="163"/>
      <c r="K77" s="185"/>
      <c r="L77" s="182"/>
      <c r="N77" s="185"/>
    </row>
    <row r="78" spans="1:14" ht="21.5">
      <c r="A78" s="20" t="s">
        <v>109</v>
      </c>
      <c r="B78" s="112"/>
      <c r="C78" s="20"/>
      <c r="D78" s="163"/>
      <c r="E78" s="163"/>
      <c r="K78" s="185"/>
      <c r="L78" s="182"/>
      <c r="N78" s="185"/>
    </row>
    <row r="79" spans="1:14" ht="21.5">
      <c r="A79" s="144" t="s">
        <v>112</v>
      </c>
      <c r="B79" s="112"/>
      <c r="C79" s="20"/>
      <c r="D79" s="163">
        <f>'CH Conso-10'!H24</f>
        <v>11952</v>
      </c>
      <c r="E79" s="163"/>
      <c r="F79" s="163">
        <f>'CH Conso-10'!H11</f>
        <v>11952</v>
      </c>
      <c r="G79" s="163"/>
      <c r="H79" s="163">
        <f>'CH Separate-12'!H23</f>
        <v>11952</v>
      </c>
      <c r="I79" s="163"/>
      <c r="J79" s="163">
        <f>'CH Separate-12'!H10</f>
        <v>11952</v>
      </c>
      <c r="K79" s="185"/>
      <c r="L79" s="182"/>
      <c r="N79" s="185"/>
    </row>
    <row r="80" spans="1:14" ht="21.5">
      <c r="A80" s="144" t="s">
        <v>110</v>
      </c>
      <c r="B80" s="112"/>
      <c r="C80" s="20"/>
      <c r="D80" s="163">
        <f>'CH Conso-10'!J24</f>
        <v>155576</v>
      </c>
      <c r="E80" s="163"/>
      <c r="F80" s="163">
        <f>'CH Conso-10'!J11</f>
        <v>116028</v>
      </c>
      <c r="G80" s="163"/>
      <c r="H80" s="163">
        <f>'CH Separate-12'!J23</f>
        <v>149320</v>
      </c>
      <c r="I80" s="163"/>
      <c r="J80" s="163">
        <f>'CH Separate-12'!J10</f>
        <v>112673</v>
      </c>
      <c r="K80" s="196"/>
      <c r="L80" s="182"/>
      <c r="N80" s="185"/>
    </row>
    <row r="81" spans="1:17" ht="21.5">
      <c r="A81" s="182" t="s">
        <v>166</v>
      </c>
      <c r="B81" s="112"/>
      <c r="C81" s="20"/>
      <c r="D81" s="165">
        <f>'CH Conso-10'!P24</f>
        <v>8453</v>
      </c>
      <c r="E81" s="163"/>
      <c r="F81" s="165">
        <f>'CH Conso-10'!P11</f>
        <v>8453</v>
      </c>
      <c r="G81" s="117"/>
      <c r="H81" s="165">
        <f>'CH Separate-12'!N23</f>
        <v>6370</v>
      </c>
      <c r="I81" s="163"/>
      <c r="J81" s="165">
        <f>'CH Separate-12'!N10</f>
        <v>6370</v>
      </c>
      <c r="K81" s="205"/>
      <c r="L81" s="182"/>
      <c r="M81" s="191"/>
      <c r="N81" s="185"/>
      <c r="Q81" s="191"/>
    </row>
    <row r="82" spans="1:17" ht="22">
      <c r="A82" s="19" t="s">
        <v>129</v>
      </c>
      <c r="B82" s="112"/>
      <c r="C82" s="20"/>
      <c r="D82" s="219">
        <f>SUM(D75:D81)</f>
        <v>569086</v>
      </c>
      <c r="E82" s="117"/>
      <c r="F82" s="219">
        <f>SUM(F75:F81)</f>
        <v>522538</v>
      </c>
      <c r="G82" s="110"/>
      <c r="H82" s="219">
        <f>SUM(H75:H81)</f>
        <v>560747</v>
      </c>
      <c r="I82" s="117"/>
      <c r="J82" s="219">
        <f>SUM(J75:J81)</f>
        <v>517100</v>
      </c>
      <c r="K82" s="185"/>
      <c r="L82" s="182"/>
      <c r="M82" s="191"/>
      <c r="N82" s="185"/>
      <c r="Q82" s="191"/>
    </row>
    <row r="83" spans="1:17" ht="21.5">
      <c r="A83" s="20" t="s">
        <v>60</v>
      </c>
      <c r="B83" s="112"/>
      <c r="C83" s="20"/>
      <c r="D83" s="255">
        <f>'CH Conso-10'!T24</f>
        <v>6695</v>
      </c>
      <c r="E83" s="163"/>
      <c r="F83" s="255">
        <f>'CH Conso-10'!T11</f>
        <v>5676</v>
      </c>
      <c r="G83" s="117"/>
      <c r="H83" s="255">
        <v>0</v>
      </c>
      <c r="I83" s="163"/>
      <c r="J83" s="255">
        <v>0</v>
      </c>
      <c r="K83" s="196"/>
      <c r="L83" s="182"/>
      <c r="M83" s="191"/>
      <c r="N83" s="185"/>
      <c r="Q83" s="191"/>
    </row>
    <row r="84" spans="1:17" ht="22">
      <c r="A84" s="19" t="s">
        <v>18</v>
      </c>
      <c r="B84" s="112"/>
      <c r="C84" s="20"/>
      <c r="D84" s="208">
        <f>SUM(D82:D83)</f>
        <v>575781</v>
      </c>
      <c r="E84" s="163"/>
      <c r="F84" s="208">
        <f>SUM(F82:F83)</f>
        <v>528214</v>
      </c>
      <c r="G84" s="110"/>
      <c r="H84" s="208">
        <f>SUM(H82:H83)</f>
        <v>560747</v>
      </c>
      <c r="I84" s="163"/>
      <c r="J84" s="208">
        <f>SUM(J82:J83)</f>
        <v>517100</v>
      </c>
      <c r="K84" s="185"/>
      <c r="L84" s="182"/>
      <c r="M84" s="191"/>
      <c r="N84" s="185"/>
      <c r="Q84" s="191"/>
    </row>
    <row r="85" spans="1:17" ht="20.25" customHeight="1">
      <c r="A85" s="108"/>
      <c r="B85" s="282"/>
      <c r="C85" s="109"/>
      <c r="D85" s="117"/>
      <c r="E85" s="117"/>
      <c r="F85" s="117"/>
      <c r="G85" s="117"/>
      <c r="H85" s="117"/>
      <c r="I85" s="117"/>
      <c r="J85" s="117"/>
      <c r="K85" s="185"/>
      <c r="L85" s="182"/>
      <c r="M85" s="191"/>
      <c r="N85" s="185"/>
      <c r="Q85" s="191"/>
    </row>
    <row r="86" spans="1:17" ht="24" customHeight="1" thickBot="1">
      <c r="A86" s="19" t="s">
        <v>19</v>
      </c>
      <c r="B86" s="112"/>
      <c r="C86" s="20"/>
      <c r="D86" s="203">
        <f>SUM(D84+D62)</f>
        <v>1738208</v>
      </c>
      <c r="E86" s="164"/>
      <c r="F86" s="203">
        <f>SUM(F84+F62)</f>
        <v>1675024</v>
      </c>
      <c r="G86" s="220"/>
      <c r="H86" s="203">
        <f>SUM(H84+H62)</f>
        <v>1795500</v>
      </c>
      <c r="I86" s="220"/>
      <c r="J86" s="203">
        <f>SUM(J84+J62)</f>
        <v>1706782</v>
      </c>
      <c r="K86" s="185"/>
      <c r="L86" s="182"/>
      <c r="M86" s="191"/>
      <c r="N86" s="185"/>
      <c r="Q86" s="191"/>
    </row>
    <row r="87" spans="1:17" s="307" customFormat="1" ht="20.25" customHeight="1" thickTop="1">
      <c r="A87" s="194"/>
      <c r="B87" s="306"/>
      <c r="C87" s="194"/>
      <c r="D87" s="194">
        <f>D86-D30</f>
        <v>0</v>
      </c>
      <c r="E87" s="194"/>
      <c r="F87" s="194">
        <f>F86-F30</f>
        <v>0</v>
      </c>
      <c r="G87" s="194"/>
      <c r="H87" s="194">
        <f>H86-H30</f>
        <v>0</v>
      </c>
      <c r="I87" s="194"/>
      <c r="J87" s="194">
        <f>J86-J30</f>
        <v>0</v>
      </c>
      <c r="K87" s="194"/>
      <c r="M87" s="194"/>
      <c r="N87" s="194"/>
      <c r="O87" s="194"/>
      <c r="P87" s="194"/>
      <c r="Q87" s="194"/>
    </row>
    <row r="88" spans="1:17" ht="20.25" customHeight="1">
      <c r="A88" s="185"/>
      <c r="B88" s="195"/>
      <c r="C88" s="185"/>
      <c r="D88" s="185"/>
      <c r="F88" s="185"/>
      <c r="H88" s="185"/>
      <c r="J88" s="185"/>
      <c r="K88" s="185"/>
    </row>
    <row r="89" spans="1:17" ht="20.25" customHeight="1">
      <c r="A89" s="185"/>
      <c r="B89" s="195"/>
      <c r="C89" s="185"/>
      <c r="D89" s="185"/>
      <c r="F89" s="185"/>
      <c r="H89" s="185"/>
      <c r="J89" s="185"/>
      <c r="K89" s="205"/>
    </row>
    <row r="90" spans="1:17" ht="20.25" customHeight="1">
      <c r="A90" s="185"/>
      <c r="B90" s="195"/>
      <c r="C90" s="185"/>
      <c r="D90" s="185"/>
      <c r="F90" s="185"/>
      <c r="H90" s="185"/>
      <c r="J90" s="185"/>
      <c r="K90" s="205"/>
    </row>
    <row r="91" spans="1:17" ht="20.25" customHeight="1">
      <c r="A91" s="185"/>
      <c r="B91" s="195"/>
      <c r="C91" s="185"/>
      <c r="D91" s="185"/>
      <c r="F91" s="185"/>
      <c r="H91" s="185"/>
      <c r="J91" s="185"/>
      <c r="K91" s="205"/>
    </row>
    <row r="92" spans="1:17" ht="20.25" customHeight="1">
      <c r="A92" s="185"/>
      <c r="B92" s="195"/>
      <c r="C92" s="185"/>
      <c r="D92" s="185"/>
      <c r="F92" s="185"/>
      <c r="H92" s="185"/>
      <c r="J92" s="185"/>
      <c r="K92" s="205"/>
    </row>
    <row r="93" spans="1:17" ht="20.25" customHeight="1">
      <c r="A93" s="185"/>
      <c r="B93" s="195"/>
      <c r="C93" s="185"/>
      <c r="D93" s="185"/>
      <c r="F93" s="185"/>
      <c r="H93" s="185"/>
      <c r="J93" s="185"/>
      <c r="K93" s="205"/>
    </row>
    <row r="94" spans="1:17" ht="20.25" customHeight="1">
      <c r="A94" s="185"/>
      <c r="B94" s="195"/>
      <c r="C94" s="185"/>
      <c r="D94" s="185"/>
      <c r="F94" s="185"/>
      <c r="H94" s="185"/>
      <c r="J94" s="185"/>
      <c r="K94" s="205"/>
    </row>
    <row r="95" spans="1:17" ht="20.25" customHeight="1">
      <c r="A95" s="185"/>
      <c r="B95" s="195"/>
      <c r="C95" s="185"/>
      <c r="D95" s="185"/>
      <c r="F95" s="185"/>
      <c r="H95" s="185"/>
      <c r="J95" s="185"/>
      <c r="K95" s="205"/>
    </row>
    <row r="96" spans="1:17" ht="20.25" customHeight="1">
      <c r="A96" s="185"/>
      <c r="B96" s="195"/>
      <c r="C96" s="185"/>
      <c r="D96" s="185"/>
      <c r="F96" s="185"/>
      <c r="H96" s="185"/>
      <c r="J96" s="185"/>
      <c r="K96" s="205"/>
      <c r="P96" s="197"/>
    </row>
    <row r="97" spans="1:17" ht="20.25" customHeight="1">
      <c r="A97" s="185"/>
      <c r="B97" s="195"/>
      <c r="C97" s="185"/>
      <c r="D97" s="185"/>
      <c r="F97" s="185"/>
      <c r="H97" s="185"/>
      <c r="J97" s="185"/>
      <c r="K97" s="205"/>
    </row>
    <row r="98" spans="1:17" ht="20.25" customHeight="1">
      <c r="A98" s="185"/>
      <c r="B98" s="195"/>
      <c r="C98" s="185"/>
      <c r="D98" s="185"/>
      <c r="F98" s="185"/>
      <c r="H98" s="185"/>
      <c r="J98" s="185"/>
      <c r="K98" s="205"/>
    </row>
    <row r="99" spans="1:17" ht="20.25" customHeight="1">
      <c r="A99" s="185"/>
      <c r="B99" s="195"/>
      <c r="C99" s="185"/>
      <c r="D99" s="185"/>
      <c r="F99" s="185"/>
      <c r="H99" s="185"/>
      <c r="J99" s="185"/>
      <c r="K99" s="205"/>
    </row>
    <row r="100" spans="1:17" ht="20.25" customHeight="1">
      <c r="A100" s="185"/>
      <c r="B100" s="195"/>
      <c r="C100" s="185"/>
      <c r="D100" s="185"/>
      <c r="F100" s="185"/>
      <c r="H100" s="185"/>
      <c r="J100" s="185"/>
      <c r="K100" s="196"/>
    </row>
    <row r="101" spans="1:17" ht="20.25" customHeight="1">
      <c r="K101" s="196"/>
    </row>
    <row r="102" spans="1:17" s="187" customFormat="1" ht="20.25" customHeight="1">
      <c r="E102" s="192"/>
      <c r="G102" s="192"/>
      <c r="I102" s="192"/>
      <c r="K102" s="198"/>
      <c r="L102" s="199"/>
      <c r="M102" s="192"/>
      <c r="N102" s="200"/>
      <c r="O102" s="192"/>
      <c r="P102" s="192"/>
      <c r="Q102" s="192"/>
    </row>
    <row r="103" spans="1:17" ht="20.25" customHeight="1">
      <c r="K103" s="196"/>
    </row>
    <row r="104" spans="1:17" s="187" customFormat="1" ht="20.25" customHeight="1">
      <c r="E104" s="192"/>
      <c r="G104" s="192"/>
      <c r="I104" s="192"/>
      <c r="K104" s="198"/>
      <c r="L104" s="199"/>
      <c r="M104" s="192"/>
      <c r="N104" s="200"/>
      <c r="O104" s="192"/>
      <c r="P104" s="192"/>
      <c r="Q104" s="192"/>
    </row>
    <row r="105" spans="1:17" ht="20.25" customHeight="1">
      <c r="B105" s="182"/>
      <c r="K105" s="196"/>
    </row>
    <row r="106" spans="1:17" s="187" customFormat="1" ht="20.25" customHeight="1">
      <c r="E106" s="192"/>
      <c r="G106" s="192"/>
      <c r="I106" s="192"/>
      <c r="K106" s="198"/>
      <c r="L106" s="199"/>
      <c r="M106" s="192"/>
      <c r="N106" s="200"/>
      <c r="O106" s="192"/>
      <c r="P106" s="192"/>
      <c r="Q106" s="192"/>
    </row>
    <row r="107" spans="1:17" ht="20.25" customHeight="1">
      <c r="B107" s="182"/>
      <c r="K107" s="196"/>
    </row>
    <row r="108" spans="1:17" ht="20.25" customHeight="1">
      <c r="B108" s="182"/>
      <c r="K108" s="196"/>
    </row>
    <row r="109" spans="1:17" ht="20.25" customHeight="1">
      <c r="B109" s="182"/>
      <c r="K109" s="196"/>
    </row>
    <row r="110" spans="1:17" ht="20.25" customHeight="1">
      <c r="B110" s="182"/>
      <c r="K110" s="196"/>
    </row>
    <row r="111" spans="1:17" ht="20.25" customHeight="1">
      <c r="B111" s="182"/>
      <c r="K111" s="196"/>
    </row>
    <row r="120" spans="2:17" ht="20.25" customHeight="1">
      <c r="B120" s="182"/>
      <c r="L120" s="182"/>
      <c r="N120" s="185"/>
    </row>
    <row r="121" spans="2:17" ht="20.25" customHeight="1">
      <c r="M121" s="186"/>
      <c r="O121" s="182"/>
      <c r="P121" s="182"/>
      <c r="Q121" s="182"/>
    </row>
    <row r="122" spans="2:17" ht="20.25" customHeight="1">
      <c r="L122" s="182"/>
      <c r="N122" s="185"/>
      <c r="O122" s="182"/>
      <c r="P122" s="182"/>
      <c r="Q122" s="182"/>
    </row>
    <row r="123" spans="2:17" ht="20.25" customHeight="1">
      <c r="L123" s="182"/>
      <c r="N123" s="185"/>
      <c r="O123" s="182"/>
      <c r="P123" s="182"/>
      <c r="Q123" s="182"/>
    </row>
    <row r="124" spans="2:17" ht="20.25" customHeight="1">
      <c r="L124" s="182"/>
      <c r="N124" s="185"/>
      <c r="O124" s="182"/>
      <c r="P124" s="182"/>
      <c r="Q124" s="182"/>
    </row>
    <row r="125" spans="2:17" ht="20.25" customHeight="1">
      <c r="L125" s="182"/>
      <c r="N125" s="185"/>
      <c r="O125" s="182"/>
      <c r="P125" s="182"/>
      <c r="Q125" s="182"/>
    </row>
    <row r="126" spans="2:17" ht="20.25" customHeight="1">
      <c r="L126" s="182"/>
      <c r="N126" s="185"/>
      <c r="O126" s="182"/>
      <c r="P126" s="182"/>
      <c r="Q126" s="182"/>
    </row>
    <row r="127" spans="2:17" ht="20.25" customHeight="1">
      <c r="L127" s="182"/>
      <c r="N127" s="185"/>
      <c r="O127" s="182"/>
      <c r="P127" s="182"/>
      <c r="Q127" s="182"/>
    </row>
    <row r="132" spans="2:17" ht="20.25" customHeight="1">
      <c r="B132" s="183"/>
      <c r="C132" s="136"/>
      <c r="D132" s="201"/>
      <c r="E132" s="202"/>
      <c r="F132" s="202"/>
      <c r="G132" s="202"/>
      <c r="H132" s="201"/>
      <c r="I132" s="202"/>
      <c r="J132" s="202"/>
      <c r="O132" s="182"/>
      <c r="P132" s="182"/>
      <c r="Q132" s="182"/>
    </row>
  </sheetData>
  <mergeCells count="9">
    <mergeCell ref="H67:J67"/>
    <mergeCell ref="D71:J71"/>
    <mergeCell ref="H4:J4"/>
    <mergeCell ref="D4:F4"/>
    <mergeCell ref="D8:J8"/>
    <mergeCell ref="D35:G35"/>
    <mergeCell ref="H35:J35"/>
    <mergeCell ref="D39:J39"/>
    <mergeCell ref="D67:G67"/>
  </mergeCells>
  <phoneticPr fontId="4" type="noConversion"/>
  <pageMargins left="0.7" right="0.5" top="0.48" bottom="0.5" header="0.5" footer="0.5"/>
  <pageSetup paperSize="9" scale="8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1" max="16383" man="1"/>
    <brk id="63" max="9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1"/>
  <sheetViews>
    <sheetView showGridLines="0" view="pageBreakPreview" topLeftCell="A22" zoomScale="85" zoomScaleNormal="100" zoomScaleSheetLayoutView="85" workbookViewId="0">
      <selection activeCell="D92" sqref="D92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68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5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41" t="s">
        <v>28</v>
      </c>
      <c r="E4" s="341"/>
      <c r="F4" s="341"/>
      <c r="G4" s="283"/>
      <c r="H4" s="341" t="s">
        <v>40</v>
      </c>
      <c r="I4" s="341"/>
      <c r="J4" s="341"/>
    </row>
    <row r="5" spans="1:16" ht="22.5" customHeight="1">
      <c r="A5" s="22"/>
      <c r="B5" s="112"/>
      <c r="D5" s="339" t="s">
        <v>106</v>
      </c>
      <c r="E5" s="339"/>
      <c r="F5" s="339"/>
      <c r="G5" s="283"/>
      <c r="H5" s="339" t="s">
        <v>106</v>
      </c>
      <c r="I5" s="339"/>
      <c r="J5" s="339"/>
    </row>
    <row r="6" spans="1:16" ht="22.5" customHeight="1">
      <c r="A6" s="22"/>
      <c r="B6" s="112"/>
      <c r="D6" s="339" t="s">
        <v>212</v>
      </c>
      <c r="E6" s="339"/>
      <c r="F6" s="339"/>
      <c r="G6" s="283"/>
      <c r="H6" s="339" t="s">
        <v>212</v>
      </c>
      <c r="I6" s="339"/>
      <c r="J6" s="339"/>
    </row>
    <row r="7" spans="1:16" ht="21" customHeight="1">
      <c r="A7" s="19"/>
      <c r="B7" s="282" t="s">
        <v>2</v>
      </c>
      <c r="C7" s="109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</row>
    <row r="8" spans="1:16" ht="20.25" customHeight="1">
      <c r="A8" s="19"/>
      <c r="B8" s="282"/>
      <c r="C8" s="109"/>
      <c r="D8" s="340" t="s">
        <v>89</v>
      </c>
      <c r="E8" s="340"/>
      <c r="F8" s="340"/>
      <c r="G8" s="340"/>
      <c r="H8" s="340"/>
      <c r="I8" s="340"/>
      <c r="J8" s="340"/>
    </row>
    <row r="9" spans="1:16" ht="21" customHeight="1">
      <c r="A9" s="123" t="s">
        <v>25</v>
      </c>
      <c r="B9" s="112"/>
      <c r="C9" s="261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141</v>
      </c>
      <c r="B10" s="112"/>
      <c r="C10" s="261"/>
      <c r="D10" s="121">
        <v>486855</v>
      </c>
      <c r="E10" s="65"/>
      <c r="F10" s="65">
        <v>563668</v>
      </c>
      <c r="G10" s="56"/>
      <c r="H10" s="56">
        <v>486855</v>
      </c>
      <c r="I10" s="56"/>
      <c r="J10" s="56">
        <v>563668</v>
      </c>
      <c r="K10" s="118"/>
      <c r="O10" s="257"/>
    </row>
    <row r="11" spans="1:16" ht="22.5" customHeight="1">
      <c r="A11" s="20" t="s">
        <v>142</v>
      </c>
      <c r="B11" s="124"/>
      <c r="C11" s="261"/>
      <c r="D11" s="259">
        <v>-415954</v>
      </c>
      <c r="E11" s="65"/>
      <c r="F11" s="70">
        <v>-521088</v>
      </c>
      <c r="G11" s="65"/>
      <c r="H11" s="70">
        <v>-421989</v>
      </c>
      <c r="I11" s="65"/>
      <c r="J11" s="70">
        <v>-525430</v>
      </c>
      <c r="K11" s="118"/>
      <c r="O11" s="257"/>
    </row>
    <row r="12" spans="1:16" ht="22.5" customHeight="1">
      <c r="A12" s="18" t="s">
        <v>167</v>
      </c>
      <c r="B12" s="124"/>
      <c r="C12" s="261"/>
      <c r="D12" s="140">
        <f>SUM(D10:D11)</f>
        <v>70901</v>
      </c>
      <c r="E12" s="69"/>
      <c r="F12" s="140">
        <f>SUM(F10:F11)</f>
        <v>42580</v>
      </c>
      <c r="G12" s="69"/>
      <c r="H12" s="140">
        <f>SUM(H10:H11)</f>
        <v>64866</v>
      </c>
      <c r="I12" s="69"/>
      <c r="J12" s="140">
        <f>SUM(J10:J11)</f>
        <v>38238</v>
      </c>
      <c r="K12" s="118"/>
      <c r="O12" s="257"/>
    </row>
    <row r="13" spans="1:16" ht="11.15" customHeight="1">
      <c r="B13" s="112"/>
      <c r="C13" s="261"/>
      <c r="D13" s="121"/>
      <c r="E13" s="65"/>
      <c r="F13" s="65"/>
      <c r="G13" s="56"/>
      <c r="H13" s="56"/>
      <c r="I13" s="56"/>
      <c r="J13" s="56"/>
      <c r="K13" s="118"/>
      <c r="O13" s="257"/>
    </row>
    <row r="14" spans="1:16" ht="22.5" customHeight="1">
      <c r="A14" s="20" t="s">
        <v>26</v>
      </c>
      <c r="B14" s="112"/>
      <c r="C14" s="261"/>
      <c r="D14" s="122">
        <v>896</v>
      </c>
      <c r="E14" s="56"/>
      <c r="F14" s="122">
        <v>732</v>
      </c>
      <c r="G14" s="56"/>
      <c r="H14" s="56">
        <v>1680</v>
      </c>
      <c r="I14" s="56"/>
      <c r="J14" s="56">
        <v>1397</v>
      </c>
      <c r="K14" s="118"/>
      <c r="O14" s="257"/>
    </row>
    <row r="15" spans="1:16" ht="22.5" customHeight="1">
      <c r="A15" s="20" t="s">
        <v>44</v>
      </c>
      <c r="B15" s="124"/>
      <c r="C15" s="261"/>
      <c r="D15" s="259">
        <v>-21759</v>
      </c>
      <c r="E15" s="65"/>
      <c r="F15" s="259">
        <v>-19095</v>
      </c>
      <c r="G15" s="65"/>
      <c r="H15" s="70">
        <v>-18736</v>
      </c>
      <c r="I15" s="65"/>
      <c r="J15" s="70">
        <v>-17535</v>
      </c>
      <c r="K15" s="118"/>
      <c r="O15" s="257"/>
    </row>
    <row r="16" spans="1:16" ht="22">
      <c r="A16" s="19" t="s">
        <v>168</v>
      </c>
      <c r="B16" s="112"/>
      <c r="C16" s="261"/>
      <c r="D16" s="71">
        <f>SUM(D12:D15)</f>
        <v>50038</v>
      </c>
      <c r="E16" s="45"/>
      <c r="F16" s="71">
        <f>SUM(F12:F15)</f>
        <v>24217</v>
      </c>
      <c r="G16" s="45"/>
      <c r="H16" s="71">
        <f>SUM(H12:H15)</f>
        <v>47810</v>
      </c>
      <c r="I16" s="45"/>
      <c r="J16" s="71">
        <f>SUM(J12:J15)</f>
        <v>22100</v>
      </c>
      <c r="K16" s="118"/>
      <c r="O16" s="257"/>
    </row>
    <row r="17" spans="1:20" ht="13" customHeight="1">
      <c r="B17" s="112"/>
      <c r="C17" s="261"/>
      <c r="D17" s="154"/>
      <c r="E17" s="65"/>
      <c r="F17" s="154"/>
      <c r="G17" s="65"/>
      <c r="H17" s="64"/>
      <c r="I17" s="65"/>
      <c r="J17" s="64"/>
      <c r="K17" s="118"/>
      <c r="O17" s="257"/>
    </row>
    <row r="18" spans="1:20" ht="21.5">
      <c r="A18" s="20" t="s">
        <v>45</v>
      </c>
      <c r="B18" s="112"/>
      <c r="C18" s="261"/>
      <c r="D18" s="259">
        <v>-8253</v>
      </c>
      <c r="E18" s="65"/>
      <c r="F18" s="259">
        <v>-6776</v>
      </c>
      <c r="G18" s="65"/>
      <c r="H18" s="70">
        <v>-8103</v>
      </c>
      <c r="I18" s="65"/>
      <c r="J18" s="70">
        <v>-6606</v>
      </c>
      <c r="K18" s="118"/>
      <c r="O18" s="257"/>
    </row>
    <row r="19" spans="1:20" s="19" customFormat="1" ht="22">
      <c r="A19" s="19" t="s">
        <v>154</v>
      </c>
      <c r="B19" s="126"/>
      <c r="C19" s="283"/>
      <c r="D19" s="158">
        <f>SUM(D16:D18)</f>
        <v>41785</v>
      </c>
      <c r="E19" s="158"/>
      <c r="F19" s="158">
        <f>SUM(F16:F18)</f>
        <v>17441</v>
      </c>
      <c r="G19" s="158"/>
      <c r="H19" s="158">
        <f>SUM(H16:H18)</f>
        <v>39707</v>
      </c>
      <c r="I19" s="69"/>
      <c r="J19" s="158">
        <f>SUM(J16:J18)</f>
        <v>15494</v>
      </c>
      <c r="K19" s="119"/>
      <c r="L19" s="120"/>
      <c r="M19" s="276"/>
      <c r="N19" s="120"/>
      <c r="O19" s="257"/>
      <c r="P19" s="20"/>
    </row>
    <row r="20" spans="1:20" ht="21.5">
      <c r="A20" s="20" t="s">
        <v>52</v>
      </c>
      <c r="B20" s="112"/>
      <c r="C20" s="261"/>
      <c r="D20" s="155">
        <v>-8804</v>
      </c>
      <c r="E20" s="65"/>
      <c r="F20" s="155">
        <v>-3339</v>
      </c>
      <c r="G20" s="65"/>
      <c r="H20" s="56">
        <v>-8192</v>
      </c>
      <c r="I20" s="65"/>
      <c r="J20" s="56">
        <v>-3186</v>
      </c>
      <c r="K20" s="268"/>
      <c r="L20" s="268"/>
      <c r="N20" s="268"/>
      <c r="O20" s="257"/>
      <c r="P20" s="230"/>
      <c r="R20" s="230"/>
      <c r="S20" s="230"/>
      <c r="T20" s="230"/>
    </row>
    <row r="21" spans="1:20" s="19" customFormat="1" ht="22">
      <c r="A21" s="19" t="s">
        <v>94</v>
      </c>
      <c r="B21" s="126"/>
      <c r="C21" s="283"/>
      <c r="D21" s="157">
        <f>SUM(D19:D20)</f>
        <v>32981</v>
      </c>
      <c r="E21" s="69"/>
      <c r="F21" s="157">
        <f>SUM(F19:F20)</f>
        <v>14102</v>
      </c>
      <c r="G21" s="69"/>
      <c r="H21" s="157">
        <f>SUM(H19:H20)</f>
        <v>31515</v>
      </c>
      <c r="I21" s="69"/>
      <c r="J21" s="157">
        <f>SUM(J19:J20)</f>
        <v>12308</v>
      </c>
      <c r="K21" s="119"/>
      <c r="L21" s="120"/>
      <c r="M21" s="276"/>
      <c r="N21" s="120"/>
      <c r="O21" s="257"/>
      <c r="P21" s="20"/>
    </row>
    <row r="22" spans="1:20" s="19" customFormat="1" ht="22">
      <c r="B22" s="126"/>
      <c r="C22" s="283"/>
      <c r="D22" s="162"/>
      <c r="E22" s="69"/>
      <c r="F22" s="162"/>
      <c r="G22" s="69"/>
      <c r="H22" s="162"/>
      <c r="I22" s="69"/>
      <c r="J22" s="162"/>
      <c r="K22" s="119"/>
      <c r="L22" s="120"/>
      <c r="M22" s="276"/>
      <c r="N22" s="120"/>
      <c r="O22" s="20"/>
      <c r="P22" s="20"/>
    </row>
    <row r="23" spans="1:20" ht="22.5" customHeight="1">
      <c r="A23" s="19" t="s">
        <v>87</v>
      </c>
      <c r="B23" s="112"/>
      <c r="C23" s="261"/>
      <c r="D23" s="253">
        <v>0</v>
      </c>
      <c r="E23" s="156"/>
      <c r="F23" s="253">
        <v>0</v>
      </c>
      <c r="G23" s="156"/>
      <c r="H23" s="253">
        <v>0</v>
      </c>
      <c r="I23" s="156"/>
      <c r="J23" s="253">
        <v>0</v>
      </c>
      <c r="K23" s="118"/>
      <c r="O23" s="257"/>
    </row>
    <row r="24" spans="1:20" ht="22.5" customHeight="1" thickBot="1">
      <c r="A24" s="18" t="s">
        <v>117</v>
      </c>
      <c r="B24" s="112"/>
      <c r="C24" s="261"/>
      <c r="D24" s="159">
        <f>D21+D23</f>
        <v>32981</v>
      </c>
      <c r="E24" s="69"/>
      <c r="F24" s="159">
        <f>F21+F23</f>
        <v>14102</v>
      </c>
      <c r="G24" s="69"/>
      <c r="H24" s="159">
        <f>H21+H23</f>
        <v>31515</v>
      </c>
      <c r="I24" s="69"/>
      <c r="J24" s="159">
        <f>J21+J23</f>
        <v>12308</v>
      </c>
      <c r="K24" s="118"/>
      <c r="O24" s="257"/>
    </row>
    <row r="25" spans="1:20" ht="22.5" customHeight="1" thickTop="1">
      <c r="A25" s="18"/>
      <c r="B25" s="112"/>
      <c r="C25" s="261"/>
      <c r="D25" s="231"/>
      <c r="E25" s="69"/>
      <c r="F25" s="231"/>
      <c r="G25" s="69"/>
      <c r="H25" s="231"/>
      <c r="I25" s="69"/>
      <c r="J25" s="231"/>
      <c r="K25" s="118"/>
    </row>
    <row r="26" spans="1:20" ht="22.5" customHeight="1">
      <c r="A26" s="19" t="s">
        <v>143</v>
      </c>
      <c r="B26" s="112"/>
      <c r="C26" s="112"/>
      <c r="D26" s="129"/>
      <c r="E26" s="108"/>
      <c r="F26" s="129"/>
      <c r="G26" s="108"/>
      <c r="H26" s="129"/>
      <c r="I26" s="108"/>
      <c r="J26" s="129"/>
      <c r="L26" s="20"/>
      <c r="N26" s="20"/>
    </row>
    <row r="27" spans="1:20" ht="22.5" customHeight="1">
      <c r="A27" s="20" t="s">
        <v>130</v>
      </c>
      <c r="B27" s="112"/>
      <c r="C27" s="112"/>
      <c r="D27" s="56">
        <f>D29-D28</f>
        <v>32611</v>
      </c>
      <c r="E27" s="65"/>
      <c r="F27" s="56">
        <f>F29-F28</f>
        <v>13494</v>
      </c>
      <c r="G27" s="65"/>
      <c r="H27" s="56">
        <f>H29-H28</f>
        <v>31515</v>
      </c>
      <c r="I27" s="65"/>
      <c r="J27" s="56">
        <f>J29-J28</f>
        <v>12308</v>
      </c>
      <c r="O27" s="257"/>
    </row>
    <row r="28" spans="1:20" ht="22.5" customHeight="1">
      <c r="A28" s="20" t="s">
        <v>78</v>
      </c>
      <c r="B28" s="112"/>
      <c r="C28" s="112"/>
      <c r="D28" s="252">
        <v>370</v>
      </c>
      <c r="E28" s="65"/>
      <c r="F28" s="252">
        <v>608</v>
      </c>
      <c r="G28" s="65"/>
      <c r="H28" s="252">
        <v>0</v>
      </c>
      <c r="I28" s="160"/>
      <c r="J28" s="252">
        <v>0</v>
      </c>
      <c r="L28" s="20"/>
      <c r="N28" s="20"/>
      <c r="O28" s="257"/>
    </row>
    <row r="29" spans="1:20" ht="22.5" customHeight="1" thickBot="1">
      <c r="A29" s="18"/>
      <c r="B29" s="112"/>
      <c r="C29" s="112"/>
      <c r="D29" s="161">
        <f>D21</f>
        <v>32981</v>
      </c>
      <c r="E29" s="45"/>
      <c r="F29" s="161">
        <f>F21</f>
        <v>14102</v>
      </c>
      <c r="G29" s="45"/>
      <c r="H29" s="161">
        <f>H21</f>
        <v>31515</v>
      </c>
      <c r="I29" s="45"/>
      <c r="J29" s="161">
        <f>J21</f>
        <v>12308</v>
      </c>
      <c r="K29" s="121"/>
      <c r="L29" s="20"/>
      <c r="N29" s="20"/>
      <c r="O29" s="257"/>
    </row>
    <row r="30" spans="1:20" ht="22.5" customHeight="1" thickTop="1">
      <c r="A30" s="18"/>
      <c r="B30" s="112"/>
      <c r="C30" s="112"/>
      <c r="D30" s="71"/>
      <c r="E30" s="45"/>
      <c r="F30" s="71"/>
      <c r="G30" s="45"/>
      <c r="H30" s="71"/>
      <c r="I30" s="45"/>
      <c r="J30" s="71"/>
      <c r="L30" s="20"/>
      <c r="N30" s="20"/>
      <c r="O30" s="257"/>
    </row>
    <row r="31" spans="1:20" ht="22.5" customHeight="1">
      <c r="A31" s="19" t="s">
        <v>118</v>
      </c>
      <c r="B31" s="112"/>
      <c r="C31" s="112"/>
      <c r="D31" s="162"/>
      <c r="E31" s="140"/>
      <c r="F31" s="162"/>
      <c r="G31" s="140"/>
      <c r="H31" s="162"/>
      <c r="I31" s="140"/>
      <c r="J31" s="162"/>
      <c r="L31" s="20"/>
      <c r="N31" s="20"/>
      <c r="O31" s="257"/>
    </row>
    <row r="32" spans="1:20" ht="22.5" customHeight="1">
      <c r="A32" s="20" t="s">
        <v>130</v>
      </c>
      <c r="B32" s="112"/>
      <c r="C32" s="112"/>
      <c r="D32" s="56">
        <f>D34-D33</f>
        <v>32611</v>
      </c>
      <c r="E32" s="65"/>
      <c r="F32" s="56">
        <f>F34-F33</f>
        <v>13494</v>
      </c>
      <c r="G32" s="65"/>
      <c r="H32" s="56">
        <f>H34-H33</f>
        <v>31515</v>
      </c>
      <c r="I32" s="65"/>
      <c r="J32" s="56">
        <f>J34-J33</f>
        <v>12308</v>
      </c>
      <c r="K32" s="121"/>
      <c r="L32" s="20"/>
      <c r="N32" s="20"/>
      <c r="O32" s="257"/>
    </row>
    <row r="33" spans="1:16" ht="22.5" customHeight="1">
      <c r="A33" s="20" t="s">
        <v>78</v>
      </c>
      <c r="B33" s="112"/>
      <c r="C33" s="112"/>
      <c r="D33" s="252">
        <v>370</v>
      </c>
      <c r="E33" s="65"/>
      <c r="F33" s="130">
        <v>608</v>
      </c>
      <c r="G33" s="65"/>
      <c r="H33" s="252">
        <v>0</v>
      </c>
      <c r="I33" s="160"/>
      <c r="J33" s="252">
        <v>0</v>
      </c>
      <c r="L33" s="20"/>
      <c r="N33" s="20"/>
      <c r="O33" s="257"/>
    </row>
    <row r="34" spans="1:16" ht="22.5" customHeight="1" thickBot="1">
      <c r="A34" s="18"/>
      <c r="B34" s="112"/>
      <c r="C34" s="112"/>
      <c r="D34" s="161">
        <f>D24</f>
        <v>32981</v>
      </c>
      <c r="E34" s="45"/>
      <c r="F34" s="161">
        <f>F24</f>
        <v>14102</v>
      </c>
      <c r="G34" s="45"/>
      <c r="H34" s="161">
        <f>H24</f>
        <v>31515</v>
      </c>
      <c r="I34" s="45"/>
      <c r="J34" s="161">
        <f>J24</f>
        <v>12308</v>
      </c>
      <c r="O34" s="257"/>
    </row>
    <row r="35" spans="1:16" ht="22.5" customHeight="1" thickTop="1">
      <c r="A35" s="19"/>
      <c r="B35" s="112"/>
      <c r="C35" s="261"/>
      <c r="D35" s="131"/>
      <c r="E35" s="65"/>
      <c r="F35" s="131"/>
      <c r="G35" s="65"/>
      <c r="H35" s="64"/>
      <c r="I35" s="65"/>
      <c r="J35" s="64"/>
      <c r="O35" s="257"/>
    </row>
    <row r="36" spans="1:16" ht="24.75" customHeight="1" thickBot="1">
      <c r="A36" s="19" t="s">
        <v>158</v>
      </c>
      <c r="B36" s="112">
        <v>8</v>
      </c>
      <c r="C36" s="261"/>
      <c r="D36" s="262">
        <f>D27/294000</f>
        <v>0.11092176870748299</v>
      </c>
      <c r="E36" s="260"/>
      <c r="F36" s="262">
        <f>F27/294000</f>
        <v>4.5897959183673467E-2</v>
      </c>
      <c r="G36" s="260"/>
      <c r="H36" s="262">
        <f>H27/294000</f>
        <v>0.1071938775510204</v>
      </c>
      <c r="I36" s="260"/>
      <c r="J36" s="262">
        <f>J27/294000</f>
        <v>4.1863945578231296E-2</v>
      </c>
      <c r="K36" s="153"/>
      <c r="O36" s="257"/>
    </row>
    <row r="37" spans="1:16" ht="22.5" customHeight="1" thickTop="1">
      <c r="B37" s="112"/>
      <c r="C37" s="261"/>
      <c r="D37" s="68"/>
      <c r="E37" s="121"/>
      <c r="F37" s="68"/>
      <c r="G37" s="121"/>
      <c r="H37" s="68"/>
      <c r="I37" s="121"/>
      <c r="J37" s="68"/>
    </row>
    <row r="38" spans="1:16" ht="22.5" customHeight="1">
      <c r="A38" s="107" t="s">
        <v>133</v>
      </c>
      <c r="M38" s="275"/>
      <c r="N38" s="115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2"/>
      <c r="D41" s="341" t="s">
        <v>28</v>
      </c>
      <c r="E41" s="341"/>
      <c r="F41" s="341"/>
      <c r="G41" s="315"/>
      <c r="H41" s="341" t="s">
        <v>40</v>
      </c>
      <c r="I41" s="341"/>
      <c r="J41" s="341"/>
    </row>
    <row r="42" spans="1:16" ht="22.5" customHeight="1">
      <c r="A42" s="22"/>
      <c r="B42" s="112"/>
      <c r="D42" s="339" t="s">
        <v>218</v>
      </c>
      <c r="E42" s="339"/>
      <c r="F42" s="339"/>
      <c r="G42" s="315"/>
      <c r="H42" s="339" t="s">
        <v>218</v>
      </c>
      <c r="I42" s="339"/>
      <c r="J42" s="339"/>
    </row>
    <row r="43" spans="1:16" ht="22.5" customHeight="1">
      <c r="A43" s="22"/>
      <c r="B43" s="112"/>
      <c r="D43" s="339" t="s">
        <v>212</v>
      </c>
      <c r="E43" s="339"/>
      <c r="F43" s="339"/>
      <c r="G43" s="315"/>
      <c r="H43" s="339" t="s">
        <v>212</v>
      </c>
      <c r="I43" s="339"/>
      <c r="J43" s="339"/>
    </row>
    <row r="44" spans="1:16" ht="21" customHeight="1">
      <c r="A44" s="19"/>
      <c r="B44" s="314" t="s">
        <v>2</v>
      </c>
      <c r="C44" s="109"/>
      <c r="D44" s="113">
        <v>2564</v>
      </c>
      <c r="E44" s="113"/>
      <c r="F44" s="113">
        <v>2563</v>
      </c>
      <c r="G44" s="113"/>
      <c r="H44" s="113">
        <v>2564</v>
      </c>
      <c r="I44" s="113"/>
      <c r="J44" s="113">
        <v>2563</v>
      </c>
    </row>
    <row r="45" spans="1:16" ht="20.25" customHeight="1">
      <c r="A45" s="19"/>
      <c r="B45" s="314"/>
      <c r="C45" s="109"/>
      <c r="D45" s="340" t="s">
        <v>89</v>
      </c>
      <c r="E45" s="340"/>
      <c r="F45" s="340"/>
      <c r="G45" s="340"/>
      <c r="H45" s="340"/>
      <c r="I45" s="340"/>
      <c r="J45" s="340"/>
    </row>
    <row r="46" spans="1:16" ht="21" customHeight="1">
      <c r="A46" s="123" t="s">
        <v>25</v>
      </c>
      <c r="B46" s="112"/>
      <c r="C46" s="261"/>
      <c r="D46" s="132"/>
      <c r="E46" s="132"/>
      <c r="F46" s="132"/>
      <c r="G46" s="132"/>
      <c r="H46" s="132"/>
      <c r="I46" s="132"/>
      <c r="J46" s="132"/>
    </row>
    <row r="47" spans="1:16" ht="22.5" customHeight="1">
      <c r="A47" s="20" t="s">
        <v>141</v>
      </c>
      <c r="B47" s="112"/>
      <c r="C47" s="261"/>
      <c r="D47" s="121">
        <v>953954</v>
      </c>
      <c r="E47" s="65"/>
      <c r="F47" s="65">
        <v>1175492</v>
      </c>
      <c r="G47" s="56"/>
      <c r="H47" s="56">
        <v>953954</v>
      </c>
      <c r="I47" s="56"/>
      <c r="J47" s="56">
        <v>1175492</v>
      </c>
      <c r="K47" s="118"/>
      <c r="O47" s="257"/>
    </row>
    <row r="48" spans="1:16" ht="22.5" customHeight="1">
      <c r="A48" s="20" t="s">
        <v>142</v>
      </c>
      <c r="B48" s="124"/>
      <c r="C48" s="261"/>
      <c r="D48" s="259">
        <f>-829833-1</f>
        <v>-829834</v>
      </c>
      <c r="E48" s="65"/>
      <c r="F48" s="70">
        <v>-1082595</v>
      </c>
      <c r="G48" s="65"/>
      <c r="H48" s="70">
        <v>-841492</v>
      </c>
      <c r="I48" s="65"/>
      <c r="J48" s="70">
        <v>-1089728</v>
      </c>
      <c r="K48" s="118"/>
      <c r="O48" s="257"/>
    </row>
    <row r="49" spans="1:20" ht="22.5" customHeight="1">
      <c r="A49" s="18" t="s">
        <v>167</v>
      </c>
      <c r="B49" s="124"/>
      <c r="C49" s="261"/>
      <c r="D49" s="140">
        <f>SUM(D47:D48)</f>
        <v>124120</v>
      </c>
      <c r="E49" s="69"/>
      <c r="F49" s="140">
        <f>SUM(F47:F48)</f>
        <v>92897</v>
      </c>
      <c r="G49" s="69"/>
      <c r="H49" s="140">
        <f>SUM(H47:H48)</f>
        <v>112462</v>
      </c>
      <c r="I49" s="69"/>
      <c r="J49" s="140">
        <f>SUM(J47:J48)</f>
        <v>85764</v>
      </c>
      <c r="K49" s="118"/>
      <c r="O49" s="257"/>
    </row>
    <row r="50" spans="1:20" ht="11.15" customHeight="1">
      <c r="B50" s="112"/>
      <c r="C50" s="261"/>
      <c r="D50" s="121"/>
      <c r="E50" s="65"/>
      <c r="F50" s="65"/>
      <c r="G50" s="56"/>
      <c r="H50" s="56"/>
      <c r="I50" s="56"/>
      <c r="J50" s="56"/>
      <c r="K50" s="118"/>
      <c r="O50" s="257"/>
    </row>
    <row r="51" spans="1:20" ht="22.5" customHeight="1">
      <c r="A51" s="20" t="s">
        <v>26</v>
      </c>
      <c r="B51" s="112"/>
      <c r="C51" s="261"/>
      <c r="D51" s="122">
        <f>1372+1</f>
        <v>1373</v>
      </c>
      <c r="E51" s="56"/>
      <c r="F51" s="122">
        <v>1189</v>
      </c>
      <c r="G51" s="56"/>
      <c r="H51" s="56">
        <v>2727</v>
      </c>
      <c r="I51" s="56"/>
      <c r="J51" s="56">
        <v>2912</v>
      </c>
      <c r="K51" s="118"/>
      <c r="O51" s="257"/>
    </row>
    <row r="52" spans="1:20" ht="22.5" customHeight="1">
      <c r="A52" s="20" t="s">
        <v>44</v>
      </c>
      <c r="B52" s="124"/>
      <c r="C52" s="261"/>
      <c r="D52" s="259">
        <v>-43755</v>
      </c>
      <c r="E52" s="65"/>
      <c r="F52" s="259">
        <v>-38205</v>
      </c>
      <c r="G52" s="65"/>
      <c r="H52" s="70">
        <v>-38927</v>
      </c>
      <c r="I52" s="65"/>
      <c r="J52" s="70">
        <v>-34757</v>
      </c>
      <c r="K52" s="118"/>
      <c r="O52" s="257"/>
    </row>
    <row r="53" spans="1:20" ht="22">
      <c r="A53" s="19" t="s">
        <v>168</v>
      </c>
      <c r="B53" s="112"/>
      <c r="C53" s="261"/>
      <c r="D53" s="71">
        <f>SUM(D49:D52)</f>
        <v>81738</v>
      </c>
      <c r="E53" s="45"/>
      <c r="F53" s="71">
        <f>SUM(F49:F52)</f>
        <v>55881</v>
      </c>
      <c r="G53" s="45"/>
      <c r="H53" s="71">
        <f>SUM(H49:H52)</f>
        <v>76262</v>
      </c>
      <c r="I53" s="45"/>
      <c r="J53" s="71">
        <f>SUM(J49:J52)</f>
        <v>53919</v>
      </c>
      <c r="K53" s="118"/>
      <c r="O53" s="257"/>
    </row>
    <row r="54" spans="1:20" ht="13" customHeight="1">
      <c r="B54" s="112"/>
      <c r="C54" s="261"/>
      <c r="D54" s="154"/>
      <c r="E54" s="65"/>
      <c r="F54" s="154"/>
      <c r="G54" s="65"/>
      <c r="H54" s="64"/>
      <c r="I54" s="65"/>
      <c r="J54" s="64"/>
      <c r="K54" s="118"/>
      <c r="O54" s="257"/>
    </row>
    <row r="55" spans="1:20" ht="21.5">
      <c r="A55" s="20" t="s">
        <v>45</v>
      </c>
      <c r="B55" s="112"/>
      <c r="C55" s="261"/>
      <c r="D55" s="259">
        <v>-16155</v>
      </c>
      <c r="E55" s="65"/>
      <c r="F55" s="259">
        <v>-13077</v>
      </c>
      <c r="G55" s="65"/>
      <c r="H55" s="70">
        <v>-15874</v>
      </c>
      <c r="I55" s="65"/>
      <c r="J55" s="70">
        <v>-12703</v>
      </c>
      <c r="K55" s="118"/>
      <c r="O55" s="257"/>
    </row>
    <row r="56" spans="1:20" s="19" customFormat="1" ht="22">
      <c r="A56" s="19" t="s">
        <v>154</v>
      </c>
      <c r="B56" s="126"/>
      <c r="C56" s="315"/>
      <c r="D56" s="158">
        <f>SUM(D53:D55)</f>
        <v>65583</v>
      </c>
      <c r="E56" s="158"/>
      <c r="F56" s="158">
        <f>SUM(F53:F55)</f>
        <v>42804</v>
      </c>
      <c r="G56" s="158"/>
      <c r="H56" s="158">
        <f>SUM(H53:H55)</f>
        <v>60388</v>
      </c>
      <c r="I56" s="69"/>
      <c r="J56" s="158">
        <f>SUM(J53:J55)</f>
        <v>41216</v>
      </c>
      <c r="K56" s="119"/>
      <c r="L56" s="120"/>
      <c r="M56" s="276"/>
      <c r="N56" s="120"/>
      <c r="O56" s="257"/>
      <c r="P56" s="20"/>
    </row>
    <row r="57" spans="1:20" ht="21.5">
      <c r="A57" s="20" t="s">
        <v>52</v>
      </c>
      <c r="B57" s="112"/>
      <c r="C57" s="261"/>
      <c r="D57" s="155">
        <v>-13038</v>
      </c>
      <c r="E57" s="65"/>
      <c r="F57" s="155">
        <v>-8546</v>
      </c>
      <c r="G57" s="65"/>
      <c r="H57" s="56">
        <v>-11763</v>
      </c>
      <c r="I57" s="65"/>
      <c r="J57" s="56">
        <v>-8424</v>
      </c>
      <c r="K57" s="268"/>
      <c r="L57" s="268"/>
      <c r="N57" s="268"/>
      <c r="O57" s="257"/>
      <c r="P57" s="230"/>
      <c r="R57" s="230"/>
      <c r="S57" s="230"/>
      <c r="T57" s="230"/>
    </row>
    <row r="58" spans="1:20" s="19" customFormat="1" ht="22">
      <c r="A58" s="19" t="s">
        <v>94</v>
      </c>
      <c r="B58" s="126"/>
      <c r="C58" s="315"/>
      <c r="D58" s="157">
        <f>SUM(D56:D57)</f>
        <v>52545</v>
      </c>
      <c r="E58" s="69"/>
      <c r="F58" s="157">
        <f>SUM(F56:F57)</f>
        <v>34258</v>
      </c>
      <c r="G58" s="69"/>
      <c r="H58" s="157">
        <f>SUM(H56:H57)</f>
        <v>48625</v>
      </c>
      <c r="I58" s="69"/>
      <c r="J58" s="157">
        <f>SUM(J56:J57)</f>
        <v>32792</v>
      </c>
      <c r="K58" s="119"/>
      <c r="L58" s="120"/>
      <c r="M58" s="276"/>
      <c r="N58" s="120"/>
      <c r="O58" s="257"/>
      <c r="P58" s="20"/>
    </row>
    <row r="59" spans="1:20" s="19" customFormat="1" ht="22">
      <c r="B59" s="126"/>
      <c r="C59" s="315"/>
      <c r="D59" s="162"/>
      <c r="E59" s="69"/>
      <c r="F59" s="162"/>
      <c r="G59" s="69"/>
      <c r="H59" s="162"/>
      <c r="I59" s="69"/>
      <c r="J59" s="162"/>
      <c r="K59" s="119"/>
      <c r="L59" s="120"/>
      <c r="M59" s="276"/>
      <c r="N59" s="120"/>
      <c r="O59" s="20"/>
      <c r="P59" s="20"/>
    </row>
    <row r="60" spans="1:20" ht="22">
      <c r="A60" s="19" t="s">
        <v>87</v>
      </c>
      <c r="B60" s="126"/>
      <c r="C60" s="315"/>
      <c r="D60" s="71"/>
      <c r="E60" s="71"/>
      <c r="F60" s="71"/>
      <c r="G60" s="71"/>
      <c r="H60" s="71"/>
      <c r="I60" s="71"/>
      <c r="J60" s="71"/>
      <c r="L60" s="20"/>
      <c r="N60" s="20"/>
    </row>
    <row r="61" spans="1:20" ht="22">
      <c r="A61" s="308" t="s">
        <v>202</v>
      </c>
      <c r="B61" s="112"/>
      <c r="C61" s="261"/>
      <c r="D61" s="68"/>
      <c r="E61" s="68"/>
      <c r="F61" s="68"/>
      <c r="G61" s="68"/>
      <c r="H61" s="68"/>
      <c r="I61" s="68"/>
      <c r="J61" s="68"/>
      <c r="L61" s="20"/>
      <c r="N61" s="20"/>
    </row>
    <row r="62" spans="1:20" ht="22">
      <c r="A62" s="308" t="s">
        <v>200</v>
      </c>
      <c r="B62" s="112"/>
      <c r="C62" s="261"/>
      <c r="D62" s="68"/>
      <c r="E62" s="68"/>
      <c r="F62" s="68"/>
      <c r="G62" s="68"/>
      <c r="H62" s="68"/>
      <c r="I62" s="68"/>
      <c r="J62" s="68"/>
      <c r="L62" s="20"/>
      <c r="N62" s="20"/>
    </row>
    <row r="63" spans="1:20" ht="21.5">
      <c r="A63" s="20" t="s">
        <v>205</v>
      </c>
      <c r="B63" s="112"/>
      <c r="C63" s="261"/>
      <c r="D63" s="68"/>
      <c r="E63" s="68"/>
      <c r="F63" s="68"/>
      <c r="G63" s="68"/>
      <c r="H63" s="68"/>
      <c r="I63" s="68"/>
      <c r="J63" s="68"/>
      <c r="L63" s="20"/>
      <c r="N63" s="20"/>
    </row>
    <row r="64" spans="1:20" ht="21.5">
      <c r="A64" s="20" t="s">
        <v>198</v>
      </c>
      <c r="B64" s="112"/>
      <c r="C64" s="261"/>
      <c r="D64" s="310">
        <v>1750</v>
      </c>
      <c r="E64" s="68"/>
      <c r="F64" s="310">
        <v>0</v>
      </c>
      <c r="G64" s="68"/>
      <c r="H64" s="310">
        <v>1750</v>
      </c>
      <c r="I64" s="68"/>
      <c r="J64" s="310">
        <v>0</v>
      </c>
      <c r="L64" s="20"/>
      <c r="N64" s="20"/>
    </row>
    <row r="65" spans="1:15" ht="21.5">
      <c r="A65" s="20" t="s">
        <v>199</v>
      </c>
      <c r="B65" s="112"/>
      <c r="C65" s="261"/>
      <c r="D65" s="310"/>
      <c r="E65" s="68"/>
      <c r="F65" s="68"/>
      <c r="G65" s="68"/>
      <c r="H65" s="310"/>
      <c r="I65" s="68"/>
      <c r="J65" s="68"/>
      <c r="L65" s="20"/>
      <c r="N65" s="20"/>
    </row>
    <row r="66" spans="1:15" ht="21.5">
      <c r="A66" s="20" t="s">
        <v>200</v>
      </c>
      <c r="B66" s="112"/>
      <c r="C66" s="261"/>
      <c r="D66" s="309">
        <v>-350</v>
      </c>
      <c r="E66" s="68"/>
      <c r="F66" s="309">
        <v>0</v>
      </c>
      <c r="G66" s="68"/>
      <c r="H66" s="309">
        <v>-350</v>
      </c>
      <c r="I66" s="68"/>
      <c r="J66" s="309">
        <v>0</v>
      </c>
      <c r="L66" s="20"/>
      <c r="N66" s="20"/>
    </row>
    <row r="67" spans="1:15" ht="22">
      <c r="A67" s="19" t="s">
        <v>201</v>
      </c>
      <c r="B67" s="112"/>
      <c r="C67" s="261"/>
      <c r="D67" s="68"/>
      <c r="E67" s="68"/>
      <c r="F67" s="68"/>
      <c r="G67" s="68"/>
      <c r="H67" s="68"/>
      <c r="I67" s="68"/>
      <c r="J67" s="68"/>
      <c r="L67" s="20"/>
      <c r="N67" s="20"/>
    </row>
    <row r="68" spans="1:15" ht="22">
      <c r="A68" s="19" t="s">
        <v>200</v>
      </c>
      <c r="B68" s="112"/>
      <c r="C68" s="261"/>
      <c r="D68" s="253">
        <f>SUM(D63:D67)</f>
        <v>1400</v>
      </c>
      <c r="E68" s="68"/>
      <c r="F68" s="253">
        <f>SUM(F63:F67)</f>
        <v>0</v>
      </c>
      <c r="G68" s="68"/>
      <c r="H68" s="253">
        <f>SUM(H63:H67)</f>
        <v>1400</v>
      </c>
      <c r="I68" s="68"/>
      <c r="J68" s="253">
        <f>SUM(J63:J67)</f>
        <v>0</v>
      </c>
      <c r="L68" s="20"/>
      <c r="N68" s="20"/>
    </row>
    <row r="69" spans="1:15" ht="22.5" customHeight="1">
      <c r="A69" s="19" t="s">
        <v>132</v>
      </c>
      <c r="B69" s="112"/>
      <c r="C69" s="261"/>
      <c r="D69" s="253">
        <f>D68</f>
        <v>1400</v>
      </c>
      <c r="E69" s="156"/>
      <c r="F69" s="253">
        <f>F68</f>
        <v>0</v>
      </c>
      <c r="G69" s="156"/>
      <c r="H69" s="253">
        <f>H68</f>
        <v>1400</v>
      </c>
      <c r="I69" s="156"/>
      <c r="J69" s="253">
        <f>J68</f>
        <v>0</v>
      </c>
      <c r="K69" s="118"/>
      <c r="O69" s="257"/>
    </row>
    <row r="70" spans="1:15" ht="22.5" customHeight="1" thickBot="1">
      <c r="A70" s="18" t="s">
        <v>117</v>
      </c>
      <c r="B70" s="112"/>
      <c r="C70" s="261"/>
      <c r="D70" s="159">
        <f>D58+D69</f>
        <v>53945</v>
      </c>
      <c r="E70" s="69"/>
      <c r="F70" s="159">
        <f>F58+F69</f>
        <v>34258</v>
      </c>
      <c r="G70" s="69"/>
      <c r="H70" s="159">
        <f>H58+H69</f>
        <v>50025</v>
      </c>
      <c r="I70" s="69"/>
      <c r="J70" s="159">
        <f>J58+J69</f>
        <v>32792</v>
      </c>
      <c r="K70" s="118"/>
      <c r="O70" s="257"/>
    </row>
    <row r="71" spans="1:15" ht="22.5" customHeight="1" thickTop="1">
      <c r="A71" s="18"/>
      <c r="B71" s="112"/>
      <c r="C71" s="261"/>
      <c r="D71" s="231"/>
      <c r="E71" s="69"/>
      <c r="F71" s="231"/>
      <c r="G71" s="69"/>
      <c r="H71" s="231"/>
      <c r="I71" s="69"/>
      <c r="J71" s="231"/>
      <c r="K71" s="118"/>
    </row>
    <row r="72" spans="1:15" ht="22.5" customHeight="1">
      <c r="A72" s="107" t="str">
        <f>A38</f>
        <v>บริษัท ซี เอ แซด (ประเทศไทย) จำกัด (มหาชน) และบริษัทย่อย</v>
      </c>
    </row>
    <row r="73" spans="1:15" ht="22.5" customHeight="1">
      <c r="A73" s="107" t="s">
        <v>97</v>
      </c>
    </row>
    <row r="75" spans="1:15" ht="22.5" customHeight="1">
      <c r="A75" s="22"/>
      <c r="B75" s="112"/>
      <c r="D75" s="341" t="s">
        <v>28</v>
      </c>
      <c r="E75" s="341"/>
      <c r="F75" s="341"/>
      <c r="G75" s="315"/>
      <c r="H75" s="341" t="s">
        <v>40</v>
      </c>
      <c r="I75" s="341"/>
      <c r="J75" s="341"/>
    </row>
    <row r="76" spans="1:15" ht="22.5" customHeight="1">
      <c r="A76" s="22"/>
      <c r="B76" s="112"/>
      <c r="D76" s="339" t="s">
        <v>218</v>
      </c>
      <c r="E76" s="339"/>
      <c r="F76" s="339"/>
      <c r="G76" s="315"/>
      <c r="H76" s="339" t="s">
        <v>218</v>
      </c>
      <c r="I76" s="339"/>
      <c r="J76" s="339"/>
    </row>
    <row r="77" spans="1:15" ht="22.5" customHeight="1">
      <c r="A77" s="22"/>
      <c r="B77" s="112"/>
      <c r="D77" s="339" t="s">
        <v>212</v>
      </c>
      <c r="E77" s="339"/>
      <c r="F77" s="339"/>
      <c r="G77" s="315"/>
      <c r="H77" s="339" t="s">
        <v>212</v>
      </c>
      <c r="I77" s="339"/>
      <c r="J77" s="339"/>
    </row>
    <row r="78" spans="1:15" ht="22.5" customHeight="1">
      <c r="A78" s="19"/>
      <c r="B78" s="314" t="s">
        <v>2</v>
      </c>
      <c r="C78" s="109"/>
      <c r="D78" s="113">
        <v>2564</v>
      </c>
      <c r="E78" s="113"/>
      <c r="F78" s="113">
        <v>2563</v>
      </c>
      <c r="G78" s="113"/>
      <c r="H78" s="113">
        <v>2564</v>
      </c>
      <c r="I78" s="113"/>
      <c r="J78" s="113">
        <v>2563</v>
      </c>
    </row>
    <row r="79" spans="1:15" ht="22.5" customHeight="1">
      <c r="A79" s="19"/>
      <c r="B79" s="314"/>
      <c r="C79" s="109"/>
      <c r="D79" s="340" t="s">
        <v>89</v>
      </c>
      <c r="E79" s="340"/>
      <c r="F79" s="340"/>
      <c r="G79" s="340"/>
      <c r="H79" s="340"/>
      <c r="I79" s="340"/>
      <c r="J79" s="340"/>
    </row>
    <row r="80" spans="1:15" ht="22.5" customHeight="1">
      <c r="A80" s="19" t="s">
        <v>143</v>
      </c>
      <c r="B80" s="112"/>
      <c r="C80" s="112"/>
      <c r="D80" s="129"/>
      <c r="E80" s="108"/>
      <c r="F80" s="129"/>
      <c r="G80" s="108"/>
      <c r="H80" s="129"/>
      <c r="I80" s="108"/>
      <c r="J80" s="129"/>
      <c r="L80" s="20"/>
      <c r="N80" s="20"/>
    </row>
    <row r="81" spans="1:15" ht="22.5" customHeight="1">
      <c r="A81" s="20" t="s">
        <v>130</v>
      </c>
      <c r="B81" s="112"/>
      <c r="C81" s="112"/>
      <c r="D81" s="56">
        <f>D83-D82</f>
        <v>51526</v>
      </c>
      <c r="E81" s="65"/>
      <c r="F81" s="56">
        <f>F83-F82</f>
        <v>33538</v>
      </c>
      <c r="G81" s="65"/>
      <c r="H81" s="56">
        <f>H83-H82</f>
        <v>48625</v>
      </c>
      <c r="I81" s="65"/>
      <c r="J81" s="56">
        <f>J83-J82</f>
        <v>32792</v>
      </c>
      <c r="O81" s="257"/>
    </row>
    <row r="82" spans="1:15" ht="22.5" customHeight="1">
      <c r="A82" s="20" t="s">
        <v>78</v>
      </c>
      <c r="B82" s="112"/>
      <c r="C82" s="112"/>
      <c r="D82" s="252">
        <v>1019</v>
      </c>
      <c r="E82" s="65"/>
      <c r="F82" s="252">
        <v>720</v>
      </c>
      <c r="G82" s="65"/>
      <c r="H82" s="252">
        <v>0</v>
      </c>
      <c r="I82" s="160"/>
      <c r="J82" s="252">
        <v>0</v>
      </c>
      <c r="L82" s="20"/>
      <c r="N82" s="20"/>
      <c r="O82" s="257"/>
    </row>
    <row r="83" spans="1:15" ht="22.5" customHeight="1" thickBot="1">
      <c r="A83" s="18"/>
      <c r="B83" s="112"/>
      <c r="C83" s="112"/>
      <c r="D83" s="161">
        <f>D58</f>
        <v>52545</v>
      </c>
      <c r="E83" s="45"/>
      <c r="F83" s="161">
        <f>F58</f>
        <v>34258</v>
      </c>
      <c r="G83" s="45"/>
      <c r="H83" s="161">
        <f>H58</f>
        <v>48625</v>
      </c>
      <c r="I83" s="45"/>
      <c r="J83" s="161">
        <f>J58</f>
        <v>32792</v>
      </c>
      <c r="K83" s="121"/>
      <c r="L83" s="20"/>
      <c r="N83" s="20"/>
      <c r="O83" s="257"/>
    </row>
    <row r="84" spans="1:15" ht="22.5" customHeight="1" thickTop="1">
      <c r="A84" s="18"/>
      <c r="B84" s="112"/>
      <c r="C84" s="112"/>
      <c r="D84" s="71"/>
      <c r="E84" s="45"/>
      <c r="F84" s="71"/>
      <c r="G84" s="45"/>
      <c r="H84" s="71"/>
      <c r="I84" s="45"/>
      <c r="J84" s="71"/>
      <c r="L84" s="20"/>
      <c r="N84" s="20"/>
      <c r="O84" s="257"/>
    </row>
    <row r="85" spans="1:15" ht="22.5" customHeight="1">
      <c r="A85" s="19" t="s">
        <v>118</v>
      </c>
      <c r="B85" s="112"/>
      <c r="C85" s="112"/>
      <c r="D85" s="162"/>
      <c r="E85" s="140"/>
      <c r="F85" s="162"/>
      <c r="G85" s="140"/>
      <c r="H85" s="162"/>
      <c r="I85" s="140"/>
      <c r="J85" s="162"/>
      <c r="L85" s="20"/>
      <c r="N85" s="20"/>
      <c r="O85" s="257"/>
    </row>
    <row r="86" spans="1:15" ht="22.5" customHeight="1">
      <c r="A86" s="20" t="s">
        <v>130</v>
      </c>
      <c r="B86" s="112"/>
      <c r="C86" s="112"/>
      <c r="D86" s="56">
        <f>D88-D87</f>
        <v>52926</v>
      </c>
      <c r="E86" s="65"/>
      <c r="F86" s="56">
        <f>F88-F87</f>
        <v>33538</v>
      </c>
      <c r="G86" s="65"/>
      <c r="H86" s="56">
        <f>H88-H87</f>
        <v>50025</v>
      </c>
      <c r="I86" s="65"/>
      <c r="J86" s="56">
        <f>J88-J87</f>
        <v>32792</v>
      </c>
      <c r="K86" s="121"/>
      <c r="L86" s="20"/>
      <c r="N86" s="20"/>
      <c r="O86" s="257"/>
    </row>
    <row r="87" spans="1:15" ht="22.5" customHeight="1">
      <c r="A87" s="20" t="s">
        <v>78</v>
      </c>
      <c r="B87" s="112"/>
      <c r="C87" s="112"/>
      <c r="D87" s="252">
        <v>1019</v>
      </c>
      <c r="E87" s="65"/>
      <c r="F87" s="130">
        <v>720</v>
      </c>
      <c r="G87" s="65"/>
      <c r="H87" s="252">
        <v>0</v>
      </c>
      <c r="I87" s="160"/>
      <c r="J87" s="252">
        <v>0</v>
      </c>
      <c r="L87" s="20"/>
      <c r="N87" s="20"/>
      <c r="O87" s="257"/>
    </row>
    <row r="88" spans="1:15" ht="22.5" customHeight="1" thickBot="1">
      <c r="A88" s="18"/>
      <c r="B88" s="112"/>
      <c r="C88" s="112"/>
      <c r="D88" s="161">
        <f>D70</f>
        <v>53945</v>
      </c>
      <c r="E88" s="45"/>
      <c r="F88" s="161">
        <f>F70</f>
        <v>34258</v>
      </c>
      <c r="G88" s="45"/>
      <c r="H88" s="161">
        <f>H70</f>
        <v>50025</v>
      </c>
      <c r="I88" s="45"/>
      <c r="J88" s="161">
        <f>J70</f>
        <v>32792</v>
      </c>
      <c r="O88" s="257"/>
    </row>
    <row r="89" spans="1:15" ht="22.5" customHeight="1" thickTop="1">
      <c r="A89" s="19"/>
      <c r="B89" s="112"/>
      <c r="C89" s="261"/>
      <c r="D89" s="131"/>
      <c r="E89" s="65"/>
      <c r="F89" s="131"/>
      <c r="G89" s="65"/>
      <c r="H89" s="64"/>
      <c r="I89" s="65"/>
      <c r="J89" s="64"/>
      <c r="O89" s="257"/>
    </row>
    <row r="90" spans="1:15" ht="24.75" customHeight="1" thickBot="1">
      <c r="A90" s="19" t="s">
        <v>158</v>
      </c>
      <c r="B90" s="112">
        <v>8</v>
      </c>
      <c r="C90" s="261"/>
      <c r="D90" s="262">
        <f>D81/294000</f>
        <v>0.17525850340136054</v>
      </c>
      <c r="E90" s="260"/>
      <c r="F90" s="262">
        <f>F81/294000</f>
        <v>0.11407482993197279</v>
      </c>
      <c r="G90" s="260"/>
      <c r="H90" s="262">
        <f>H81/294000</f>
        <v>0.16539115646258504</v>
      </c>
      <c r="I90" s="260"/>
      <c r="J90" s="262">
        <f>J81/294000</f>
        <v>0.11153741496598639</v>
      </c>
      <c r="K90" s="153"/>
      <c r="O90" s="257"/>
    </row>
    <row r="91" spans="1:15" ht="22.5" customHeight="1" thickTop="1">
      <c r="B91" s="112"/>
      <c r="C91" s="261"/>
      <c r="D91" s="68"/>
      <c r="E91" s="121"/>
      <c r="F91" s="68"/>
      <c r="G91" s="121"/>
      <c r="H91" s="68"/>
      <c r="I91" s="121"/>
      <c r="J91" s="68"/>
    </row>
  </sheetData>
  <mergeCells count="21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77:F77"/>
    <mergeCell ref="H77:J77"/>
    <mergeCell ref="D79:J79"/>
    <mergeCell ref="D45:J45"/>
    <mergeCell ref="D75:F75"/>
    <mergeCell ref="H75:J75"/>
    <mergeCell ref="D76:F76"/>
    <mergeCell ref="H76:J7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9" man="1"/>
    <brk id="7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"/>
  <sheetViews>
    <sheetView showGridLines="0" view="pageBreakPreview" topLeftCell="A4" zoomScale="90" zoomScaleNormal="100" zoomScaleSheetLayoutView="90" workbookViewId="0">
      <selection activeCell="D92" sqref="D92"/>
    </sheetView>
  </sheetViews>
  <sheetFormatPr defaultColWidth="9.1796875" defaultRowHeight="24" customHeight="1"/>
  <cols>
    <col min="1" max="1" width="42.9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8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42" t="s">
        <v>28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2" ht="21" customHeight="1">
      <c r="A4" s="133"/>
      <c r="B4" s="134"/>
      <c r="C4" s="134"/>
      <c r="D4" s="285"/>
      <c r="E4" s="285"/>
      <c r="F4" s="285"/>
      <c r="G4" s="285"/>
      <c r="H4" s="285"/>
      <c r="I4" s="285"/>
      <c r="J4" s="285"/>
      <c r="K4" s="285"/>
      <c r="L4" s="345" t="s">
        <v>166</v>
      </c>
      <c r="M4" s="345"/>
      <c r="N4" s="345"/>
      <c r="O4" s="345"/>
      <c r="P4" s="345"/>
      <c r="Q4" s="285"/>
      <c r="R4" s="285"/>
      <c r="S4" s="285"/>
      <c r="T4" s="285"/>
      <c r="U4" s="285"/>
      <c r="V4" s="285"/>
    </row>
    <row r="5" spans="1:22" ht="21" customHeight="1">
      <c r="A5" s="133"/>
      <c r="B5" s="286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43" t="s">
        <v>17</v>
      </c>
      <c r="I6" s="343"/>
      <c r="J6" s="343"/>
      <c r="K6" s="167"/>
      <c r="L6" s="168"/>
      <c r="M6" s="138"/>
      <c r="N6" s="168" t="s">
        <v>147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144</v>
      </c>
      <c r="M7" s="138"/>
      <c r="N7" s="168" t="s">
        <v>148</v>
      </c>
      <c r="O7" s="168"/>
      <c r="P7" s="288" t="s">
        <v>185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331"/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69" t="s">
        <v>39</v>
      </c>
      <c r="K8" s="138"/>
      <c r="L8" s="168" t="s">
        <v>145</v>
      </c>
      <c r="M8" s="138"/>
      <c r="N8" s="168" t="s">
        <v>184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86"/>
      <c r="C9" s="135"/>
      <c r="D9" s="344" t="s">
        <v>89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</row>
    <row r="10" spans="1:22" ht="22.5" customHeight="1">
      <c r="A10" s="221" t="s">
        <v>213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153</v>
      </c>
      <c r="B11" s="170"/>
      <c r="C11" s="285"/>
      <c r="D11" s="234">
        <v>140000</v>
      </c>
      <c r="E11" s="234"/>
      <c r="F11" s="234">
        <v>246105</v>
      </c>
      <c r="G11" s="234"/>
      <c r="H11" s="234">
        <v>9150</v>
      </c>
      <c r="I11" s="234"/>
      <c r="J11" s="234">
        <v>87313</v>
      </c>
      <c r="K11" s="234"/>
      <c r="L11" s="234">
        <v>6370</v>
      </c>
      <c r="M11" s="234"/>
      <c r="N11" s="234">
        <v>2083</v>
      </c>
      <c r="O11" s="234"/>
      <c r="P11" s="234">
        <f>SUM(L11:N11)</f>
        <v>8453</v>
      </c>
      <c r="Q11" s="234"/>
      <c r="R11" s="234">
        <f>SUM(D11:J11,P11)</f>
        <v>491021</v>
      </c>
      <c r="S11" s="234"/>
      <c r="T11" s="234">
        <v>3255</v>
      </c>
      <c r="U11" s="234"/>
      <c r="V11" s="234">
        <f>SUM(R11:T11)</f>
        <v>494276</v>
      </c>
    </row>
    <row r="12" spans="1:22" ht="11.5" customHeight="1">
      <c r="A12" s="18"/>
      <c r="B12" s="170"/>
      <c r="C12" s="291"/>
      <c r="D12" s="234"/>
      <c r="E12" s="234"/>
      <c r="F12" s="27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</row>
    <row r="13" spans="1:22" s="5" customFormat="1" ht="22">
      <c r="A13" s="95" t="s">
        <v>101</v>
      </c>
      <c r="B13" s="37"/>
      <c r="C13" s="28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22" s="5" customFormat="1" ht="22">
      <c r="A14" s="308" t="s">
        <v>169</v>
      </c>
      <c r="B14" s="316"/>
      <c r="C14" s="317"/>
      <c r="D14" s="318"/>
      <c r="E14" s="319"/>
      <c r="F14" s="318"/>
      <c r="G14" s="319"/>
      <c r="H14" s="318"/>
      <c r="I14" s="319"/>
      <c r="J14" s="318"/>
      <c r="K14" s="319"/>
      <c r="L14" s="318"/>
      <c r="M14" s="319"/>
      <c r="N14" s="318"/>
      <c r="O14" s="318"/>
      <c r="P14" s="318"/>
      <c r="Q14" s="319"/>
      <c r="R14" s="318"/>
      <c r="S14" s="319"/>
      <c r="T14" s="318"/>
      <c r="U14" s="319"/>
      <c r="V14" s="318"/>
    </row>
    <row r="15" spans="1:22" s="5" customFormat="1" ht="22">
      <c r="A15" s="320" t="s">
        <v>217</v>
      </c>
      <c r="B15" s="330"/>
      <c r="C15" s="317"/>
      <c r="D15" s="252">
        <v>0</v>
      </c>
      <c r="E15" s="252"/>
      <c r="F15" s="252">
        <v>0</v>
      </c>
      <c r="G15" s="252"/>
      <c r="H15" s="252">
        <v>0</v>
      </c>
      <c r="I15" s="319"/>
      <c r="J15" s="263">
        <v>-29988</v>
      </c>
      <c r="K15" s="319"/>
      <c r="L15" s="252">
        <v>0</v>
      </c>
      <c r="M15" s="322"/>
      <c r="N15" s="252">
        <v>0</v>
      </c>
      <c r="O15" s="322"/>
      <c r="P15" s="252">
        <v>0</v>
      </c>
      <c r="Q15" s="319"/>
      <c r="R15" s="319">
        <f>SUM(D15:J15,P15)</f>
        <v>-29988</v>
      </c>
      <c r="S15" s="319"/>
      <c r="T15" s="252">
        <v>0</v>
      </c>
      <c r="U15" s="319"/>
      <c r="V15" s="319">
        <f>SUM(R15:T15)</f>
        <v>-29988</v>
      </c>
    </row>
    <row r="16" spans="1:22" s="5" customFormat="1" ht="22">
      <c r="A16" s="308" t="s">
        <v>170</v>
      </c>
      <c r="B16" s="316"/>
      <c r="C16" s="317"/>
      <c r="D16" s="254">
        <f>SUM(D15:D15)</f>
        <v>0</v>
      </c>
      <c r="E16" s="252"/>
      <c r="F16" s="254">
        <f>SUM(F15:F15)</f>
        <v>0</v>
      </c>
      <c r="G16" s="252"/>
      <c r="H16" s="254">
        <f>SUM(H15:H15)</f>
        <v>0</v>
      </c>
      <c r="I16" s="234"/>
      <c r="J16" s="254">
        <f>SUM(J15:J15)</f>
        <v>-29988</v>
      </c>
      <c r="K16" s="234"/>
      <c r="L16" s="254">
        <f>SUM(L15:L15)</f>
        <v>0</v>
      </c>
      <c r="M16" s="274"/>
      <c r="N16" s="254">
        <f>SUM(N15:N15)</f>
        <v>0</v>
      </c>
      <c r="O16" s="274"/>
      <c r="P16" s="254">
        <f>SUM(P15:P15)</f>
        <v>0</v>
      </c>
      <c r="Q16" s="234"/>
      <c r="R16" s="323">
        <f>SUM(R15:R15)</f>
        <v>-29988</v>
      </c>
      <c r="S16" s="234"/>
      <c r="T16" s="254">
        <f>SUM(T15:T15)</f>
        <v>0</v>
      </c>
      <c r="U16" s="234"/>
      <c r="V16" s="323">
        <f>SUM(V15:V15)</f>
        <v>-29988</v>
      </c>
    </row>
    <row r="17" spans="1:22" s="5" customFormat="1" ht="9.65" customHeight="1">
      <c r="A17" s="95"/>
      <c r="B17" s="321"/>
      <c r="C17" s="317"/>
      <c r="D17" s="252"/>
      <c r="E17" s="252"/>
      <c r="F17" s="252"/>
      <c r="G17" s="252"/>
      <c r="H17" s="252"/>
      <c r="I17" s="234"/>
      <c r="J17" s="234"/>
      <c r="K17" s="234"/>
      <c r="L17" s="274"/>
      <c r="M17" s="274"/>
      <c r="N17" s="274"/>
      <c r="O17" s="274"/>
      <c r="P17" s="274"/>
      <c r="Q17" s="234"/>
      <c r="R17" s="234"/>
      <c r="S17" s="234"/>
      <c r="T17" s="234"/>
      <c r="U17" s="234"/>
      <c r="V17" s="234"/>
    </row>
    <row r="18" spans="1:22" ht="21" customHeight="1">
      <c r="A18" s="19" t="s">
        <v>91</v>
      </c>
      <c r="B18" s="286"/>
      <c r="C18" s="38"/>
      <c r="D18" s="234"/>
      <c r="E18" s="238"/>
      <c r="F18" s="235"/>
      <c r="G18" s="235"/>
      <c r="H18" s="235"/>
      <c r="I18" s="234"/>
      <c r="J18" s="237"/>
      <c r="K18" s="234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</row>
    <row r="19" spans="1:22" ht="21" customHeight="1">
      <c r="A19" s="63" t="s">
        <v>116</v>
      </c>
      <c r="B19" s="286"/>
      <c r="C19" s="38"/>
      <c r="D19" s="252">
        <v>0</v>
      </c>
      <c r="E19" s="252"/>
      <c r="F19" s="252">
        <v>0</v>
      </c>
      <c r="G19" s="252"/>
      <c r="H19" s="252">
        <v>0</v>
      </c>
      <c r="I19" s="172"/>
      <c r="J19" s="236">
        <f>'PL-6-8'!F86</f>
        <v>33538</v>
      </c>
      <c r="K19" s="172"/>
      <c r="L19" s="252">
        <v>0</v>
      </c>
      <c r="M19" s="252"/>
      <c r="N19" s="252">
        <v>0</v>
      </c>
      <c r="O19" s="171"/>
      <c r="P19" s="252">
        <v>0</v>
      </c>
      <c r="Q19" s="172"/>
      <c r="R19" s="237">
        <f>SUM(D19:J19,P19)</f>
        <v>33538</v>
      </c>
      <c r="S19" s="172"/>
      <c r="T19" s="252">
        <f>'PL-6-8'!F87</f>
        <v>720</v>
      </c>
      <c r="U19" s="172"/>
      <c r="V19" s="237">
        <f>SUM(R19:T19)</f>
        <v>34258</v>
      </c>
    </row>
    <row r="20" spans="1:22" ht="21" customHeight="1">
      <c r="A20" s="18" t="s">
        <v>92</v>
      </c>
      <c r="B20" s="286"/>
      <c r="C20" s="38"/>
      <c r="D20" s="254">
        <f>SUM(D19:D19)</f>
        <v>0</v>
      </c>
      <c r="E20" s="238"/>
      <c r="F20" s="254">
        <f>SUM(F19:F19)</f>
        <v>0</v>
      </c>
      <c r="G20" s="238"/>
      <c r="H20" s="254">
        <f>SUM(H19:H19)</f>
        <v>0</v>
      </c>
      <c r="I20" s="234"/>
      <c r="J20" s="254">
        <f>SUM(J19:J19)</f>
        <v>33538</v>
      </c>
      <c r="K20" s="234"/>
      <c r="L20" s="254">
        <f>SUM(L19:L19)</f>
        <v>0</v>
      </c>
      <c r="M20" s="234"/>
      <c r="N20" s="254">
        <f>SUM(N19:N19)</f>
        <v>0</v>
      </c>
      <c r="O20" s="234"/>
      <c r="P20" s="254">
        <f>SUM(P19:P19)</f>
        <v>0</v>
      </c>
      <c r="Q20" s="234">
        <v>0</v>
      </c>
      <c r="R20" s="254">
        <f>SUM(R19:R19)</f>
        <v>33538</v>
      </c>
      <c r="S20" s="234">
        <v>0</v>
      </c>
      <c r="T20" s="254">
        <f>SUM(T19:T19)</f>
        <v>720</v>
      </c>
      <c r="U20" s="234">
        <v>0</v>
      </c>
      <c r="V20" s="254">
        <f>SUM(V19:V19)</f>
        <v>34258</v>
      </c>
    </row>
    <row r="21" spans="1:22" ht="8.25" customHeight="1">
      <c r="A21" s="18"/>
      <c r="B21" s="286"/>
      <c r="C21" s="38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</row>
    <row r="22" spans="1:22" ht="22.5" customHeight="1" thickBot="1">
      <c r="A22" s="18" t="s">
        <v>214</v>
      </c>
      <c r="B22" s="286"/>
      <c r="C22" s="88"/>
      <c r="D22" s="233">
        <f>SUM(D11,D16,D20)</f>
        <v>140000</v>
      </c>
      <c r="E22" s="232"/>
      <c r="F22" s="233">
        <f>SUM(F11,F16,F20)</f>
        <v>246105</v>
      </c>
      <c r="G22" s="232"/>
      <c r="H22" s="233">
        <f>SUM(H11,H16,H20)</f>
        <v>9150</v>
      </c>
      <c r="I22" s="232"/>
      <c r="J22" s="233">
        <f>SUM(J11,J16,J20)</f>
        <v>90863</v>
      </c>
      <c r="K22" s="232"/>
      <c r="L22" s="233">
        <f>SUM(L11,L16,L20)</f>
        <v>6370</v>
      </c>
      <c r="M22" s="232"/>
      <c r="N22" s="233">
        <f>SUM(N11,N16,N20)</f>
        <v>2083</v>
      </c>
      <c r="O22" s="232"/>
      <c r="P22" s="233">
        <f>SUM(P11,P16,P20)</f>
        <v>8453</v>
      </c>
      <c r="Q22" s="232">
        <v>0</v>
      </c>
      <c r="R22" s="233">
        <f>SUM(R11,R16,R20)</f>
        <v>494571</v>
      </c>
      <c r="S22" s="232">
        <v>0</v>
      </c>
      <c r="T22" s="233">
        <f>SUM(T11,T16,T20)</f>
        <v>3975</v>
      </c>
      <c r="U22" s="232">
        <v>0</v>
      </c>
      <c r="V22" s="233">
        <f>SUM(V11,V16,V20)</f>
        <v>498546</v>
      </c>
    </row>
    <row r="23" spans="1:22" ht="24" customHeight="1" thickTop="1"/>
    <row r="24" spans="1:22" ht="24" customHeight="1">
      <c r="V24" s="125"/>
    </row>
    <row r="25" spans="1:22" ht="24" customHeight="1">
      <c r="V25" s="269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2"/>
  <sheetViews>
    <sheetView showGridLines="0" view="pageBreakPreview" topLeftCell="A10" zoomScale="85" zoomScaleNormal="100" zoomScaleSheetLayoutView="85" workbookViewId="0">
      <selection activeCell="D92" sqref="D92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8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42" t="s">
        <v>28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2" ht="21" customHeight="1">
      <c r="A4" s="133"/>
      <c r="B4" s="134"/>
      <c r="C4" s="134"/>
      <c r="D4" s="285"/>
      <c r="E4" s="285"/>
      <c r="F4" s="285"/>
      <c r="G4" s="285"/>
      <c r="H4" s="285"/>
      <c r="I4" s="285"/>
      <c r="J4" s="285"/>
      <c r="K4" s="285"/>
      <c r="L4" s="345" t="s">
        <v>166</v>
      </c>
      <c r="M4" s="345"/>
      <c r="N4" s="345"/>
      <c r="O4" s="345"/>
      <c r="P4" s="345"/>
      <c r="Q4" s="285"/>
      <c r="R4" s="285"/>
      <c r="S4" s="285"/>
      <c r="T4" s="285"/>
      <c r="U4" s="285"/>
      <c r="V4" s="285"/>
    </row>
    <row r="5" spans="1:22" ht="21" customHeight="1">
      <c r="A5" s="133"/>
      <c r="B5" s="286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43" t="s">
        <v>17</v>
      </c>
      <c r="I6" s="343"/>
      <c r="J6" s="343"/>
      <c r="K6" s="167"/>
      <c r="L6" s="168"/>
      <c r="M6" s="138"/>
      <c r="N6" s="168" t="s">
        <v>147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144</v>
      </c>
      <c r="M7" s="138"/>
      <c r="N7" s="168" t="s">
        <v>148</v>
      </c>
      <c r="O7" s="168"/>
      <c r="P7" s="288" t="s">
        <v>185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331" t="s">
        <v>2</v>
      </c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69" t="s">
        <v>39</v>
      </c>
      <c r="K8" s="138"/>
      <c r="L8" s="168" t="s">
        <v>145</v>
      </c>
      <c r="M8" s="138"/>
      <c r="N8" s="168" t="s">
        <v>184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86"/>
      <c r="C9" s="135"/>
      <c r="D9" s="344" t="s">
        <v>89</v>
      </c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</row>
    <row r="10" spans="1:22" ht="22.5" customHeight="1">
      <c r="A10" s="221" t="s">
        <v>216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5" customHeight="1">
      <c r="A11" s="18" t="s">
        <v>193</v>
      </c>
      <c r="B11" s="170"/>
      <c r="C11" s="285"/>
      <c r="D11" s="234">
        <v>140000</v>
      </c>
      <c r="E11" s="237"/>
      <c r="F11" s="234">
        <v>246105</v>
      </c>
      <c r="G11" s="237"/>
      <c r="H11" s="234">
        <v>11952</v>
      </c>
      <c r="I11" s="237"/>
      <c r="J11" s="234">
        <v>116028</v>
      </c>
      <c r="K11" s="237"/>
      <c r="L11" s="234">
        <v>6370</v>
      </c>
      <c r="M11" s="237"/>
      <c r="N11" s="234">
        <v>2083</v>
      </c>
      <c r="O11" s="237"/>
      <c r="P11" s="234">
        <f>SUM(L11:N11)</f>
        <v>8453</v>
      </c>
      <c r="Q11" s="237"/>
      <c r="R11" s="234">
        <f>SUM(D11:J11,P11)</f>
        <v>522538</v>
      </c>
      <c r="S11" s="237"/>
      <c r="T11" s="234">
        <v>5676</v>
      </c>
      <c r="U11" s="237"/>
      <c r="V11" s="234">
        <f>SUM(R11:T11)</f>
        <v>528214</v>
      </c>
    </row>
    <row r="12" spans="1:22" ht="10.5" customHeight="1">
      <c r="A12" s="18"/>
      <c r="B12" s="170"/>
      <c r="C12" s="329"/>
      <c r="D12" s="234"/>
      <c r="E12" s="237"/>
      <c r="F12" s="234"/>
      <c r="G12" s="237"/>
      <c r="H12" s="234"/>
      <c r="I12" s="237"/>
      <c r="J12" s="234"/>
      <c r="K12" s="237"/>
      <c r="L12" s="234"/>
      <c r="M12" s="237"/>
      <c r="N12" s="234"/>
      <c r="O12" s="237"/>
      <c r="P12" s="234"/>
      <c r="Q12" s="237"/>
      <c r="R12" s="234"/>
      <c r="S12" s="237"/>
      <c r="T12" s="234"/>
      <c r="U12" s="237"/>
      <c r="V12" s="234"/>
    </row>
    <row r="13" spans="1:22" ht="22">
      <c r="A13" s="18" t="s">
        <v>101</v>
      </c>
      <c r="B13" s="44"/>
      <c r="C13" s="38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22" s="111" customFormat="1" ht="21" customHeight="1">
      <c r="A14" s="278" t="s">
        <v>169</v>
      </c>
      <c r="B14" s="170"/>
      <c r="C14" s="293"/>
      <c r="D14" s="294"/>
      <c r="E14" s="295"/>
      <c r="F14" s="294"/>
      <c r="G14" s="295"/>
      <c r="H14" s="294"/>
      <c r="I14" s="295"/>
      <c r="J14" s="294"/>
      <c r="K14" s="295"/>
      <c r="L14" s="294"/>
      <c r="M14" s="295"/>
      <c r="N14" s="294"/>
      <c r="O14" s="294"/>
      <c r="P14" s="294"/>
      <c r="Q14" s="295"/>
      <c r="R14" s="294"/>
      <c r="S14" s="295"/>
      <c r="T14" s="294"/>
      <c r="U14" s="295"/>
      <c r="V14" s="294"/>
    </row>
    <row r="15" spans="1:22" s="111" customFormat="1" ht="21" customHeight="1">
      <c r="A15" s="21" t="s">
        <v>224</v>
      </c>
      <c r="B15" s="330">
        <v>9</v>
      </c>
      <c r="C15" s="293"/>
      <c r="D15" s="252">
        <f>-J15</f>
        <v>7000</v>
      </c>
      <c r="E15" s="295"/>
      <c r="F15" s="252">
        <v>0</v>
      </c>
      <c r="G15" s="295"/>
      <c r="H15" s="252">
        <v>0</v>
      </c>
      <c r="I15" s="295"/>
      <c r="J15" s="252">
        <v>-7000</v>
      </c>
      <c r="K15" s="295"/>
      <c r="L15" s="252">
        <v>0</v>
      </c>
      <c r="M15" s="295"/>
      <c r="N15" s="252">
        <v>0</v>
      </c>
      <c r="O15" s="294"/>
      <c r="P15" s="252">
        <f t="shared" ref="P15:P16" si="0">SUM(L15:N15)</f>
        <v>0</v>
      </c>
      <c r="Q15" s="295"/>
      <c r="R15" s="252">
        <f>SUM(D15:J15,P15)</f>
        <v>0</v>
      </c>
      <c r="S15" s="295"/>
      <c r="T15" s="252">
        <v>0</v>
      </c>
      <c r="U15" s="252"/>
      <c r="V15" s="252">
        <f>SUM(R15:T15)</f>
        <v>0</v>
      </c>
    </row>
    <row r="16" spans="1:22" ht="21" customHeight="1">
      <c r="A16" s="21" t="s">
        <v>217</v>
      </c>
      <c r="B16" s="330">
        <v>9</v>
      </c>
      <c r="C16" s="285"/>
      <c r="D16" s="252">
        <v>0</v>
      </c>
      <c r="E16" s="172"/>
      <c r="F16" s="252">
        <v>0</v>
      </c>
      <c r="G16" s="172"/>
      <c r="H16" s="252">
        <v>0</v>
      </c>
      <c r="I16" s="172"/>
      <c r="J16" s="172">
        <f>'CF-13-15'!D65</f>
        <v>-6378</v>
      </c>
      <c r="K16" s="172"/>
      <c r="L16" s="252">
        <v>0</v>
      </c>
      <c r="M16" s="172"/>
      <c r="N16" s="252">
        <v>0</v>
      </c>
      <c r="O16" s="172"/>
      <c r="P16" s="252">
        <f t="shared" si="0"/>
        <v>0</v>
      </c>
      <c r="Q16" s="172"/>
      <c r="R16" s="252">
        <f>SUM(D16:J16,P16)</f>
        <v>-6378</v>
      </c>
      <c r="S16" s="172"/>
      <c r="T16" s="252">
        <v>0</v>
      </c>
      <c r="U16" s="172"/>
      <c r="V16" s="252">
        <f>SUM(R16:T16)</f>
        <v>-6378</v>
      </c>
    </row>
    <row r="17" spans="1:22" ht="21" customHeight="1">
      <c r="A17" s="278" t="s">
        <v>170</v>
      </c>
      <c r="B17" s="170"/>
      <c r="C17" s="285"/>
      <c r="D17" s="254">
        <f>SUM(D15:D16)</f>
        <v>7000</v>
      </c>
      <c r="E17" s="238"/>
      <c r="F17" s="254">
        <f>SUM(F15:F16)</f>
        <v>0</v>
      </c>
      <c r="G17" s="238"/>
      <c r="H17" s="254">
        <f>SUM(H15:H16)</f>
        <v>0</v>
      </c>
      <c r="I17" s="234"/>
      <c r="J17" s="254">
        <f>SUM(J15:J16)</f>
        <v>-13378</v>
      </c>
      <c r="K17" s="234"/>
      <c r="L17" s="254">
        <f>SUM(L15:L16)</f>
        <v>0</v>
      </c>
      <c r="M17" s="234"/>
      <c r="N17" s="254">
        <f>SUM(N15:N16)</f>
        <v>0</v>
      </c>
      <c r="O17" s="234"/>
      <c r="P17" s="254">
        <f>SUM(P15:P16)</f>
        <v>0</v>
      </c>
      <c r="Q17" s="234"/>
      <c r="R17" s="254">
        <f>SUM(R15:R16)</f>
        <v>-6378</v>
      </c>
      <c r="S17" s="234"/>
      <c r="T17" s="254">
        <f>SUM(T15:T16)</f>
        <v>0</v>
      </c>
      <c r="U17" s="234"/>
      <c r="V17" s="254">
        <f>SUM(V15:V16)</f>
        <v>-6378</v>
      </c>
    </row>
    <row r="18" spans="1:22" ht="10.5" customHeight="1">
      <c r="A18" s="18"/>
      <c r="B18" s="170"/>
      <c r="C18" s="329"/>
      <c r="D18" s="234"/>
      <c r="E18" s="237"/>
      <c r="F18" s="234"/>
      <c r="G18" s="237"/>
      <c r="H18" s="234"/>
      <c r="I18" s="237"/>
      <c r="J18" s="234"/>
      <c r="K18" s="237"/>
      <c r="L18" s="234"/>
      <c r="M18" s="237"/>
      <c r="N18" s="234"/>
      <c r="O18" s="237"/>
      <c r="P18" s="234"/>
      <c r="Q18" s="237"/>
      <c r="R18" s="234"/>
      <c r="S18" s="237"/>
      <c r="T18" s="234"/>
      <c r="U18" s="237"/>
      <c r="V18" s="234"/>
    </row>
    <row r="19" spans="1:22" ht="21" customHeight="1">
      <c r="A19" s="19" t="s">
        <v>91</v>
      </c>
      <c r="B19" s="44"/>
      <c r="C19" s="38"/>
      <c r="D19" s="234"/>
      <c r="E19" s="238"/>
      <c r="F19" s="235"/>
      <c r="G19" s="235"/>
      <c r="H19" s="235"/>
      <c r="I19" s="234"/>
      <c r="J19" s="237"/>
      <c r="K19" s="234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</row>
    <row r="20" spans="1:22" ht="21" customHeight="1">
      <c r="A20" s="63" t="s">
        <v>116</v>
      </c>
      <c r="B20" s="44"/>
      <c r="C20" s="38"/>
      <c r="D20" s="252">
        <v>0</v>
      </c>
      <c r="E20" s="252"/>
      <c r="F20" s="252">
        <v>0</v>
      </c>
      <c r="G20" s="252"/>
      <c r="H20" s="252">
        <v>0</v>
      </c>
      <c r="I20" s="172"/>
      <c r="J20" s="236">
        <f>'PL-6-8'!D81</f>
        <v>51526</v>
      </c>
      <c r="K20" s="172"/>
      <c r="L20" s="252">
        <v>0</v>
      </c>
      <c r="M20" s="252"/>
      <c r="N20" s="252">
        <v>0</v>
      </c>
      <c r="O20" s="171"/>
      <c r="P20" s="252">
        <v>0</v>
      </c>
      <c r="Q20" s="172"/>
      <c r="R20" s="237">
        <f>SUM(D20:J20,P20)</f>
        <v>51526</v>
      </c>
      <c r="S20" s="172"/>
      <c r="T20" s="252">
        <f>'PL-6-8'!D82</f>
        <v>1019</v>
      </c>
      <c r="U20" s="172"/>
      <c r="V20" s="237">
        <f>SUM(R20:T20)</f>
        <v>52545</v>
      </c>
    </row>
    <row r="21" spans="1:22" ht="21" customHeight="1">
      <c r="A21" s="63" t="s">
        <v>203</v>
      </c>
      <c r="B21" s="44"/>
      <c r="C21" s="38"/>
      <c r="D21" s="252">
        <v>0</v>
      </c>
      <c r="E21" s="252"/>
      <c r="F21" s="252">
        <v>0</v>
      </c>
      <c r="G21" s="252"/>
      <c r="H21" s="252">
        <v>0</v>
      </c>
      <c r="I21" s="172"/>
      <c r="J21" s="236">
        <f>'PL-6-8'!D69</f>
        <v>1400</v>
      </c>
      <c r="K21" s="172"/>
      <c r="L21" s="252">
        <v>0</v>
      </c>
      <c r="M21" s="252"/>
      <c r="N21" s="252">
        <v>0</v>
      </c>
      <c r="O21" s="171"/>
      <c r="P21" s="252">
        <v>0</v>
      </c>
      <c r="Q21" s="172"/>
      <c r="R21" s="237">
        <f>SUM(D21:J21,P21)</f>
        <v>1400</v>
      </c>
      <c r="S21" s="172"/>
      <c r="T21" s="252">
        <v>0</v>
      </c>
      <c r="U21" s="172"/>
      <c r="V21" s="237">
        <f>SUM(R21:T21)</f>
        <v>1400</v>
      </c>
    </row>
    <row r="22" spans="1:22" ht="21" customHeight="1">
      <c r="A22" s="18" t="s">
        <v>92</v>
      </c>
      <c r="B22" s="44"/>
      <c r="C22" s="38"/>
      <c r="D22" s="254">
        <f>SUM(D20:D21)</f>
        <v>0</v>
      </c>
      <c r="E22" s="238"/>
      <c r="F22" s="254">
        <f>SUM(F20:F21)</f>
        <v>0</v>
      </c>
      <c r="G22" s="238"/>
      <c r="H22" s="254">
        <f>SUM(H20:H21)</f>
        <v>0</v>
      </c>
      <c r="I22" s="234"/>
      <c r="J22" s="254">
        <f>SUM(J20:J21)</f>
        <v>52926</v>
      </c>
      <c r="K22" s="234"/>
      <c r="L22" s="254">
        <f>SUM(L20:L21)</f>
        <v>0</v>
      </c>
      <c r="M22" s="234"/>
      <c r="N22" s="254">
        <f>SUM(N20:N21)</f>
        <v>0</v>
      </c>
      <c r="O22" s="234"/>
      <c r="P22" s="254">
        <f>SUM(P20:P21)</f>
        <v>0</v>
      </c>
      <c r="Q22" s="234">
        <v>0</v>
      </c>
      <c r="R22" s="254">
        <f>SUM(R20:R21)</f>
        <v>52926</v>
      </c>
      <c r="S22" s="234">
        <v>0</v>
      </c>
      <c r="T22" s="254">
        <f>SUM(T20:T21)</f>
        <v>1019</v>
      </c>
      <c r="U22" s="234">
        <v>0</v>
      </c>
      <c r="V22" s="254">
        <f>SUM(V20:V21)</f>
        <v>53945</v>
      </c>
    </row>
    <row r="23" spans="1:22" ht="11.15" customHeight="1">
      <c r="A23" s="18"/>
      <c r="B23" s="44"/>
      <c r="C23" s="38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</row>
    <row r="24" spans="1:22" ht="22.5" thickBot="1">
      <c r="A24" s="18" t="s">
        <v>215</v>
      </c>
      <c r="B24" s="88"/>
      <c r="C24" s="88"/>
      <c r="D24" s="233">
        <f>SUM(D11,D17,D22)</f>
        <v>147000</v>
      </c>
      <c r="E24" s="232"/>
      <c r="F24" s="233">
        <f>SUM(F11,F17,F22)</f>
        <v>246105</v>
      </c>
      <c r="G24" s="232"/>
      <c r="H24" s="233">
        <f>SUM(H11,H17,H22)</f>
        <v>11952</v>
      </c>
      <c r="I24" s="232"/>
      <c r="J24" s="233">
        <f>SUM(J11,J17,J22)</f>
        <v>155576</v>
      </c>
      <c r="K24" s="232"/>
      <c r="L24" s="233">
        <f>SUM(L11,L17,L22)</f>
        <v>6370</v>
      </c>
      <c r="M24" s="232"/>
      <c r="N24" s="233">
        <f>SUM(N11,N17,N22)</f>
        <v>2083</v>
      </c>
      <c r="O24" s="232"/>
      <c r="P24" s="233">
        <f>SUM(P11,P17,P22)</f>
        <v>8453</v>
      </c>
      <c r="Q24" s="232">
        <v>0</v>
      </c>
      <c r="R24" s="233">
        <f>SUM(R11,R17,R22)</f>
        <v>569086</v>
      </c>
      <c r="S24" s="232">
        <v>0</v>
      </c>
      <c r="T24" s="233">
        <f>SUM(T11,T17,T22)</f>
        <v>6695</v>
      </c>
      <c r="U24" s="232">
        <v>0</v>
      </c>
      <c r="V24" s="233">
        <f>SUM(V11,V17,V22)</f>
        <v>575781</v>
      </c>
    </row>
    <row r="25" spans="1:22" ht="24" customHeight="1" thickTop="1"/>
    <row r="26" spans="1:22" ht="24" customHeight="1">
      <c r="J26" s="269">
        <f>'SFP-3-5'!D80-J24</f>
        <v>0</v>
      </c>
      <c r="V26" s="269">
        <f>V24-'SFP-3-5'!D84</f>
        <v>0</v>
      </c>
    </row>
    <row r="27" spans="1:22" ht="24" customHeight="1">
      <c r="J27" s="125"/>
    </row>
    <row r="28" spans="1:22" ht="24" customHeight="1">
      <c r="J28" s="125"/>
    </row>
    <row r="29" spans="1:22" ht="24" customHeight="1">
      <c r="J29" s="269"/>
    </row>
    <row r="82" spans="4:4" ht="24" customHeight="1">
      <c r="D82" s="269">
        <f>'CH Conso-10'!J24</f>
        <v>155576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4"/>
  <sheetViews>
    <sheetView showGridLines="0" view="pageBreakPreview" topLeftCell="A3" zoomScale="85" zoomScaleNormal="100" zoomScaleSheetLayoutView="85" workbookViewId="0">
      <selection activeCell="D92" sqref="D92"/>
    </sheetView>
  </sheetViews>
  <sheetFormatPr defaultColWidth="9.1796875" defaultRowHeight="21.75" customHeight="1"/>
  <cols>
    <col min="1" max="1" width="43.269531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84"/>
      <c r="B4" s="20"/>
      <c r="C4" s="289"/>
      <c r="D4" s="346" t="s">
        <v>40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ht="21.75" customHeight="1">
      <c r="A5" s="284"/>
      <c r="B5" s="287"/>
      <c r="C5" s="181"/>
      <c r="D5" s="179" t="s">
        <v>1</v>
      </c>
      <c r="E5" s="180"/>
      <c r="F5" s="109"/>
      <c r="G5" s="109"/>
      <c r="H5" s="347" t="s">
        <v>17</v>
      </c>
      <c r="I5" s="347"/>
      <c r="J5" s="347"/>
      <c r="K5" s="180"/>
      <c r="L5" s="347" t="s">
        <v>166</v>
      </c>
      <c r="M5" s="347"/>
      <c r="N5" s="347"/>
      <c r="O5" s="181"/>
      <c r="P5" s="179"/>
    </row>
    <row r="6" spans="1:16" ht="21.75" customHeight="1">
      <c r="A6" s="284"/>
      <c r="B6" s="287"/>
      <c r="C6" s="181"/>
      <c r="D6" s="113" t="s">
        <v>80</v>
      </c>
      <c r="E6" s="181"/>
      <c r="F6" s="179" t="s">
        <v>32</v>
      </c>
      <c r="G6" s="179"/>
      <c r="H6" s="179" t="s">
        <v>71</v>
      </c>
      <c r="I6" s="181"/>
      <c r="J6" s="181"/>
      <c r="K6" s="181"/>
      <c r="L6" s="179" t="s">
        <v>171</v>
      </c>
      <c r="M6" s="179"/>
      <c r="N6" s="264" t="s">
        <v>149</v>
      </c>
      <c r="O6" s="181"/>
      <c r="P6" s="179" t="s">
        <v>123</v>
      </c>
    </row>
    <row r="7" spans="1:16" ht="21.75" customHeight="1">
      <c r="A7" s="284"/>
      <c r="B7" s="331"/>
      <c r="C7" s="181"/>
      <c r="D7" s="179" t="s">
        <v>29</v>
      </c>
      <c r="E7" s="181"/>
      <c r="F7" s="179" t="s">
        <v>119</v>
      </c>
      <c r="G7" s="179"/>
      <c r="H7" s="179" t="s">
        <v>72</v>
      </c>
      <c r="I7" s="181"/>
      <c r="J7" s="179" t="s">
        <v>39</v>
      </c>
      <c r="K7" s="181"/>
      <c r="L7" s="179" t="s">
        <v>172</v>
      </c>
      <c r="M7" s="179"/>
      <c r="N7" s="264" t="s">
        <v>186</v>
      </c>
      <c r="O7" s="181"/>
      <c r="P7" s="261" t="s">
        <v>122</v>
      </c>
    </row>
    <row r="8" spans="1:16" ht="21.75" customHeight="1">
      <c r="A8" s="284"/>
      <c r="B8" s="287"/>
      <c r="C8" s="181"/>
      <c r="D8" s="348" t="s">
        <v>89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6" ht="24" customHeight="1">
      <c r="A9" s="221" t="s">
        <v>213</v>
      </c>
      <c r="B9" s="271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153</v>
      </c>
      <c r="B10" s="271"/>
      <c r="C10" s="140"/>
      <c r="D10" s="173">
        <v>140000</v>
      </c>
      <c r="E10" s="173"/>
      <c r="F10" s="270">
        <v>246105</v>
      </c>
      <c r="G10" s="173"/>
      <c r="H10" s="173">
        <v>9150</v>
      </c>
      <c r="I10" s="173"/>
      <c r="J10" s="173">
        <v>89403</v>
      </c>
      <c r="K10" s="173"/>
      <c r="L10" s="173">
        <v>6370</v>
      </c>
      <c r="M10" s="173"/>
      <c r="N10" s="173">
        <f>L10</f>
        <v>6370</v>
      </c>
      <c r="O10" s="173"/>
      <c r="P10" s="173">
        <f>SUM(D10:J10,N10)</f>
        <v>491028</v>
      </c>
    </row>
    <row r="11" spans="1:16" ht="12.65" customHeight="1">
      <c r="B11" s="271"/>
      <c r="C11" s="121"/>
      <c r="D11" s="249"/>
      <c r="E11" s="249"/>
      <c r="F11" s="249"/>
      <c r="G11" s="249"/>
      <c r="H11" s="249"/>
      <c r="I11" s="128"/>
      <c r="J11" s="114"/>
      <c r="K11" s="128"/>
      <c r="L11" s="114"/>
      <c r="M11" s="114"/>
      <c r="N11" s="114"/>
      <c r="O11" s="128"/>
      <c r="P11" s="174"/>
    </row>
    <row r="12" spans="1:16" s="5" customFormat="1" ht="22">
      <c r="A12" s="95" t="s">
        <v>101</v>
      </c>
      <c r="B12" s="324"/>
      <c r="C12" s="34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</row>
    <row r="13" spans="1:16" s="5" customFormat="1" ht="22">
      <c r="A13" s="308" t="s">
        <v>169</v>
      </c>
      <c r="B13" s="324"/>
      <c r="C13" s="34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</row>
    <row r="14" spans="1:16" s="5" customFormat="1" ht="22">
      <c r="A14" s="320" t="s">
        <v>217</v>
      </c>
      <c r="B14" s="330"/>
      <c r="C14" s="34"/>
      <c r="D14" s="263">
        <v>0</v>
      </c>
      <c r="E14" s="263"/>
      <c r="F14" s="263">
        <v>0</v>
      </c>
      <c r="G14" s="263"/>
      <c r="H14" s="263">
        <v>0</v>
      </c>
      <c r="I14" s="325"/>
      <c r="J14" s="263">
        <v>-29988</v>
      </c>
      <c r="K14" s="325"/>
      <c r="L14" s="263">
        <v>0</v>
      </c>
      <c r="M14" s="325"/>
      <c r="N14" s="263">
        <v>0</v>
      </c>
      <c r="O14" s="325"/>
      <c r="P14" s="326">
        <f>SUM(D14:J14,N14)</f>
        <v>-29988</v>
      </c>
    </row>
    <row r="15" spans="1:16" s="5" customFormat="1" ht="22">
      <c r="A15" s="308" t="s">
        <v>170</v>
      </c>
      <c r="B15" s="324"/>
      <c r="C15" s="34"/>
      <c r="D15" s="265">
        <f>SUM(D13:D14)</f>
        <v>0</v>
      </c>
      <c r="E15" s="249"/>
      <c r="F15" s="265">
        <f>SUM(F13:F14)</f>
        <v>0</v>
      </c>
      <c r="G15" s="249"/>
      <c r="H15" s="265">
        <f>SUM(H13:H14)</f>
        <v>0</v>
      </c>
      <c r="I15" s="319"/>
      <c r="J15" s="265">
        <f>SUM(J13:J14)</f>
        <v>-29988</v>
      </c>
      <c r="K15" s="319"/>
      <c r="L15" s="265">
        <f>SUM(L13:L14)</f>
        <v>0</v>
      </c>
      <c r="M15" s="318"/>
      <c r="N15" s="265">
        <f>SUM(N13:N14)</f>
        <v>0</v>
      </c>
      <c r="O15" s="318"/>
      <c r="P15" s="265">
        <f>SUM(P13:P14)</f>
        <v>-29988</v>
      </c>
    </row>
    <row r="16" spans="1:16" s="5" customFormat="1" ht="12.65" customHeight="1">
      <c r="B16" s="327"/>
      <c r="C16" s="28"/>
      <c r="D16" s="249"/>
      <c r="E16" s="249"/>
      <c r="F16" s="249"/>
      <c r="G16" s="249"/>
      <c r="H16" s="249"/>
      <c r="I16" s="128"/>
      <c r="J16" s="114"/>
      <c r="K16" s="128"/>
      <c r="L16" s="328"/>
      <c r="M16" s="328"/>
      <c r="N16" s="328"/>
      <c r="O16" s="128"/>
      <c r="P16" s="326"/>
    </row>
    <row r="17" spans="1:16" ht="21.75" customHeight="1">
      <c r="A17" s="19" t="s">
        <v>91</v>
      </c>
      <c r="B17" s="271"/>
      <c r="C17" s="121"/>
      <c r="D17" s="249"/>
      <c r="E17" s="249"/>
      <c r="F17" s="249"/>
      <c r="G17" s="249"/>
      <c r="H17" s="249"/>
      <c r="I17" s="128"/>
      <c r="J17" s="114"/>
      <c r="K17" s="128"/>
      <c r="L17" s="114"/>
      <c r="M17" s="114"/>
      <c r="N17" s="114"/>
      <c r="O17" s="114"/>
      <c r="P17" s="114"/>
    </row>
    <row r="18" spans="1:16" ht="21.75" customHeight="1">
      <c r="A18" s="20" t="s">
        <v>116</v>
      </c>
      <c r="B18" s="271"/>
      <c r="C18" s="121"/>
      <c r="D18" s="250">
        <v>0</v>
      </c>
      <c r="E18" s="249"/>
      <c r="F18" s="250">
        <v>0</v>
      </c>
      <c r="G18" s="249"/>
      <c r="H18" s="250">
        <v>0</v>
      </c>
      <c r="I18" s="128"/>
      <c r="J18" s="125">
        <f>'PL-6-8'!J81</f>
        <v>32792</v>
      </c>
      <c r="K18" s="128"/>
      <c r="L18" s="250">
        <v>0</v>
      </c>
      <c r="M18" s="125"/>
      <c r="N18" s="250">
        <f>'PL-6-8'!J82</f>
        <v>0</v>
      </c>
      <c r="O18" s="128"/>
      <c r="P18" s="174">
        <f>SUM(D18:J18)</f>
        <v>32792</v>
      </c>
    </row>
    <row r="19" spans="1:16" ht="21.75" customHeight="1">
      <c r="A19" s="18" t="s">
        <v>92</v>
      </c>
      <c r="B19" s="271"/>
      <c r="C19" s="121"/>
      <c r="D19" s="251">
        <f>SUM(D18)</f>
        <v>0</v>
      </c>
      <c r="E19" s="249"/>
      <c r="F19" s="251">
        <f>SUM(F18)</f>
        <v>0</v>
      </c>
      <c r="G19" s="249"/>
      <c r="H19" s="251">
        <f>SUM(H18)</f>
        <v>0</v>
      </c>
      <c r="I19" s="128"/>
      <c r="J19" s="127">
        <f>SUM(J18)</f>
        <v>32792</v>
      </c>
      <c r="K19" s="128"/>
      <c r="L19" s="251">
        <f>SUM(L18)</f>
        <v>0</v>
      </c>
      <c r="M19" s="128"/>
      <c r="N19" s="251">
        <f>SUM(N18)</f>
        <v>0</v>
      </c>
      <c r="O19" s="128"/>
      <c r="P19" s="127">
        <f>SUM(P18)</f>
        <v>32792</v>
      </c>
    </row>
    <row r="20" spans="1:16" ht="13.5" customHeight="1">
      <c r="B20" s="271"/>
      <c r="C20" s="140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16" ht="24" customHeight="1" thickBot="1">
      <c r="A21" s="18" t="s">
        <v>214</v>
      </c>
      <c r="B21" s="271"/>
      <c r="C21" s="121"/>
      <c r="D21" s="239">
        <f>SUM(D10,D15,D19)</f>
        <v>140000</v>
      </c>
      <c r="E21" s="234"/>
      <c r="F21" s="239">
        <f>SUM(F10,F15,F19)</f>
        <v>246105</v>
      </c>
      <c r="G21" s="234"/>
      <c r="H21" s="239">
        <f>SUM(H10,H15,H19)</f>
        <v>9150</v>
      </c>
      <c r="I21" s="234"/>
      <c r="J21" s="239">
        <f>SUM(J10,J15,J19)</f>
        <v>92207</v>
      </c>
      <c r="K21" s="234"/>
      <c r="L21" s="239">
        <f>SUM(L10,L15,L19)</f>
        <v>6370</v>
      </c>
      <c r="M21" s="234"/>
      <c r="N21" s="239">
        <f>SUM(N10,N15,N19)</f>
        <v>6370</v>
      </c>
      <c r="O21" s="234"/>
      <c r="P21" s="239">
        <f>SUM(P10,P15,P19)</f>
        <v>493832</v>
      </c>
    </row>
    <row r="22" spans="1:16" ht="21.75" customHeight="1" thickTop="1">
      <c r="B22" s="112"/>
    </row>
    <row r="23" spans="1:16" ht="21.75" customHeight="1">
      <c r="D23" s="269"/>
      <c r="F23" s="269"/>
      <c r="H23" s="269"/>
      <c r="J23" s="269"/>
      <c r="P23" s="125"/>
    </row>
    <row r="24" spans="1:16" ht="21.75" customHeight="1">
      <c r="P24" s="269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5"/>
  <sheetViews>
    <sheetView showGridLines="0" view="pageBreakPreview" topLeftCell="A8" zoomScale="85" zoomScaleNormal="100" zoomScaleSheetLayoutView="85" workbookViewId="0">
      <selection activeCell="D92" sqref="D92"/>
    </sheetView>
  </sheetViews>
  <sheetFormatPr defaultColWidth="9.1796875" defaultRowHeight="21.75" customHeight="1"/>
  <cols>
    <col min="1" max="1" width="42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84"/>
      <c r="B4" s="20"/>
      <c r="C4" s="289"/>
      <c r="D4" s="346" t="s">
        <v>40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7" ht="21.75" customHeight="1">
      <c r="A5" s="284"/>
      <c r="B5" s="287"/>
      <c r="C5" s="181"/>
      <c r="D5" s="179" t="s">
        <v>1</v>
      </c>
      <c r="E5" s="180"/>
      <c r="F5" s="109"/>
      <c r="G5" s="109"/>
      <c r="H5" s="347" t="s">
        <v>17</v>
      </c>
      <c r="I5" s="347"/>
      <c r="J5" s="347"/>
      <c r="K5" s="180"/>
      <c r="L5" s="347" t="s">
        <v>166</v>
      </c>
      <c r="M5" s="347"/>
      <c r="N5" s="347"/>
      <c r="O5" s="181"/>
      <c r="P5" s="179"/>
    </row>
    <row r="6" spans="1:17" ht="21.75" customHeight="1">
      <c r="A6" s="284"/>
      <c r="B6" s="287"/>
      <c r="C6" s="181"/>
      <c r="D6" s="113" t="s">
        <v>80</v>
      </c>
      <c r="E6" s="181"/>
      <c r="F6" s="179" t="s">
        <v>32</v>
      </c>
      <c r="G6" s="179"/>
      <c r="H6" s="179" t="s">
        <v>71</v>
      </c>
      <c r="I6" s="181"/>
      <c r="J6" s="181"/>
      <c r="K6" s="181"/>
      <c r="L6" s="179" t="s">
        <v>171</v>
      </c>
      <c r="M6" s="179"/>
      <c r="N6" s="264" t="s">
        <v>149</v>
      </c>
      <c r="O6" s="181"/>
      <c r="P6" s="179" t="s">
        <v>123</v>
      </c>
    </row>
    <row r="7" spans="1:17" ht="21.75" customHeight="1">
      <c r="A7" s="284"/>
      <c r="B7" s="331" t="s">
        <v>2</v>
      </c>
      <c r="C7" s="181"/>
      <c r="D7" s="179" t="s">
        <v>29</v>
      </c>
      <c r="E7" s="181"/>
      <c r="F7" s="179" t="s">
        <v>119</v>
      </c>
      <c r="G7" s="179"/>
      <c r="H7" s="179" t="s">
        <v>72</v>
      </c>
      <c r="I7" s="181"/>
      <c r="J7" s="179" t="s">
        <v>39</v>
      </c>
      <c r="K7" s="181"/>
      <c r="L7" s="179" t="s">
        <v>172</v>
      </c>
      <c r="M7" s="179"/>
      <c r="N7" s="264" t="s">
        <v>186</v>
      </c>
      <c r="O7" s="181"/>
      <c r="P7" s="261" t="s">
        <v>122</v>
      </c>
    </row>
    <row r="8" spans="1:17" ht="21.75" customHeight="1">
      <c r="A8" s="284"/>
      <c r="B8" s="272"/>
      <c r="C8" s="181"/>
      <c r="D8" s="348" t="s">
        <v>89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</row>
    <row r="9" spans="1:17" ht="24.65" customHeight="1">
      <c r="A9" s="221" t="s">
        <v>216</v>
      </c>
      <c r="B9" s="273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193</v>
      </c>
      <c r="B10" s="273"/>
      <c r="C10" s="121"/>
      <c r="D10" s="173">
        <v>140000</v>
      </c>
      <c r="E10" s="173"/>
      <c r="F10" s="270">
        <v>246105</v>
      </c>
      <c r="G10" s="173"/>
      <c r="H10" s="173">
        <v>11952</v>
      </c>
      <c r="I10" s="173"/>
      <c r="J10" s="173">
        <v>112673</v>
      </c>
      <c r="K10" s="173"/>
      <c r="L10" s="173">
        <v>6370</v>
      </c>
      <c r="M10" s="173"/>
      <c r="N10" s="173">
        <f>L10</f>
        <v>6370</v>
      </c>
      <c r="O10" s="173"/>
      <c r="P10" s="173">
        <f>SUM(D10:J10,N10)</f>
        <v>517100</v>
      </c>
      <c r="Q10" s="269">
        <f>P10-'SFP-3-5'!J84</f>
        <v>0</v>
      </c>
    </row>
    <row r="11" spans="1:17" ht="9" customHeight="1">
      <c r="A11" s="18"/>
      <c r="B11" s="273"/>
      <c r="C11" s="140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</row>
    <row r="12" spans="1:17" ht="22">
      <c r="A12" s="18" t="s">
        <v>101</v>
      </c>
      <c r="B12" s="273"/>
      <c r="C12" s="140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</row>
    <row r="13" spans="1:17" ht="21.75" customHeight="1">
      <c r="A13" s="278" t="s">
        <v>169</v>
      </c>
      <c r="B13" s="273"/>
      <c r="C13" s="140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</row>
    <row r="14" spans="1:17" ht="21.75" customHeight="1">
      <c r="A14" s="20" t="s">
        <v>224</v>
      </c>
      <c r="B14" s="330">
        <v>9</v>
      </c>
      <c r="C14" s="121"/>
      <c r="D14" s="263">
        <f>-J14</f>
        <v>7000</v>
      </c>
      <c r="E14" s="263"/>
      <c r="F14" s="263">
        <v>0</v>
      </c>
      <c r="G14" s="263"/>
      <c r="H14" s="263">
        <v>0</v>
      </c>
      <c r="I14" s="128"/>
      <c r="J14" s="263">
        <v>-7000</v>
      </c>
      <c r="K14" s="128"/>
      <c r="L14" s="263">
        <v>0</v>
      </c>
      <c r="M14" s="114"/>
      <c r="N14" s="263">
        <f>L14</f>
        <v>0</v>
      </c>
      <c r="O14" s="128"/>
      <c r="P14" s="263">
        <f>SUM(D14:J14,N14)</f>
        <v>0</v>
      </c>
    </row>
    <row r="15" spans="1:17" ht="21.75" customHeight="1">
      <c r="A15" s="21" t="s">
        <v>217</v>
      </c>
      <c r="B15" s="330">
        <v>9</v>
      </c>
      <c r="C15" s="140"/>
      <c r="D15" s="263">
        <v>0</v>
      </c>
      <c r="E15" s="263"/>
      <c r="F15" s="263">
        <v>0</v>
      </c>
      <c r="G15" s="263"/>
      <c r="H15" s="263">
        <v>0</v>
      </c>
      <c r="I15" s="173"/>
      <c r="J15" s="263">
        <f>'CF-13-15'!H65</f>
        <v>-6378</v>
      </c>
      <c r="K15" s="173"/>
      <c r="L15" s="263">
        <v>0</v>
      </c>
      <c r="M15" s="173"/>
      <c r="N15" s="263">
        <v>0</v>
      </c>
      <c r="O15" s="173"/>
      <c r="P15" s="263">
        <f>SUM(D15:J15,N15)</f>
        <v>-6378</v>
      </c>
    </row>
    <row r="16" spans="1:17" ht="21.75" customHeight="1">
      <c r="A16" s="278" t="s">
        <v>170</v>
      </c>
      <c r="B16" s="273"/>
      <c r="C16" s="140"/>
      <c r="D16" s="265">
        <f>SUM(D14:D15)</f>
        <v>7000</v>
      </c>
      <c r="E16" s="249"/>
      <c r="F16" s="265">
        <f>SUM(F14:F15)</f>
        <v>0</v>
      </c>
      <c r="G16" s="249"/>
      <c r="H16" s="265">
        <f>SUM(H14:H15)</f>
        <v>0</v>
      </c>
      <c r="I16" s="172"/>
      <c r="J16" s="265">
        <f>SUM(J14:J15)</f>
        <v>-13378</v>
      </c>
      <c r="K16" s="172"/>
      <c r="L16" s="265">
        <f>SUM(L14:L15)</f>
        <v>0</v>
      </c>
      <c r="M16" s="171"/>
      <c r="N16" s="265">
        <f>SUM(N14:N15)</f>
        <v>0</v>
      </c>
      <c r="O16" s="171"/>
      <c r="P16" s="265">
        <f>SUM(P14:P15)</f>
        <v>-6378</v>
      </c>
    </row>
    <row r="17" spans="1:16" ht="13" customHeight="1">
      <c r="B17" s="273"/>
      <c r="C17" s="121"/>
      <c r="D17" s="249"/>
      <c r="E17" s="249"/>
      <c r="F17" s="249"/>
      <c r="G17" s="249"/>
      <c r="H17" s="249"/>
      <c r="I17" s="128"/>
      <c r="J17" s="114"/>
      <c r="K17" s="128"/>
      <c r="L17" s="114"/>
      <c r="M17" s="114"/>
      <c r="N17" s="114"/>
      <c r="O17" s="128"/>
      <c r="P17" s="174"/>
    </row>
    <row r="18" spans="1:16" ht="21.75" customHeight="1">
      <c r="A18" s="19" t="s">
        <v>91</v>
      </c>
      <c r="B18" s="273"/>
      <c r="C18" s="121"/>
      <c r="D18" s="249"/>
      <c r="E18" s="249"/>
      <c r="F18" s="249"/>
      <c r="G18" s="249"/>
      <c r="H18" s="249"/>
      <c r="I18" s="128"/>
      <c r="J18" s="114"/>
      <c r="K18" s="128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73"/>
      <c r="C19" s="121"/>
      <c r="D19" s="263">
        <v>0</v>
      </c>
      <c r="E19" s="263"/>
      <c r="F19" s="263">
        <v>0</v>
      </c>
      <c r="G19" s="263"/>
      <c r="H19" s="263">
        <v>0</v>
      </c>
      <c r="I19" s="128"/>
      <c r="J19" s="114">
        <f>'PL-6-8'!H58</f>
        <v>48625</v>
      </c>
      <c r="K19" s="128"/>
      <c r="L19" s="263">
        <v>0</v>
      </c>
      <c r="M19" s="114"/>
      <c r="N19" s="263">
        <f>SUM(L19:M19)</f>
        <v>0</v>
      </c>
      <c r="O19" s="128"/>
      <c r="P19" s="263">
        <f>SUM(D19:J19,N19)</f>
        <v>48625</v>
      </c>
    </row>
    <row r="20" spans="1:16" ht="21.75" customHeight="1">
      <c r="A20" s="20" t="s">
        <v>203</v>
      </c>
      <c r="B20" s="273"/>
      <c r="C20" s="121"/>
      <c r="D20" s="250">
        <v>0</v>
      </c>
      <c r="E20" s="249"/>
      <c r="F20" s="250">
        <v>0</v>
      </c>
      <c r="G20" s="249"/>
      <c r="H20" s="250">
        <v>0</v>
      </c>
      <c r="I20" s="128"/>
      <c r="J20" s="311">
        <f>'PL-6-8'!H69</f>
        <v>1400</v>
      </c>
      <c r="K20" s="128"/>
      <c r="L20" s="250">
        <v>0</v>
      </c>
      <c r="M20" s="125"/>
      <c r="N20" s="250">
        <f>SUM(L20:M20)</f>
        <v>0</v>
      </c>
      <c r="O20" s="128"/>
      <c r="P20" s="250">
        <f>SUM(D20:J20,N20)</f>
        <v>1400</v>
      </c>
    </row>
    <row r="21" spans="1:16" ht="21.75" customHeight="1">
      <c r="A21" s="18" t="s">
        <v>92</v>
      </c>
      <c r="B21" s="273"/>
      <c r="C21" s="121"/>
      <c r="D21" s="251">
        <f>SUM(D19:D20)</f>
        <v>0</v>
      </c>
      <c r="E21" s="249"/>
      <c r="F21" s="251">
        <f>SUM(F19:F20)</f>
        <v>0</v>
      </c>
      <c r="G21" s="249"/>
      <c r="H21" s="251">
        <f>SUM(H19:H20)</f>
        <v>0</v>
      </c>
      <c r="I21" s="128"/>
      <c r="J21" s="251">
        <f>SUM(J19:J20)</f>
        <v>50025</v>
      </c>
      <c r="K21" s="128"/>
      <c r="L21" s="251">
        <f>SUM(L19:L20)</f>
        <v>0</v>
      </c>
      <c r="M21" s="279"/>
      <c r="N21" s="251">
        <f>SUM(N19:N20)</f>
        <v>0</v>
      </c>
      <c r="O21" s="128"/>
      <c r="P21" s="251">
        <f>SUM(P19:P20)</f>
        <v>50025</v>
      </c>
    </row>
    <row r="22" spans="1:16" ht="12.65" customHeight="1">
      <c r="B22" s="273"/>
      <c r="C22" s="140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16" ht="23.5" customHeight="1" thickBot="1">
      <c r="A23" s="18" t="s">
        <v>215</v>
      </c>
      <c r="B23" s="273"/>
      <c r="C23" s="121"/>
      <c r="D23" s="239">
        <f>SUM(D10,D16,D21)</f>
        <v>147000</v>
      </c>
      <c r="E23" s="234"/>
      <c r="F23" s="239">
        <f>SUM(F10,F16,F21)</f>
        <v>246105</v>
      </c>
      <c r="G23" s="234"/>
      <c r="H23" s="239">
        <f>SUM(H10,H16,H21)</f>
        <v>11952</v>
      </c>
      <c r="I23" s="234"/>
      <c r="J23" s="239">
        <f>SUM(J10,J16,J21)</f>
        <v>149320</v>
      </c>
      <c r="K23" s="234"/>
      <c r="L23" s="239">
        <f>SUM(L10,L16,L21)</f>
        <v>6370</v>
      </c>
      <c r="M23" s="234"/>
      <c r="N23" s="239">
        <f>SUM(N10,N16,N21)</f>
        <v>6370</v>
      </c>
      <c r="O23" s="234"/>
      <c r="P23" s="239">
        <f>SUM(P10,P16,P21)</f>
        <v>560747</v>
      </c>
    </row>
    <row r="24" spans="1:16" ht="21.75" customHeight="1" thickTop="1"/>
    <row r="25" spans="1:16" ht="21.75" customHeight="1">
      <c r="J25" s="269">
        <f>J23-'SFP-3-5'!H80</f>
        <v>0</v>
      </c>
      <c r="P25" s="269">
        <f>P23-'SFP-3-5'!H84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91"/>
  <sheetViews>
    <sheetView tabSelected="1" view="pageBreakPreview" topLeftCell="A28" zoomScaleNormal="100" zoomScaleSheetLayoutView="100" workbookViewId="0">
      <selection activeCell="H32" sqref="H32"/>
    </sheetView>
  </sheetViews>
  <sheetFormatPr defaultColWidth="9.1796875" defaultRowHeight="24" customHeight="1"/>
  <cols>
    <col min="1" max="1" width="51.7265625" style="22" customWidth="1"/>
    <col min="2" max="2" width="9.1796875" style="22" customWidth="1"/>
    <col min="3" max="3" width="1.453125" style="22" customWidth="1"/>
    <col min="4" max="4" width="10.81640625" style="22" customWidth="1"/>
    <col min="5" max="5" width="1.453125" style="22" customWidth="1"/>
    <col min="6" max="6" width="12.54296875" style="22" bestFit="1" customWidth="1"/>
    <col min="7" max="7" width="1.453125" style="22" customWidth="1"/>
    <col min="8" max="8" width="10.81640625" style="22" customWidth="1"/>
    <col min="9" max="9" width="1.453125" style="22" customWidth="1"/>
    <col min="10" max="10" width="12.542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41" t="s">
        <v>28</v>
      </c>
      <c r="E4" s="341"/>
      <c r="F4" s="341"/>
      <c r="G4" s="283"/>
      <c r="H4" s="341" t="s">
        <v>40</v>
      </c>
      <c r="I4" s="341"/>
      <c r="J4" s="341"/>
      <c r="L4" s="341"/>
      <c r="M4" s="341"/>
      <c r="N4" s="341"/>
      <c r="O4" s="283"/>
      <c r="P4" s="341"/>
      <c r="Q4" s="341"/>
      <c r="R4" s="341"/>
    </row>
    <row r="5" spans="1:19" ht="22.5" customHeight="1">
      <c r="A5" s="20"/>
      <c r="B5" s="20"/>
      <c r="C5" s="20"/>
      <c r="D5" s="339" t="s">
        <v>218</v>
      </c>
      <c r="E5" s="339"/>
      <c r="F5" s="339"/>
      <c r="G5" s="283"/>
      <c r="H5" s="339" t="s">
        <v>218</v>
      </c>
      <c r="I5" s="339"/>
      <c r="J5" s="339"/>
      <c r="L5" s="339"/>
      <c r="M5" s="339"/>
      <c r="N5" s="339"/>
      <c r="O5" s="283"/>
      <c r="P5" s="339"/>
      <c r="Q5" s="339"/>
      <c r="R5" s="339"/>
    </row>
    <row r="6" spans="1:19" ht="20.25" customHeight="1">
      <c r="A6" s="20"/>
      <c r="B6" s="20"/>
      <c r="C6" s="20"/>
      <c r="D6" s="339" t="s">
        <v>212</v>
      </c>
      <c r="E6" s="339"/>
      <c r="F6" s="339"/>
      <c r="G6" s="283"/>
      <c r="H6" s="339" t="s">
        <v>212</v>
      </c>
      <c r="I6" s="339"/>
      <c r="J6" s="339"/>
      <c r="L6" s="339"/>
      <c r="M6" s="339"/>
      <c r="N6" s="339"/>
      <c r="O6" s="283"/>
      <c r="P6" s="339"/>
      <c r="Q6" s="339"/>
      <c r="R6" s="339"/>
    </row>
    <row r="7" spans="1:19" ht="20.25" customHeight="1">
      <c r="A7" s="19"/>
      <c r="B7" s="282"/>
      <c r="C7" s="282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40" t="s">
        <v>89</v>
      </c>
      <c r="E8" s="340"/>
      <c r="F8" s="340"/>
      <c r="G8" s="340"/>
      <c r="H8" s="340"/>
      <c r="I8" s="340"/>
      <c r="J8" s="340"/>
      <c r="L8" s="340"/>
      <c r="M8" s="340"/>
      <c r="N8" s="340"/>
      <c r="O8" s="340"/>
      <c r="P8" s="340"/>
      <c r="Q8" s="340"/>
      <c r="R8" s="340"/>
    </row>
    <row r="9" spans="1:19" ht="20.25" customHeight="1">
      <c r="A9" s="142" t="s">
        <v>21</v>
      </c>
      <c r="B9" s="142"/>
      <c r="C9" s="142"/>
      <c r="D9" s="210"/>
      <c r="E9" s="143"/>
      <c r="F9" s="210"/>
      <c r="G9" s="143"/>
      <c r="H9" s="143"/>
      <c r="I9" s="143"/>
      <c r="J9" s="143"/>
      <c r="L9" s="210"/>
      <c r="M9" s="143"/>
      <c r="N9" s="210"/>
      <c r="O9" s="143"/>
      <c r="P9" s="143"/>
      <c r="Q9" s="143"/>
      <c r="R9" s="143"/>
    </row>
    <row r="10" spans="1:19" ht="20.25" customHeight="1">
      <c r="A10" s="144" t="s">
        <v>94</v>
      </c>
      <c r="B10" s="144"/>
      <c r="C10" s="144"/>
      <c r="D10" s="104">
        <f>'PL-6-8'!D58</f>
        <v>52545</v>
      </c>
      <c r="E10" s="104"/>
      <c r="F10" s="104">
        <f>'PL-6-8'!F58</f>
        <v>34258</v>
      </c>
      <c r="G10" s="104"/>
      <c r="H10" s="104">
        <f>'PL-6-8'!H58</f>
        <v>48625</v>
      </c>
      <c r="I10" s="210"/>
      <c r="J10" s="104">
        <f>'PL-6-8'!J58</f>
        <v>32792</v>
      </c>
      <c r="L10" s="149"/>
      <c r="M10" s="149"/>
      <c r="N10" s="149"/>
      <c r="O10" s="149"/>
      <c r="P10" s="149"/>
      <c r="Q10" s="149"/>
      <c r="R10" s="149"/>
    </row>
    <row r="11" spans="1:19" ht="20.25" customHeight="1">
      <c r="A11" s="145" t="s">
        <v>124</v>
      </c>
      <c r="B11" s="145"/>
      <c r="C11" s="145"/>
      <c r="D11" s="222"/>
      <c r="E11" s="223"/>
      <c r="G11" s="223"/>
      <c r="H11" s="222"/>
      <c r="I11" s="223"/>
      <c r="J11" s="104"/>
      <c r="L11" s="149"/>
      <c r="M11" s="149"/>
      <c r="N11" s="149"/>
      <c r="O11" s="149"/>
      <c r="P11" s="149"/>
      <c r="Q11" s="149"/>
      <c r="R11" s="149"/>
      <c r="S11" s="38"/>
    </row>
    <row r="12" spans="1:19" ht="21" customHeight="1">
      <c r="A12" s="144" t="s">
        <v>45</v>
      </c>
      <c r="B12" s="144"/>
      <c r="C12" s="144"/>
      <c r="D12" s="104">
        <f>-'PL-6-8'!D55</f>
        <v>16155</v>
      </c>
      <c r="E12" s="146"/>
      <c r="F12" s="104">
        <f>-'PL-6-8'!F55</f>
        <v>13077</v>
      </c>
      <c r="G12" s="146"/>
      <c r="H12" s="104">
        <f>-'PL-6-8'!H55</f>
        <v>15874</v>
      </c>
      <c r="I12" s="146"/>
      <c r="J12" s="104">
        <f>-'PL-6-8'!J55</f>
        <v>12703</v>
      </c>
      <c r="L12" s="149"/>
      <c r="M12" s="149"/>
      <c r="N12" s="149"/>
      <c r="O12" s="149"/>
      <c r="P12" s="149"/>
      <c r="Q12" s="149"/>
      <c r="R12" s="149"/>
    </row>
    <row r="13" spans="1:19" ht="20.25" customHeight="1">
      <c r="A13" s="144" t="s">
        <v>73</v>
      </c>
      <c r="B13" s="266"/>
      <c r="C13" s="144"/>
      <c r="D13" s="104">
        <v>35053</v>
      </c>
      <c r="E13" s="143"/>
      <c r="F13" s="104">
        <v>28242</v>
      </c>
      <c r="G13" s="143"/>
      <c r="H13" s="104">
        <v>31990</v>
      </c>
      <c r="I13" s="143"/>
      <c r="J13" s="104">
        <v>25125</v>
      </c>
      <c r="L13" s="149"/>
      <c r="M13" s="149"/>
      <c r="N13" s="149"/>
      <c r="O13" s="149"/>
      <c r="P13" s="149"/>
      <c r="Q13" s="149"/>
      <c r="R13" s="149"/>
    </row>
    <row r="14" spans="1:19" ht="20.25" customHeight="1">
      <c r="A14" s="144" t="s">
        <v>229</v>
      </c>
      <c r="B14" s="266"/>
      <c r="C14" s="144"/>
      <c r="D14" s="104">
        <v>674</v>
      </c>
      <c r="E14" s="143"/>
      <c r="F14" s="104">
        <v>0</v>
      </c>
      <c r="G14" s="143"/>
      <c r="H14" s="104">
        <v>0</v>
      </c>
      <c r="I14" s="143"/>
      <c r="J14" s="104">
        <v>0</v>
      </c>
      <c r="L14" s="149"/>
      <c r="M14" s="149"/>
      <c r="N14" s="149"/>
      <c r="O14" s="149"/>
      <c r="P14" s="149"/>
      <c r="Q14" s="149"/>
      <c r="R14" s="149"/>
    </row>
    <row r="15" spans="1:19" ht="20.25" customHeight="1">
      <c r="A15" s="144" t="s">
        <v>179</v>
      </c>
      <c r="B15" s="266"/>
      <c r="C15" s="144"/>
      <c r="D15" s="104">
        <v>1292</v>
      </c>
      <c r="E15" s="143"/>
      <c r="F15" s="104">
        <v>993</v>
      </c>
      <c r="G15" s="143"/>
      <c r="H15" s="104">
        <v>1001</v>
      </c>
      <c r="I15" s="143"/>
      <c r="J15" s="104">
        <v>681</v>
      </c>
      <c r="L15" s="149"/>
      <c r="M15" s="149"/>
      <c r="N15" s="149"/>
      <c r="O15" s="149"/>
      <c r="P15" s="149"/>
      <c r="Q15" s="149"/>
      <c r="R15" s="149"/>
    </row>
    <row r="16" spans="1:19" ht="20.25" customHeight="1">
      <c r="A16" s="144" t="s">
        <v>190</v>
      </c>
      <c r="B16" s="144"/>
      <c r="C16" s="144"/>
      <c r="D16" s="104">
        <f>-115+1</f>
        <v>-114</v>
      </c>
      <c r="E16" s="146"/>
      <c r="F16" s="104">
        <v>-359</v>
      </c>
      <c r="G16" s="146"/>
      <c r="H16" s="104">
        <f>-115+1</f>
        <v>-114</v>
      </c>
      <c r="I16" s="146"/>
      <c r="J16" s="104">
        <v>-168</v>
      </c>
      <c r="L16" s="149"/>
      <c r="M16" s="149"/>
      <c r="N16" s="149"/>
      <c r="O16" s="149"/>
      <c r="P16" s="149"/>
      <c r="Q16" s="149"/>
      <c r="R16" s="149"/>
    </row>
    <row r="17" spans="1:18" ht="21" customHeight="1">
      <c r="A17" s="144" t="s">
        <v>74</v>
      </c>
      <c r="B17" s="144"/>
      <c r="C17" s="144"/>
      <c r="D17" s="104">
        <v>-20</v>
      </c>
      <c r="E17" s="146"/>
      <c r="F17" s="104">
        <v>-140</v>
      </c>
      <c r="G17" s="146"/>
      <c r="H17" s="104">
        <v>-770</v>
      </c>
      <c r="I17" s="146"/>
      <c r="J17" s="104">
        <v>-1188</v>
      </c>
      <c r="L17" s="149"/>
      <c r="M17" s="149"/>
      <c r="N17" s="149"/>
      <c r="O17" s="149"/>
      <c r="P17" s="149"/>
      <c r="Q17" s="149"/>
      <c r="R17" s="149"/>
    </row>
    <row r="18" spans="1:18" ht="21" customHeight="1">
      <c r="A18" s="144" t="s">
        <v>180</v>
      </c>
      <c r="B18" s="144"/>
      <c r="C18" s="144"/>
      <c r="D18" s="104">
        <f>-'PL-6-8'!D57</f>
        <v>13038</v>
      </c>
      <c r="E18" s="146"/>
      <c r="F18" s="104">
        <f>-'PL-6-8'!F57</f>
        <v>8546</v>
      </c>
      <c r="G18" s="146"/>
      <c r="H18" s="104">
        <f>-'PL-6-8'!H57</f>
        <v>11763</v>
      </c>
      <c r="I18" s="146"/>
      <c r="J18" s="104">
        <f>-'PL-6-8'!J57</f>
        <v>8424</v>
      </c>
      <c r="L18" s="149"/>
      <c r="M18" s="149"/>
      <c r="N18" s="149"/>
      <c r="O18" s="149"/>
      <c r="P18" s="149"/>
      <c r="Q18" s="149"/>
      <c r="R18" s="149"/>
    </row>
    <row r="19" spans="1:18" ht="20.25" customHeight="1">
      <c r="A19" s="144"/>
      <c r="B19" s="144"/>
      <c r="C19" s="144"/>
      <c r="D19" s="224">
        <f>SUM(D10:D18)</f>
        <v>118623</v>
      </c>
      <c r="E19" s="143"/>
      <c r="F19" s="224">
        <f>SUM(F10:F18)</f>
        <v>84617</v>
      </c>
      <c r="G19" s="143"/>
      <c r="H19" s="224">
        <f>SUM(H10:H18)</f>
        <v>108369</v>
      </c>
      <c r="I19" s="143"/>
      <c r="J19" s="224">
        <f>SUM(J10:J18)</f>
        <v>78369</v>
      </c>
      <c r="K19" s="46"/>
      <c r="L19" s="149"/>
      <c r="M19" s="149"/>
      <c r="N19" s="149"/>
      <c r="O19" s="149"/>
      <c r="P19" s="149"/>
      <c r="Q19" s="149"/>
      <c r="R19" s="149"/>
    </row>
    <row r="20" spans="1:18" ht="21.5">
      <c r="A20" s="145" t="s">
        <v>38</v>
      </c>
      <c r="B20" s="144"/>
      <c r="C20" s="144"/>
      <c r="D20" s="210"/>
      <c r="E20" s="143"/>
      <c r="F20" s="210"/>
      <c r="G20" s="143"/>
      <c r="H20" s="210"/>
      <c r="I20" s="143"/>
      <c r="J20" s="210"/>
      <c r="K20" s="46"/>
      <c r="L20" s="149"/>
      <c r="M20" s="149"/>
      <c r="N20" s="149"/>
      <c r="O20" s="149"/>
      <c r="P20" s="149"/>
      <c r="Q20" s="149"/>
      <c r="R20" s="149"/>
    </row>
    <row r="21" spans="1:18" ht="21.5">
      <c r="A21" s="144" t="s">
        <v>162</v>
      </c>
      <c r="B21" s="144"/>
      <c r="C21" s="144"/>
      <c r="D21" s="104">
        <v>-144513</v>
      </c>
      <c r="E21" s="143"/>
      <c r="F21" s="104">
        <v>-38461</v>
      </c>
      <c r="G21" s="143"/>
      <c r="H21" s="104">
        <f>-128035+1</f>
        <v>-128034</v>
      </c>
      <c r="I21" s="143"/>
      <c r="J21" s="104">
        <v>-43099</v>
      </c>
      <c r="L21" s="149"/>
      <c r="M21" s="149"/>
      <c r="N21" s="149"/>
      <c r="O21" s="149"/>
      <c r="P21" s="149"/>
      <c r="Q21" s="149"/>
      <c r="R21" s="149"/>
    </row>
    <row r="22" spans="1:18" ht="21.5">
      <c r="A22" s="144" t="s">
        <v>181</v>
      </c>
      <c r="B22" s="144"/>
      <c r="C22" s="144"/>
      <c r="D22" s="104">
        <v>-72553</v>
      </c>
      <c r="E22" s="143"/>
      <c r="F22" s="104">
        <v>46672</v>
      </c>
      <c r="G22" s="143"/>
      <c r="H22" s="104">
        <v>-72553</v>
      </c>
      <c r="I22" s="143"/>
      <c r="J22" s="104">
        <v>46672</v>
      </c>
      <c r="L22" s="149"/>
      <c r="M22" s="149"/>
      <c r="N22" s="149"/>
      <c r="O22" s="149"/>
      <c r="P22" s="149"/>
      <c r="Q22" s="149"/>
      <c r="R22" s="149"/>
    </row>
    <row r="23" spans="1:18" ht="21.5">
      <c r="A23" s="20" t="s">
        <v>150</v>
      </c>
      <c r="B23" s="144"/>
      <c r="C23" s="144"/>
      <c r="D23" s="252">
        <f>14667+1</f>
        <v>14668</v>
      </c>
      <c r="E23" s="143"/>
      <c r="F23" s="252">
        <v>-9867</v>
      </c>
      <c r="G23" s="143"/>
      <c r="H23" s="252">
        <v>14696</v>
      </c>
      <c r="I23" s="143"/>
      <c r="J23" s="252">
        <v>-9989</v>
      </c>
      <c r="L23" s="149"/>
      <c r="M23" s="149"/>
      <c r="N23" s="149"/>
      <c r="O23" s="149"/>
      <c r="P23" s="149"/>
      <c r="Q23" s="149"/>
      <c r="R23" s="149"/>
    </row>
    <row r="24" spans="1:18" ht="21.5">
      <c r="A24" s="144" t="s">
        <v>5</v>
      </c>
      <c r="B24" s="144"/>
      <c r="C24" s="144"/>
      <c r="D24" s="104">
        <f>-791-4</f>
        <v>-795</v>
      </c>
      <c r="E24" s="143"/>
      <c r="F24" s="104">
        <v>-2480</v>
      </c>
      <c r="G24" s="143"/>
      <c r="H24" s="104">
        <f>-471+1</f>
        <v>-470</v>
      </c>
      <c r="I24" s="143"/>
      <c r="J24" s="104">
        <v>-2398</v>
      </c>
      <c r="L24" s="149"/>
      <c r="M24" s="149"/>
      <c r="N24" s="149"/>
      <c r="O24" s="149"/>
      <c r="P24" s="149"/>
      <c r="Q24" s="149"/>
      <c r="R24" s="149"/>
    </row>
    <row r="25" spans="1:18" ht="21.5">
      <c r="A25" s="144" t="s">
        <v>151</v>
      </c>
      <c r="B25" s="144"/>
      <c r="C25" s="144"/>
      <c r="D25" s="104">
        <v>-208</v>
      </c>
      <c r="E25" s="143"/>
      <c r="F25" s="104">
        <v>-20912</v>
      </c>
      <c r="H25" s="258">
        <v>-208</v>
      </c>
      <c r="J25" s="258">
        <v>-20912</v>
      </c>
      <c r="L25" s="149"/>
      <c r="M25" s="149"/>
      <c r="N25" s="149"/>
      <c r="O25" s="149"/>
      <c r="P25" s="149"/>
      <c r="Q25" s="149"/>
      <c r="R25" s="149"/>
    </row>
    <row r="26" spans="1:18" ht="21.5">
      <c r="A26" s="144" t="s">
        <v>137</v>
      </c>
      <c r="B26" s="144"/>
      <c r="C26" s="144"/>
      <c r="D26" s="104">
        <v>-1528</v>
      </c>
      <c r="E26" s="143"/>
      <c r="F26" s="104">
        <v>-500</v>
      </c>
      <c r="G26" s="104"/>
      <c r="H26" s="104">
        <f>-885-1</f>
        <v>-886</v>
      </c>
      <c r="I26" s="104"/>
      <c r="J26" s="104">
        <v>-219</v>
      </c>
      <c r="L26" s="149"/>
      <c r="M26" s="149"/>
      <c r="N26" s="149"/>
      <c r="O26" s="149"/>
      <c r="P26" s="149"/>
      <c r="Q26" s="149"/>
      <c r="R26" s="149"/>
    </row>
    <row r="27" spans="1:18" ht="21.5">
      <c r="A27" s="144" t="s">
        <v>163</v>
      </c>
      <c r="B27" s="144"/>
      <c r="C27" s="144"/>
      <c r="D27" s="104">
        <v>-5096</v>
      </c>
      <c r="E27" s="143"/>
      <c r="F27" s="104">
        <v>5901</v>
      </c>
      <c r="G27" s="143"/>
      <c r="H27" s="104">
        <f>19396-1</f>
        <v>19395</v>
      </c>
      <c r="I27" s="143"/>
      <c r="J27" s="104">
        <v>-4639</v>
      </c>
      <c r="L27" s="149"/>
      <c r="M27" s="149"/>
      <c r="N27" s="149"/>
      <c r="O27" s="149"/>
      <c r="P27" s="149"/>
      <c r="Q27" s="149"/>
      <c r="R27" s="149"/>
    </row>
    <row r="28" spans="1:18" ht="21.5">
      <c r="A28" s="144" t="s">
        <v>182</v>
      </c>
      <c r="B28" s="144"/>
      <c r="C28" s="144"/>
      <c r="D28" s="104">
        <v>-9988</v>
      </c>
      <c r="E28" s="143"/>
      <c r="F28" s="104">
        <v>9910</v>
      </c>
      <c r="G28" s="143"/>
      <c r="H28" s="104">
        <v>-9988</v>
      </c>
      <c r="I28" s="143"/>
      <c r="J28" s="104">
        <v>9910</v>
      </c>
      <c r="L28" s="149"/>
      <c r="M28" s="149"/>
      <c r="N28" s="149"/>
      <c r="O28" s="149"/>
      <c r="P28" s="149"/>
      <c r="Q28" s="149"/>
      <c r="R28" s="149"/>
    </row>
    <row r="29" spans="1:18" ht="21.5">
      <c r="A29" s="144" t="s">
        <v>22</v>
      </c>
      <c r="B29" s="144"/>
      <c r="C29" s="144"/>
      <c r="D29" s="104">
        <f>300+1</f>
        <v>301</v>
      </c>
      <c r="E29" s="143"/>
      <c r="F29" s="104">
        <v>15651</v>
      </c>
      <c r="G29" s="143"/>
      <c r="H29" s="104">
        <v>1152</v>
      </c>
      <c r="I29" s="143"/>
      <c r="J29" s="104">
        <v>11827</v>
      </c>
      <c r="L29" s="149"/>
      <c r="M29" s="149"/>
      <c r="N29" s="149"/>
      <c r="O29" s="149"/>
      <c r="P29" s="149"/>
      <c r="Q29" s="149"/>
      <c r="R29" s="149"/>
    </row>
    <row r="30" spans="1:18" ht="21.5">
      <c r="A30" s="144" t="s">
        <v>140</v>
      </c>
      <c r="B30" s="144"/>
      <c r="C30" s="144"/>
      <c r="D30" s="252">
        <f>3-1</f>
        <v>2</v>
      </c>
      <c r="E30" s="143"/>
      <c r="F30" s="252">
        <v>-1719</v>
      </c>
      <c r="G30" s="143"/>
      <c r="H30" s="252">
        <v>5918</v>
      </c>
      <c r="I30" s="143"/>
      <c r="J30" s="252">
        <v>9550</v>
      </c>
      <c r="L30" s="149"/>
      <c r="M30" s="149"/>
      <c r="N30" s="149"/>
      <c r="O30" s="149"/>
      <c r="P30" s="149"/>
      <c r="Q30" s="149"/>
      <c r="R30" s="149"/>
    </row>
    <row r="31" spans="1:18" ht="21.5">
      <c r="A31" s="144" t="s">
        <v>204</v>
      </c>
      <c r="B31" s="144"/>
      <c r="C31" s="144"/>
      <c r="D31" s="252">
        <v>-238</v>
      </c>
      <c r="E31" s="143"/>
      <c r="F31" s="252">
        <v>0</v>
      </c>
      <c r="G31" s="143"/>
      <c r="H31" s="252">
        <v>0</v>
      </c>
      <c r="I31" s="143"/>
      <c r="J31" s="252">
        <v>0</v>
      </c>
      <c r="L31" s="149"/>
      <c r="M31" s="149"/>
      <c r="N31" s="149"/>
      <c r="O31" s="149"/>
      <c r="P31" s="149"/>
      <c r="Q31" s="149"/>
      <c r="R31" s="149"/>
    </row>
    <row r="32" spans="1:18" ht="22">
      <c r="A32" s="290" t="s">
        <v>187</v>
      </c>
      <c r="B32" s="144"/>
      <c r="C32" s="144"/>
      <c r="D32" s="280">
        <f>SUM(D19:D31)</f>
        <v>-101325</v>
      </c>
      <c r="E32" s="143"/>
      <c r="F32" s="280">
        <f>SUM(F19:F31)</f>
        <v>88812</v>
      </c>
      <c r="G32" s="143"/>
      <c r="H32" s="280">
        <f>SUM(H19:H31)</f>
        <v>-62609</v>
      </c>
      <c r="I32" s="143"/>
      <c r="J32" s="280">
        <f>SUM(J19:J31)</f>
        <v>75072</v>
      </c>
      <c r="L32" s="149"/>
      <c r="M32" s="149"/>
      <c r="N32" s="149"/>
      <c r="O32" s="149"/>
      <c r="P32" s="149"/>
      <c r="Q32" s="149"/>
      <c r="R32" s="149"/>
    </row>
    <row r="33" spans="1:18" ht="21.5">
      <c r="A33" s="144" t="s">
        <v>152</v>
      </c>
      <c r="B33" s="151"/>
      <c r="C33" s="144"/>
      <c r="D33" s="104">
        <f>-15719+1</f>
        <v>-15718</v>
      </c>
      <c r="E33" s="143"/>
      <c r="F33" s="104">
        <v>-11234</v>
      </c>
      <c r="G33" s="143"/>
      <c r="H33" s="258">
        <v>-15437</v>
      </c>
      <c r="I33" s="143"/>
      <c r="J33" s="258">
        <v>-10806</v>
      </c>
      <c r="L33" s="149"/>
      <c r="M33" s="149"/>
      <c r="N33" s="149"/>
      <c r="O33" s="149"/>
      <c r="P33" s="149"/>
      <c r="Q33" s="149"/>
      <c r="R33" s="149"/>
    </row>
    <row r="34" spans="1:18" ht="21.5">
      <c r="A34" s="144" t="s">
        <v>208</v>
      </c>
      <c r="B34" s="151"/>
      <c r="C34" s="144"/>
      <c r="D34" s="104">
        <v>-25831</v>
      </c>
      <c r="E34" s="143"/>
      <c r="F34" s="104">
        <v>-30770</v>
      </c>
      <c r="G34" s="143"/>
      <c r="H34" s="258">
        <v>-22497</v>
      </c>
      <c r="I34" s="143"/>
      <c r="J34" s="258">
        <v>-25754</v>
      </c>
      <c r="L34" s="149"/>
      <c r="M34" s="149"/>
      <c r="N34" s="149"/>
      <c r="O34" s="149"/>
      <c r="P34" s="149"/>
      <c r="Q34" s="149"/>
      <c r="R34" s="149"/>
    </row>
    <row r="35" spans="1:18" ht="22">
      <c r="A35" s="292" t="s">
        <v>230</v>
      </c>
      <c r="B35" s="147"/>
      <c r="C35" s="147"/>
      <c r="D35" s="225">
        <f>SUM(D32:D34)</f>
        <v>-142874</v>
      </c>
      <c r="E35" s="143"/>
      <c r="F35" s="225">
        <f>SUM(F32:F34)</f>
        <v>46808</v>
      </c>
      <c r="G35" s="143"/>
      <c r="H35" s="225">
        <f>SUM(H32:H34)</f>
        <v>-100543</v>
      </c>
      <c r="I35" s="143"/>
      <c r="J35" s="225">
        <f>SUM(J32:J34)</f>
        <v>38512</v>
      </c>
      <c r="L35" s="149"/>
      <c r="M35" s="149"/>
      <c r="N35" s="149"/>
      <c r="O35" s="149"/>
      <c r="P35" s="149"/>
      <c r="Q35" s="149"/>
      <c r="R35" s="149"/>
    </row>
    <row r="36" spans="1:18" ht="22">
      <c r="A36" s="147"/>
      <c r="B36" s="147"/>
      <c r="C36" s="147"/>
      <c r="D36" s="226"/>
      <c r="E36" s="143"/>
      <c r="F36" s="226"/>
      <c r="G36" s="143"/>
      <c r="H36" s="226"/>
      <c r="I36" s="143"/>
      <c r="J36" s="226"/>
      <c r="L36" s="149"/>
      <c r="M36" s="149"/>
      <c r="N36" s="149"/>
      <c r="O36" s="149"/>
      <c r="P36" s="149"/>
      <c r="Q36" s="149"/>
      <c r="R36" s="149"/>
    </row>
    <row r="37" spans="1:18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  <c r="L37" s="149"/>
      <c r="M37" s="149"/>
      <c r="N37" s="149"/>
      <c r="O37" s="149"/>
      <c r="P37" s="149"/>
      <c r="Q37" s="149"/>
      <c r="R37" s="149"/>
    </row>
    <row r="38" spans="1:18" ht="22.5" customHeight="1">
      <c r="A38" s="107" t="s">
        <v>105</v>
      </c>
      <c r="B38" s="105"/>
      <c r="C38" s="105"/>
      <c r="D38" s="106"/>
      <c r="E38" s="105"/>
      <c r="F38" s="106"/>
      <c r="G38" s="20"/>
      <c r="H38" s="20"/>
      <c r="I38" s="20"/>
      <c r="J38" s="20"/>
      <c r="L38" s="149"/>
      <c r="M38" s="149"/>
      <c r="N38" s="149"/>
      <c r="O38" s="149"/>
      <c r="P38" s="149"/>
      <c r="Q38" s="149"/>
      <c r="R38" s="149"/>
    </row>
    <row r="39" spans="1:18" ht="22.5" customHeight="1">
      <c r="A39" s="141"/>
      <c r="B39" s="107"/>
      <c r="C39" s="107"/>
      <c r="D39" s="107"/>
      <c r="E39" s="107"/>
      <c r="F39" s="107"/>
      <c r="G39" s="20"/>
      <c r="H39" s="20"/>
      <c r="I39" s="20"/>
      <c r="J39" s="20"/>
      <c r="L39" s="149"/>
      <c r="M39" s="149"/>
      <c r="N39" s="149"/>
      <c r="O39" s="149"/>
      <c r="P39" s="149"/>
      <c r="Q39" s="149"/>
      <c r="R39" s="149"/>
    </row>
    <row r="40" spans="1:18" ht="22.5" customHeight="1">
      <c r="D40" s="341" t="s">
        <v>28</v>
      </c>
      <c r="E40" s="341"/>
      <c r="F40" s="341"/>
      <c r="G40" s="283"/>
      <c r="H40" s="341" t="s">
        <v>40</v>
      </c>
      <c r="I40" s="341"/>
      <c r="J40" s="341"/>
      <c r="L40" s="149"/>
      <c r="M40" s="149"/>
      <c r="N40" s="149"/>
      <c r="O40" s="149"/>
      <c r="P40" s="149"/>
      <c r="Q40" s="149"/>
      <c r="R40" s="149"/>
    </row>
    <row r="41" spans="1:18" ht="22.5" customHeight="1">
      <c r="D41" s="339" t="s">
        <v>218</v>
      </c>
      <c r="E41" s="339"/>
      <c r="F41" s="339"/>
      <c r="G41" s="283"/>
      <c r="H41" s="339" t="s">
        <v>218</v>
      </c>
      <c r="I41" s="339"/>
      <c r="J41" s="339"/>
      <c r="L41" s="149"/>
      <c r="M41" s="149"/>
      <c r="N41" s="149"/>
      <c r="O41" s="149"/>
      <c r="P41" s="149"/>
      <c r="Q41" s="149"/>
      <c r="R41" s="149"/>
    </row>
    <row r="42" spans="1:18" ht="22.5" customHeight="1">
      <c r="D42" s="339" t="s">
        <v>212</v>
      </c>
      <c r="E42" s="339"/>
      <c r="F42" s="339"/>
      <c r="G42" s="283"/>
      <c r="H42" s="339" t="s">
        <v>212</v>
      </c>
      <c r="I42" s="339"/>
      <c r="J42" s="339"/>
      <c r="L42" s="149"/>
      <c r="M42" s="149"/>
      <c r="N42" s="149"/>
      <c r="O42" s="149"/>
      <c r="P42" s="149"/>
      <c r="Q42" s="149"/>
      <c r="R42" s="149"/>
    </row>
    <row r="43" spans="1:18" ht="22.5" customHeight="1">
      <c r="A43" s="19"/>
      <c r="B43" s="282"/>
      <c r="C43" s="282"/>
      <c r="D43" s="113">
        <v>2564</v>
      </c>
      <c r="E43" s="113"/>
      <c r="F43" s="113">
        <v>2563</v>
      </c>
      <c r="G43" s="113"/>
      <c r="H43" s="113">
        <v>2564</v>
      </c>
      <c r="I43" s="113"/>
      <c r="J43" s="113">
        <v>2563</v>
      </c>
      <c r="L43" s="149"/>
      <c r="M43" s="149"/>
      <c r="N43" s="149"/>
      <c r="O43" s="149"/>
      <c r="P43" s="149"/>
      <c r="Q43" s="149"/>
      <c r="R43" s="149"/>
    </row>
    <row r="44" spans="1:18" ht="22.5" customHeight="1">
      <c r="A44" s="20"/>
      <c r="C44" s="20"/>
      <c r="D44" s="340" t="s">
        <v>89</v>
      </c>
      <c r="E44" s="340"/>
      <c r="F44" s="340"/>
      <c r="G44" s="340"/>
      <c r="H44" s="340"/>
      <c r="I44" s="340"/>
      <c r="J44" s="340"/>
      <c r="L44" s="149"/>
      <c r="M44" s="149"/>
      <c r="N44" s="149"/>
      <c r="O44" s="149"/>
      <c r="P44" s="149"/>
      <c r="Q44" s="149"/>
      <c r="R44" s="149"/>
    </row>
    <row r="45" spans="1:18" ht="22.5" customHeight="1">
      <c r="A45" s="142" t="s">
        <v>23</v>
      </c>
      <c r="B45" s="142"/>
      <c r="C45" s="142"/>
      <c r="D45" s="143"/>
      <c r="E45" s="143"/>
      <c r="F45" s="143"/>
      <c r="G45" s="143"/>
      <c r="H45" s="143"/>
      <c r="I45" s="143"/>
      <c r="J45" s="143"/>
      <c r="L45" s="149"/>
      <c r="M45" s="149"/>
      <c r="N45" s="149"/>
      <c r="O45" s="149"/>
      <c r="P45" s="149"/>
      <c r="Q45" s="149"/>
      <c r="R45" s="149"/>
    </row>
    <row r="46" spans="1:18" ht="21.5">
      <c r="A46" s="144" t="s">
        <v>207</v>
      </c>
      <c r="B46" s="144"/>
      <c r="C46" s="144"/>
      <c r="D46" s="104">
        <v>2350</v>
      </c>
      <c r="E46" s="143"/>
      <c r="F46" s="104">
        <v>14948</v>
      </c>
      <c r="G46" s="143"/>
      <c r="H46" s="104">
        <v>2350</v>
      </c>
      <c r="I46" s="143"/>
      <c r="J46" s="104">
        <v>14948</v>
      </c>
      <c r="L46" s="149"/>
      <c r="M46" s="149"/>
      <c r="N46" s="149"/>
      <c r="O46" s="149"/>
      <c r="P46" s="149"/>
      <c r="Q46" s="149"/>
      <c r="R46" s="149"/>
    </row>
    <row r="47" spans="1:18" ht="22.5" customHeight="1">
      <c r="A47" s="144" t="s">
        <v>195</v>
      </c>
      <c r="B47" s="142"/>
      <c r="C47" s="142"/>
      <c r="D47" s="104">
        <v>0</v>
      </c>
      <c r="E47" s="143"/>
      <c r="F47" s="104">
        <v>0</v>
      </c>
      <c r="G47" s="143"/>
      <c r="H47" s="258">
        <v>5000</v>
      </c>
      <c r="I47" s="143"/>
      <c r="J47" s="143">
        <v>5000</v>
      </c>
      <c r="L47" s="149"/>
      <c r="M47" s="149"/>
      <c r="N47" s="149"/>
      <c r="O47" s="149"/>
      <c r="P47" s="149"/>
      <c r="Q47" s="149"/>
      <c r="R47" s="149"/>
    </row>
    <row r="48" spans="1:18" ht="22.5" customHeight="1">
      <c r="A48" s="144" t="s">
        <v>197</v>
      </c>
      <c r="B48" s="142"/>
      <c r="C48" s="142"/>
      <c r="D48" s="104">
        <v>0</v>
      </c>
      <c r="E48" s="143"/>
      <c r="F48" s="104">
        <v>0</v>
      </c>
      <c r="G48" s="143"/>
      <c r="H48" s="258">
        <v>-50000</v>
      </c>
      <c r="I48" s="143"/>
      <c r="J48" s="258">
        <v>0</v>
      </c>
      <c r="L48" s="149"/>
      <c r="M48" s="149"/>
      <c r="N48" s="149"/>
      <c r="O48" s="149"/>
      <c r="P48" s="149"/>
      <c r="Q48" s="149"/>
      <c r="R48" s="149"/>
    </row>
    <row r="49" spans="1:18" ht="22.5" customHeight="1">
      <c r="A49" s="144" t="s">
        <v>173</v>
      </c>
      <c r="B49" s="144"/>
      <c r="C49" s="144"/>
      <c r="D49" s="104">
        <v>-11628</v>
      </c>
      <c r="E49" s="65"/>
      <c r="F49" s="104">
        <v>-34367</v>
      </c>
      <c r="G49" s="64"/>
      <c r="H49" s="258">
        <v>-10401</v>
      </c>
      <c r="I49" s="64"/>
      <c r="J49" s="258">
        <v>-35054</v>
      </c>
      <c r="L49" s="149"/>
      <c r="M49" s="149"/>
      <c r="N49" s="149"/>
      <c r="O49" s="149"/>
      <c r="P49" s="149"/>
      <c r="Q49" s="149"/>
      <c r="R49" s="149"/>
    </row>
    <row r="50" spans="1:18" ht="22.5" customHeight="1">
      <c r="A50" s="144" t="s">
        <v>125</v>
      </c>
      <c r="B50" s="144"/>
      <c r="C50" s="144"/>
      <c r="D50" s="104">
        <v>-1396</v>
      </c>
      <c r="E50" s="65"/>
      <c r="F50" s="104">
        <v>-999</v>
      </c>
      <c r="G50" s="64"/>
      <c r="H50" s="258">
        <v>-1395</v>
      </c>
      <c r="I50" s="64"/>
      <c r="J50" s="258">
        <v>-999</v>
      </c>
      <c r="L50" s="149"/>
      <c r="M50" s="149"/>
      <c r="N50" s="149"/>
      <c r="O50" s="149"/>
      <c r="P50" s="149"/>
      <c r="Q50" s="149"/>
      <c r="R50" s="149"/>
    </row>
    <row r="51" spans="1:18" ht="22.5" customHeight="1">
      <c r="A51" s="144" t="s">
        <v>120</v>
      </c>
      <c r="B51" s="20"/>
      <c r="C51" s="20"/>
      <c r="D51" s="104">
        <v>493</v>
      </c>
      <c r="E51" s="65"/>
      <c r="F51" s="104">
        <v>869</v>
      </c>
      <c r="G51" s="64"/>
      <c r="H51" s="258">
        <v>493</v>
      </c>
      <c r="I51" s="64"/>
      <c r="J51" s="258">
        <v>168</v>
      </c>
      <c r="L51" s="149"/>
      <c r="M51" s="149"/>
      <c r="N51" s="149"/>
      <c r="O51" s="149"/>
      <c r="P51" s="149"/>
      <c r="Q51" s="149"/>
      <c r="R51" s="149"/>
    </row>
    <row r="52" spans="1:18" ht="22.5" customHeight="1">
      <c r="A52" s="144" t="s">
        <v>209</v>
      </c>
      <c r="B52" s="20"/>
      <c r="C52" s="20"/>
      <c r="D52" s="104">
        <v>20</v>
      </c>
      <c r="E52" s="227"/>
      <c r="F52" s="104">
        <v>138</v>
      </c>
      <c r="G52" s="64"/>
      <c r="H52" s="258">
        <v>31</v>
      </c>
      <c r="I52" s="64"/>
      <c r="J52" s="258">
        <v>1080</v>
      </c>
      <c r="L52" s="149"/>
      <c r="M52" s="149"/>
      <c r="N52" s="149"/>
      <c r="O52" s="149"/>
      <c r="P52" s="149"/>
      <c r="Q52" s="149"/>
      <c r="R52" s="149"/>
    </row>
    <row r="53" spans="1:18" ht="22.5" customHeight="1">
      <c r="A53" s="147" t="s">
        <v>128</v>
      </c>
      <c r="B53" s="147"/>
      <c r="C53" s="147"/>
      <c r="D53" s="225">
        <f>SUM(D46:D52)</f>
        <v>-10161</v>
      </c>
      <c r="E53" s="65"/>
      <c r="F53" s="225">
        <f>SUM(F46:F52)</f>
        <v>-19411</v>
      </c>
      <c r="G53" s="65"/>
      <c r="H53" s="225">
        <f>SUM(H46:H52)</f>
        <v>-53922</v>
      </c>
      <c r="I53" s="65"/>
      <c r="J53" s="225">
        <f>SUM(J46:J52)</f>
        <v>-14857</v>
      </c>
      <c r="L53" s="149"/>
      <c r="M53" s="149"/>
      <c r="N53" s="149"/>
      <c r="O53" s="149"/>
      <c r="P53" s="149"/>
      <c r="Q53" s="149"/>
      <c r="R53" s="149"/>
    </row>
    <row r="54" spans="1:18" ht="22">
      <c r="A54" s="147"/>
      <c r="B54" s="147"/>
      <c r="C54" s="147"/>
      <c r="D54" s="226"/>
      <c r="E54" s="143"/>
      <c r="F54" s="226"/>
      <c r="G54" s="143"/>
      <c r="H54" s="226"/>
      <c r="I54" s="143"/>
      <c r="J54" s="226"/>
      <c r="L54" s="149"/>
      <c r="M54" s="149"/>
      <c r="N54" s="149"/>
      <c r="O54" s="149"/>
      <c r="P54" s="149"/>
      <c r="Q54" s="149"/>
      <c r="R54" s="149"/>
    </row>
    <row r="55" spans="1:18" ht="22.5" customHeight="1">
      <c r="A55" s="142" t="s">
        <v>24</v>
      </c>
      <c r="B55" s="142"/>
      <c r="C55" s="142"/>
      <c r="D55" s="150"/>
      <c r="E55" s="65"/>
      <c r="F55" s="150"/>
      <c r="G55" s="65"/>
      <c r="H55" s="210"/>
      <c r="I55" s="65"/>
      <c r="J55" s="210"/>
      <c r="L55" s="149"/>
      <c r="M55" s="149"/>
      <c r="N55" s="149"/>
      <c r="O55" s="149"/>
      <c r="P55" s="149"/>
      <c r="Q55" s="149"/>
      <c r="R55" s="149"/>
    </row>
    <row r="56" spans="1:18" ht="21.75" customHeight="1">
      <c r="A56" s="144" t="s">
        <v>159</v>
      </c>
      <c r="B56" s="144"/>
      <c r="C56" s="144"/>
      <c r="D56" s="104">
        <v>522341</v>
      </c>
      <c r="E56" s="65"/>
      <c r="F56" s="104">
        <v>313055</v>
      </c>
      <c r="G56" s="65"/>
      <c r="H56" s="104">
        <v>522341</v>
      </c>
      <c r="I56" s="65"/>
      <c r="J56" s="104">
        <v>313055</v>
      </c>
      <c r="L56" s="149"/>
      <c r="M56" s="149"/>
      <c r="N56" s="149"/>
      <c r="O56" s="149"/>
      <c r="P56" s="149"/>
      <c r="Q56" s="149"/>
      <c r="R56" s="149"/>
    </row>
    <row r="57" spans="1:18" ht="21.75" customHeight="1">
      <c r="A57" s="144" t="s">
        <v>160</v>
      </c>
      <c r="B57" s="144"/>
      <c r="C57" s="144"/>
      <c r="D57" s="104">
        <v>-616132</v>
      </c>
      <c r="E57" s="65"/>
      <c r="F57" s="104">
        <v>-383112</v>
      </c>
      <c r="G57" s="65"/>
      <c r="H57" s="104">
        <v>-616132</v>
      </c>
      <c r="I57" s="65"/>
      <c r="J57" s="104">
        <v>-383112</v>
      </c>
      <c r="L57" s="149"/>
      <c r="M57" s="149"/>
      <c r="N57" s="149"/>
      <c r="O57" s="149"/>
      <c r="P57" s="149"/>
      <c r="Q57" s="149"/>
      <c r="R57" s="149"/>
    </row>
    <row r="58" spans="1:18" ht="21.75" customHeight="1">
      <c r="A58" s="144" t="s">
        <v>174</v>
      </c>
      <c r="B58" s="144"/>
      <c r="C58" s="144"/>
      <c r="D58" s="104">
        <v>-13697</v>
      </c>
      <c r="E58" s="65"/>
      <c r="F58" s="104">
        <v>-10689</v>
      </c>
      <c r="G58" s="65"/>
      <c r="H58" s="210">
        <v>-11979</v>
      </c>
      <c r="I58" s="65"/>
      <c r="J58" s="210">
        <v>-9585</v>
      </c>
      <c r="L58" s="149"/>
      <c r="M58" s="149"/>
      <c r="N58" s="149"/>
      <c r="O58" s="149"/>
      <c r="P58" s="149"/>
      <c r="Q58" s="149"/>
      <c r="R58" s="149"/>
    </row>
    <row r="59" spans="1:18" ht="21.75" customHeight="1">
      <c r="A59" s="144" t="s">
        <v>227</v>
      </c>
      <c r="B59" s="266"/>
      <c r="C59" s="144"/>
      <c r="D59" s="150">
        <v>42000</v>
      </c>
      <c r="E59" s="65"/>
      <c r="F59" s="150">
        <v>0</v>
      </c>
      <c r="G59" s="65"/>
      <c r="H59" s="150">
        <v>42000</v>
      </c>
      <c r="I59" s="65"/>
      <c r="J59" s="150">
        <v>0</v>
      </c>
      <c r="L59" s="149"/>
      <c r="M59" s="149"/>
      <c r="N59" s="149"/>
      <c r="O59" s="149"/>
      <c r="P59" s="149"/>
      <c r="Q59" s="149"/>
      <c r="R59" s="149"/>
    </row>
    <row r="60" spans="1:18" ht="21.75" customHeight="1">
      <c r="A60" s="144" t="s">
        <v>161</v>
      </c>
      <c r="B60" s="266"/>
      <c r="C60" s="144"/>
      <c r="D60" s="150">
        <v>-19320</v>
      </c>
      <c r="E60" s="65"/>
      <c r="F60" s="150">
        <v>-10380</v>
      </c>
      <c r="G60" s="65"/>
      <c r="H60" s="150">
        <v>-19320</v>
      </c>
      <c r="I60" s="65"/>
      <c r="J60" s="150">
        <v>-10380</v>
      </c>
      <c r="L60" s="149"/>
      <c r="M60" s="149"/>
      <c r="N60" s="149"/>
      <c r="O60" s="149"/>
      <c r="P60" s="149"/>
      <c r="Q60" s="149"/>
      <c r="R60" s="149"/>
    </row>
    <row r="61" spans="1:18" ht="21.75" hidden="1" customHeight="1">
      <c r="A61" s="144" t="s">
        <v>175</v>
      </c>
      <c r="B61" s="266"/>
      <c r="C61" s="144"/>
      <c r="D61" s="150"/>
      <c r="E61" s="65"/>
      <c r="F61" s="150"/>
      <c r="G61" s="65"/>
      <c r="H61" s="150"/>
      <c r="I61" s="65"/>
      <c r="J61" s="150"/>
      <c r="L61" s="149"/>
      <c r="M61" s="149"/>
      <c r="N61" s="149"/>
      <c r="O61" s="149"/>
      <c r="P61" s="149"/>
      <c r="Q61" s="149"/>
      <c r="R61" s="149"/>
    </row>
    <row r="62" spans="1:18" ht="21.75" hidden="1" customHeight="1">
      <c r="A62" s="144" t="s">
        <v>176</v>
      </c>
      <c r="B62" s="266"/>
      <c r="C62" s="144"/>
      <c r="D62" s="150"/>
      <c r="E62" s="65"/>
      <c r="F62" s="150"/>
      <c r="G62" s="65"/>
      <c r="H62" s="150"/>
      <c r="I62" s="65"/>
      <c r="J62" s="150"/>
      <c r="L62" s="149"/>
      <c r="M62" s="149"/>
      <c r="N62" s="149"/>
      <c r="O62" s="149"/>
      <c r="P62" s="149"/>
      <c r="Q62" s="149"/>
      <c r="R62" s="149"/>
    </row>
    <row r="63" spans="1:18" ht="21.75" customHeight="1">
      <c r="A63" s="144" t="s">
        <v>219</v>
      </c>
      <c r="B63" s="266"/>
      <c r="C63" s="144"/>
      <c r="D63" s="150">
        <v>350000</v>
      </c>
      <c r="E63" s="65"/>
      <c r="F63" s="150">
        <v>180500</v>
      </c>
      <c r="G63" s="65"/>
      <c r="H63" s="150">
        <v>350000</v>
      </c>
      <c r="I63" s="65"/>
      <c r="J63" s="150">
        <v>180000</v>
      </c>
      <c r="L63" s="149"/>
      <c r="M63" s="149"/>
      <c r="N63" s="149"/>
      <c r="O63" s="149"/>
      <c r="P63" s="149"/>
      <c r="Q63" s="149"/>
      <c r="R63" s="149"/>
    </row>
    <row r="64" spans="1:18" ht="21.75" customHeight="1">
      <c r="A64" s="144" t="s">
        <v>220</v>
      </c>
      <c r="B64" s="266"/>
      <c r="C64" s="144"/>
      <c r="D64" s="150">
        <v>-250000</v>
      </c>
      <c r="E64" s="65"/>
      <c r="F64" s="150">
        <v>-93000</v>
      </c>
      <c r="G64" s="65"/>
      <c r="H64" s="150">
        <v>-250000</v>
      </c>
      <c r="I64" s="65"/>
      <c r="J64" s="150">
        <v>-90000</v>
      </c>
      <c r="L64" s="149"/>
      <c r="M64" s="149"/>
      <c r="N64" s="149"/>
      <c r="O64" s="149"/>
      <c r="P64" s="149"/>
      <c r="Q64" s="149"/>
      <c r="R64" s="149"/>
    </row>
    <row r="65" spans="1:25" ht="21.75" customHeight="1">
      <c r="A65" s="144" t="s">
        <v>221</v>
      </c>
      <c r="B65" s="266"/>
      <c r="C65" s="144"/>
      <c r="D65" s="150">
        <v>-6378</v>
      </c>
      <c r="E65" s="65"/>
      <c r="F65" s="150">
        <v>-29988</v>
      </c>
      <c r="G65" s="65"/>
      <c r="H65" s="150">
        <v>-6378</v>
      </c>
      <c r="I65" s="65"/>
      <c r="J65" s="150">
        <v>-29988</v>
      </c>
      <c r="L65" s="149"/>
      <c r="M65" s="149"/>
      <c r="N65" s="149"/>
      <c r="O65" s="149"/>
      <c r="P65" s="149"/>
      <c r="Q65" s="149"/>
      <c r="R65" s="149"/>
    </row>
    <row r="66" spans="1:25" ht="21.75" customHeight="1">
      <c r="A66" s="147" t="s">
        <v>228</v>
      </c>
      <c r="B66" s="147"/>
      <c r="C66" s="147"/>
      <c r="D66" s="225">
        <f>SUM(D56:D65)</f>
        <v>8814</v>
      </c>
      <c r="E66" s="65"/>
      <c r="F66" s="225">
        <f>SUM(F56:F65)</f>
        <v>-33614</v>
      </c>
      <c r="G66" s="65"/>
      <c r="H66" s="225">
        <f>SUM(H56:H65)</f>
        <v>10532</v>
      </c>
      <c r="I66" s="65"/>
      <c r="J66" s="225">
        <f>SUM(J56:J65)</f>
        <v>-30010</v>
      </c>
      <c r="L66" s="149"/>
      <c r="M66" s="149"/>
      <c r="N66" s="149"/>
      <c r="O66" s="149"/>
      <c r="P66" s="149"/>
      <c r="Q66" s="149"/>
      <c r="R66" s="149"/>
    </row>
    <row r="67" spans="1:25" ht="14.25" customHeight="1">
      <c r="A67" s="147"/>
      <c r="B67" s="147"/>
      <c r="C67" s="147"/>
      <c r="D67" s="226"/>
      <c r="E67" s="143"/>
      <c r="F67" s="226"/>
      <c r="G67" s="143"/>
      <c r="H67" s="226"/>
      <c r="I67" s="143"/>
      <c r="J67" s="226"/>
      <c r="L67" s="149"/>
      <c r="M67" s="149"/>
      <c r="N67" s="149"/>
      <c r="O67" s="149"/>
      <c r="P67" s="149"/>
      <c r="Q67" s="149"/>
      <c r="R67" s="149"/>
    </row>
    <row r="68" spans="1:25" ht="21.75" customHeight="1">
      <c r="A68" s="147" t="s">
        <v>188</v>
      </c>
      <c r="B68" s="147"/>
      <c r="C68" s="147"/>
      <c r="D68" s="228">
        <f>SUM(D35+D53+D66)</f>
        <v>-144221</v>
      </c>
      <c r="E68" s="121"/>
      <c r="F68" s="228">
        <f>SUM(F35+F53+F66)</f>
        <v>-6217</v>
      </c>
      <c r="G68" s="121"/>
      <c r="H68" s="228">
        <f>SUM(H35+H53+H66)</f>
        <v>-143933</v>
      </c>
      <c r="I68" s="121"/>
      <c r="J68" s="228">
        <f>SUM(J35+J53+J66)</f>
        <v>-6355</v>
      </c>
      <c r="L68" s="149"/>
      <c r="M68" s="149"/>
      <c r="N68" s="149"/>
      <c r="O68" s="149"/>
      <c r="P68" s="149"/>
      <c r="Q68" s="149"/>
      <c r="R68" s="149"/>
    </row>
    <row r="69" spans="1:25" ht="21.75" customHeight="1">
      <c r="A69" s="144" t="s">
        <v>196</v>
      </c>
      <c r="B69" s="144"/>
      <c r="C69" s="144"/>
      <c r="D69" s="148">
        <f>'SFP-3-5'!F10-'SFP-3-5'!F41</f>
        <v>142410</v>
      </c>
      <c r="E69" s="56"/>
      <c r="F69" s="148">
        <v>14624</v>
      </c>
      <c r="G69" s="56"/>
      <c r="H69" s="148">
        <f>'SFP-3-5'!J10-'SFP-3-5'!J41</f>
        <v>141339</v>
      </c>
      <c r="I69" s="56"/>
      <c r="J69" s="148">
        <v>13429</v>
      </c>
      <c r="L69" s="149"/>
      <c r="M69" s="149"/>
      <c r="N69" s="149"/>
      <c r="O69" s="149"/>
      <c r="P69" s="149"/>
      <c r="Q69" s="149"/>
      <c r="R69" s="149"/>
    </row>
    <row r="70" spans="1:25" ht="21.75" customHeight="1" thickBot="1">
      <c r="A70" s="147" t="s">
        <v>222</v>
      </c>
      <c r="B70" s="151"/>
      <c r="C70" s="147"/>
      <c r="D70" s="229">
        <f>SUM(D68:D69)</f>
        <v>-1811</v>
      </c>
      <c r="E70" s="122"/>
      <c r="F70" s="229">
        <f>SUM(F68:F69)</f>
        <v>8407</v>
      </c>
      <c r="G70" s="122"/>
      <c r="H70" s="229">
        <f>SUM(H68:H69)</f>
        <v>-2594</v>
      </c>
      <c r="I70" s="122"/>
      <c r="J70" s="229">
        <f>SUM(J68:J69)</f>
        <v>7074</v>
      </c>
      <c r="K70" s="152"/>
      <c r="L70" s="149">
        <f>D70-'SFP-3-5'!D10+'SFP-3-5'!D41</f>
        <v>0</v>
      </c>
      <c r="M70" s="149"/>
      <c r="N70" s="38">
        <f>H70-'SFP-3-5'!H10+'SFP-3-5'!H41</f>
        <v>0</v>
      </c>
      <c r="Q70" s="149"/>
      <c r="R70" s="149"/>
    </row>
    <row r="71" spans="1:25" s="176" customFormat="1" ht="21" customHeight="1" thickTop="1">
      <c r="D71" s="177"/>
      <c r="E71" s="177"/>
      <c r="F71" s="177"/>
      <c r="G71" s="177"/>
      <c r="I71" s="177"/>
      <c r="J71" s="38"/>
      <c r="L71" s="277"/>
      <c r="M71" s="177"/>
      <c r="N71" s="256"/>
      <c r="Q71" s="177"/>
      <c r="R71" s="177"/>
    </row>
    <row r="72" spans="1:25" s="5" customFormat="1" ht="22">
      <c r="A72" s="292" t="s">
        <v>222</v>
      </c>
      <c r="B72" s="296"/>
      <c r="D72" s="297"/>
      <c r="F72" s="297"/>
      <c r="H72" s="297"/>
      <c r="J72" s="297"/>
      <c r="L72" s="210"/>
      <c r="N72" s="210"/>
      <c r="P72" s="210"/>
      <c r="Q72" s="298"/>
      <c r="R72" s="210"/>
    </row>
    <row r="73" spans="1:25" s="5" customFormat="1" ht="21.75" customHeight="1">
      <c r="A73" s="299" t="s">
        <v>27</v>
      </c>
      <c r="B73" s="296"/>
      <c r="C73" s="299"/>
      <c r="D73" s="150">
        <f>'SFP-3-5'!D10</f>
        <v>1875</v>
      </c>
      <c r="E73" s="300"/>
      <c r="F73" s="150">
        <v>8535</v>
      </c>
      <c r="G73" s="300"/>
      <c r="H73" s="150">
        <f>'SFP-3-5'!H10</f>
        <v>1092</v>
      </c>
      <c r="I73" s="300"/>
      <c r="J73" s="150">
        <v>7202</v>
      </c>
      <c r="L73" s="149"/>
      <c r="M73" s="149"/>
      <c r="N73" s="149"/>
      <c r="O73" s="149"/>
      <c r="P73" s="149"/>
      <c r="Q73" s="149"/>
      <c r="R73" s="149"/>
      <c r="S73" s="297"/>
      <c r="U73" s="297"/>
      <c r="W73" s="297"/>
      <c r="Y73" s="297"/>
    </row>
    <row r="74" spans="1:25" s="5" customFormat="1" ht="21.75" customHeight="1">
      <c r="A74" s="299" t="s">
        <v>194</v>
      </c>
      <c r="B74" s="296"/>
      <c r="C74" s="299"/>
      <c r="D74" s="301">
        <f>-'SFP-3-5'!D41</f>
        <v>-3686</v>
      </c>
      <c r="E74" s="300"/>
      <c r="F74" s="301">
        <v>-128</v>
      </c>
      <c r="G74" s="300"/>
      <c r="H74" s="301">
        <f>-'SFP-3-5'!H41</f>
        <v>-3686</v>
      </c>
      <c r="I74" s="300"/>
      <c r="J74" s="301">
        <v>-128</v>
      </c>
      <c r="L74" s="149"/>
      <c r="M74" s="149"/>
      <c r="N74" s="149"/>
      <c r="O74" s="149"/>
      <c r="P74" s="149"/>
      <c r="Q74" s="149"/>
      <c r="R74" s="149"/>
      <c r="S74" s="297"/>
      <c r="U74" s="297"/>
      <c r="W74" s="297"/>
      <c r="Y74" s="297"/>
    </row>
    <row r="75" spans="1:25" s="5" customFormat="1" ht="21.75" customHeight="1" thickBot="1">
      <c r="A75" s="292"/>
      <c r="B75" s="302"/>
      <c r="C75" s="292"/>
      <c r="D75" s="229">
        <f>SUM(D73:D74)</f>
        <v>-1811</v>
      </c>
      <c r="E75" s="28"/>
      <c r="F75" s="229">
        <f>SUM(F73:F74)</f>
        <v>8407</v>
      </c>
      <c r="G75" s="28"/>
      <c r="H75" s="229">
        <f>SUM(H73:H74)</f>
        <v>-2594</v>
      </c>
      <c r="I75" s="28"/>
      <c r="J75" s="229">
        <f>SUM(J73:J74)</f>
        <v>7074</v>
      </c>
      <c r="K75" s="303"/>
      <c r="L75" s="149"/>
      <c r="M75" s="149"/>
      <c r="N75" s="28"/>
      <c r="Q75" s="149"/>
      <c r="R75" s="149"/>
    </row>
    <row r="76" spans="1:25" s="5" customFormat="1" ht="22.5" thickTop="1">
      <c r="A76" s="292"/>
      <c r="B76" s="304"/>
      <c r="C76" s="292"/>
      <c r="D76" s="226"/>
      <c r="E76" s="298"/>
      <c r="F76" s="226"/>
      <c r="G76" s="298"/>
      <c r="H76" s="226"/>
      <c r="I76" s="298"/>
      <c r="J76" s="226"/>
      <c r="L76" s="149"/>
      <c r="M76" s="149"/>
      <c r="N76" s="149"/>
      <c r="O76" s="149"/>
      <c r="P76" s="149"/>
      <c r="Q76" s="149"/>
      <c r="R76" s="149"/>
    </row>
    <row r="77" spans="1:25" ht="23">
      <c r="A77" s="107" t="str">
        <f>A1</f>
        <v>บริษัท ซี เอ แซด (ประเทศไทย) จำกัด (มหาชน) และบริษัทย่อย</v>
      </c>
      <c r="B77" s="107"/>
      <c r="C77" s="107"/>
      <c r="D77" s="105"/>
      <c r="E77" s="105"/>
      <c r="F77" s="105"/>
      <c r="G77" s="20"/>
      <c r="H77" s="20"/>
      <c r="I77" s="20"/>
      <c r="J77" s="20"/>
      <c r="L77" s="149"/>
      <c r="M77" s="149"/>
      <c r="N77" s="149"/>
      <c r="O77" s="149"/>
      <c r="P77" s="149"/>
      <c r="Q77" s="149"/>
      <c r="R77" s="149"/>
    </row>
    <row r="78" spans="1:25" ht="22.5" customHeight="1">
      <c r="A78" s="107" t="s">
        <v>105</v>
      </c>
      <c r="B78" s="105"/>
      <c r="C78" s="105"/>
      <c r="D78" s="106"/>
      <c r="E78" s="105"/>
      <c r="F78" s="106"/>
      <c r="G78" s="20"/>
      <c r="H78" s="20"/>
      <c r="I78" s="20"/>
      <c r="J78" s="20"/>
      <c r="L78" s="149"/>
      <c r="M78" s="149"/>
      <c r="N78" s="149"/>
      <c r="O78" s="149"/>
      <c r="P78" s="149"/>
      <c r="Q78" s="149"/>
      <c r="R78" s="149"/>
    </row>
    <row r="79" spans="1:25" ht="22.5" customHeight="1">
      <c r="A79" s="141"/>
      <c r="B79" s="107"/>
      <c r="C79" s="107"/>
      <c r="D79" s="107"/>
      <c r="E79" s="107"/>
      <c r="F79" s="107"/>
      <c r="G79" s="20"/>
      <c r="H79" s="20"/>
      <c r="I79" s="20"/>
      <c r="J79" s="20"/>
      <c r="L79" s="149"/>
      <c r="M79" s="149"/>
      <c r="N79" s="149"/>
      <c r="O79" s="149"/>
      <c r="P79" s="149"/>
      <c r="Q79" s="149"/>
      <c r="R79" s="149"/>
    </row>
    <row r="80" spans="1:25" ht="22.5" customHeight="1">
      <c r="D80" s="341" t="s">
        <v>28</v>
      </c>
      <c r="E80" s="341"/>
      <c r="F80" s="341"/>
      <c r="G80" s="333"/>
      <c r="H80" s="341" t="s">
        <v>40</v>
      </c>
      <c r="I80" s="341"/>
      <c r="J80" s="341"/>
      <c r="L80" s="149"/>
      <c r="M80" s="149"/>
      <c r="N80" s="149"/>
      <c r="O80" s="149"/>
      <c r="P80" s="149"/>
      <c r="Q80" s="149"/>
      <c r="R80" s="149"/>
    </row>
    <row r="81" spans="1:18" ht="22.5" customHeight="1">
      <c r="D81" s="339" t="s">
        <v>218</v>
      </c>
      <c r="E81" s="339"/>
      <c r="F81" s="339"/>
      <c r="G81" s="333"/>
      <c r="H81" s="339" t="s">
        <v>218</v>
      </c>
      <c r="I81" s="339"/>
      <c r="J81" s="339"/>
      <c r="L81" s="149"/>
      <c r="M81" s="149"/>
      <c r="N81" s="149"/>
      <c r="O81" s="149"/>
      <c r="P81" s="149"/>
      <c r="Q81" s="149"/>
      <c r="R81" s="149"/>
    </row>
    <row r="82" spans="1:18" ht="22.5" customHeight="1">
      <c r="D82" s="339" t="s">
        <v>212</v>
      </c>
      <c r="E82" s="339"/>
      <c r="F82" s="339"/>
      <c r="G82" s="333"/>
      <c r="H82" s="339" t="s">
        <v>212</v>
      </c>
      <c r="I82" s="339"/>
      <c r="J82" s="339"/>
      <c r="L82" s="149"/>
      <c r="M82" s="149"/>
      <c r="N82" s="149"/>
      <c r="O82" s="149"/>
      <c r="P82" s="149"/>
      <c r="Q82" s="149"/>
      <c r="R82" s="149"/>
    </row>
    <row r="83" spans="1:18" ht="22.5" customHeight="1">
      <c r="A83" s="19"/>
      <c r="B83" s="332"/>
      <c r="C83" s="332"/>
      <c r="D83" s="113">
        <v>2564</v>
      </c>
      <c r="E83" s="113"/>
      <c r="F83" s="113">
        <v>2563</v>
      </c>
      <c r="G83" s="113"/>
      <c r="H83" s="113">
        <v>2564</v>
      </c>
      <c r="I83" s="113"/>
      <c r="J83" s="113">
        <v>2563</v>
      </c>
      <c r="L83" s="149"/>
      <c r="M83" s="149"/>
      <c r="N83" s="149"/>
      <c r="O83" s="149"/>
      <c r="P83" s="149"/>
      <c r="Q83" s="149"/>
      <c r="R83" s="149"/>
    </row>
    <row r="84" spans="1:18" ht="22.5" customHeight="1">
      <c r="A84" s="20"/>
      <c r="C84" s="20"/>
      <c r="D84" s="340" t="s">
        <v>89</v>
      </c>
      <c r="E84" s="340"/>
      <c r="F84" s="340"/>
      <c r="G84" s="340"/>
      <c r="H84" s="340"/>
      <c r="I84" s="340"/>
      <c r="J84" s="340"/>
      <c r="L84" s="149"/>
      <c r="M84" s="149"/>
      <c r="N84" s="149"/>
      <c r="O84" s="149"/>
      <c r="P84" s="149"/>
      <c r="Q84" s="149"/>
      <c r="R84" s="149"/>
    </row>
    <row r="85" spans="1:18" s="5" customFormat="1" ht="22">
      <c r="A85" s="312" t="s">
        <v>206</v>
      </c>
      <c r="B85" s="304"/>
      <c r="C85" s="292"/>
      <c r="D85" s="226"/>
      <c r="E85" s="298"/>
      <c r="F85" s="226"/>
      <c r="G85" s="298"/>
      <c r="H85" s="226"/>
      <c r="I85" s="298"/>
      <c r="J85" s="226"/>
      <c r="L85" s="149"/>
      <c r="M85" s="149"/>
      <c r="N85" s="149"/>
      <c r="O85" s="149"/>
      <c r="P85" s="149"/>
      <c r="Q85" s="149"/>
      <c r="R85" s="149"/>
    </row>
    <row r="86" spans="1:18" ht="21.75" customHeight="1">
      <c r="A86" s="18" t="s">
        <v>115</v>
      </c>
    </row>
    <row r="87" spans="1:18" s="5" customFormat="1" ht="21.75" customHeight="1">
      <c r="A87" s="299" t="s">
        <v>210</v>
      </c>
      <c r="D87" s="297">
        <v>0</v>
      </c>
      <c r="F87" s="297">
        <v>4100</v>
      </c>
      <c r="H87" s="297">
        <v>0</v>
      </c>
      <c r="J87" s="297">
        <v>3852</v>
      </c>
    </row>
    <row r="88" spans="1:18" s="5" customFormat="1" ht="21.75" customHeight="1">
      <c r="A88" s="299" t="s">
        <v>223</v>
      </c>
      <c r="D88" s="297">
        <v>0</v>
      </c>
      <c r="F88" s="297">
        <v>569</v>
      </c>
      <c r="H88" s="297">
        <v>0</v>
      </c>
      <c r="J88" s="297">
        <v>569</v>
      </c>
    </row>
    <row r="89" spans="1:18" ht="21" customHeight="1">
      <c r="A89" s="22" t="s">
        <v>189</v>
      </c>
      <c r="D89" s="175">
        <v>12802</v>
      </c>
      <c r="F89" s="175">
        <v>24693</v>
      </c>
      <c r="H89" s="175">
        <v>9332</v>
      </c>
      <c r="J89" s="175">
        <v>24693</v>
      </c>
      <c r="L89" s="210"/>
      <c r="N89" s="210"/>
      <c r="P89" s="210"/>
      <c r="Q89" s="146"/>
      <c r="R89" s="210"/>
    </row>
    <row r="90" spans="1:18" ht="22.5" customHeight="1"/>
    <row r="91" spans="1:18" ht="22.5" customHeight="1"/>
  </sheetData>
  <mergeCells count="28">
    <mergeCell ref="D84:J84"/>
    <mergeCell ref="D80:F80"/>
    <mergeCell ref="H80:J80"/>
    <mergeCell ref="D81:F81"/>
    <mergeCell ref="H81:J81"/>
    <mergeCell ref="D82:F82"/>
    <mergeCell ref="H82:J82"/>
    <mergeCell ref="D4:F4"/>
    <mergeCell ref="H4:J4"/>
    <mergeCell ref="L4:N4"/>
    <mergeCell ref="P4:R4"/>
    <mergeCell ref="D5:F5"/>
    <mergeCell ref="H5:J5"/>
    <mergeCell ref="L5:N5"/>
    <mergeCell ref="P5:R5"/>
    <mergeCell ref="D44:J44"/>
    <mergeCell ref="D6:F6"/>
    <mergeCell ref="H6:J6"/>
    <mergeCell ref="L6:N6"/>
    <mergeCell ref="P6:R6"/>
    <mergeCell ref="D8:J8"/>
    <mergeCell ref="L8:R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2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6" max="16383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PL-6-8</vt:lpstr>
      <vt:lpstr>CH Conso-9</vt:lpstr>
      <vt:lpstr>CH Conso-10</vt:lpstr>
      <vt:lpstr>CH Separate-11</vt:lpstr>
      <vt:lpstr>CH Separate-12</vt:lpstr>
      <vt:lpstr>CF-13-15</vt:lpstr>
      <vt:lpstr>'CF-13-15'!Print_Area</vt:lpstr>
      <vt:lpstr>'CH Conso (2)'!Print_Area</vt:lpstr>
      <vt:lpstr>'CH Conso-10'!Print_Area</vt:lpstr>
      <vt:lpstr>'CH Conso-9'!Print_Area</vt:lpstr>
      <vt:lpstr>'CH Separate-11'!Print_Area</vt:lpstr>
      <vt:lpstr>'CH Separate-12'!Print_Area</vt:lpstr>
      <vt:lpstr>'PL-6-8'!Print_Area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Somjai, Nigonyanont</cp:lastModifiedBy>
  <cp:lastPrinted>2021-08-04T03:23:27Z</cp:lastPrinted>
  <dcterms:created xsi:type="dcterms:W3CDTF">2005-04-19T13:30:30Z</dcterms:created>
  <dcterms:modified xsi:type="dcterms:W3CDTF">2021-08-04T03:23:33Z</dcterms:modified>
</cp:coreProperties>
</file>