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1\Q2'2021\"/>
    </mc:Choice>
  </mc:AlternateContent>
  <xr:revisionPtr revIDLastSave="0" documentId="13_ncr:1_{24C3020E-2FCB-4DA8-85E6-9C2FC0AC35ED}" xr6:coauthVersionLast="45" xr6:coauthVersionMax="45" xr10:uidLastSave="{00000000-0000-0000-0000-000000000000}"/>
  <bookViews>
    <workbookView xWindow="75" yWindow="150" windowWidth="10140" windowHeight="10845" activeTab="4" xr2:uid="{00000000-000D-0000-FFFF-FFFF00000000}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BS_E!$A$1:$N$99</definedName>
    <definedName name="_xlnm.Print_Area" localSheetId="4">CF_E!$A$1:$O$85</definedName>
    <definedName name="_xlnm.Print_Area" localSheetId="2">Conso_E!$A$1:$U$27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0" i="2" l="1"/>
  <c r="H25" i="2" l="1"/>
  <c r="H20" i="1"/>
  <c r="Q21" i="4" l="1"/>
  <c r="Q20" i="4"/>
  <c r="S20" i="4" s="1"/>
  <c r="S13" i="4"/>
  <c r="Q14" i="4"/>
  <c r="Q17" i="4"/>
  <c r="S17" i="4" s="1"/>
  <c r="Q13" i="4"/>
  <c r="O18" i="3" l="1"/>
  <c r="O16" i="3"/>
  <c r="N117" i="2" l="1"/>
  <c r="L117" i="2"/>
  <c r="O22" i="4" s="1"/>
  <c r="J117" i="2"/>
  <c r="H117" i="2"/>
  <c r="O22" i="3" s="1"/>
  <c r="O23" i="3" s="1"/>
  <c r="O24" i="3" s="1"/>
  <c r="L110" i="2"/>
  <c r="H110" i="2"/>
  <c r="L95" i="2"/>
  <c r="N88" i="2"/>
  <c r="L88" i="2"/>
  <c r="L89" i="2" s="1"/>
  <c r="L93" i="2" s="1"/>
  <c r="H88" i="2"/>
  <c r="J88" i="2"/>
  <c r="N80" i="2"/>
  <c r="H80" i="2"/>
  <c r="H89" i="2" s="1"/>
  <c r="H93" i="2" s="1"/>
  <c r="H95" i="2" s="1"/>
  <c r="J80" i="2"/>
  <c r="J89" i="2" s="1"/>
  <c r="J93" i="2" s="1"/>
  <c r="N54" i="2"/>
  <c r="J54" i="2"/>
  <c r="L54" i="2"/>
  <c r="H54" i="2"/>
  <c r="N89" i="2" l="1"/>
  <c r="N93" i="2" s="1"/>
  <c r="H118" i="2"/>
  <c r="H120" i="2" s="1"/>
  <c r="L118" i="2"/>
  <c r="L120" i="2" s="1"/>
  <c r="N25" i="2"/>
  <c r="L25" i="2"/>
  <c r="J25" i="2"/>
  <c r="N16" i="2"/>
  <c r="L16" i="2"/>
  <c r="J16" i="2"/>
  <c r="H16" i="2"/>
  <c r="N71" i="5" l="1"/>
  <c r="N60" i="5"/>
  <c r="J71" i="5"/>
  <c r="J60" i="5"/>
  <c r="N110" i="2"/>
  <c r="N118" i="2" s="1"/>
  <c r="J110" i="2"/>
  <c r="J118" i="2" s="1"/>
  <c r="N47" i="2"/>
  <c r="N55" i="2" s="1"/>
  <c r="N26" i="2"/>
  <c r="N30" i="2" s="1"/>
  <c r="N32" i="2" s="1"/>
  <c r="N57" i="2" s="1"/>
  <c r="J47" i="2"/>
  <c r="J55" i="2" s="1"/>
  <c r="J26" i="2"/>
  <c r="J30" i="2" s="1"/>
  <c r="J32" i="2" s="1"/>
  <c r="J57" i="2" l="1"/>
  <c r="N9" i="5"/>
  <c r="N28" i="5" s="1"/>
  <c r="N39" i="5" s="1"/>
  <c r="N41" i="5" s="1"/>
  <c r="N72" i="5" s="1"/>
  <c r="N74" i="5" s="1"/>
  <c r="U17" i="3"/>
  <c r="N95" i="2" l="1"/>
  <c r="N120" i="2" s="1"/>
  <c r="J95" i="2"/>
  <c r="J120" i="2" s="1"/>
  <c r="J9" i="5"/>
  <c r="J28" i="5" s="1"/>
  <c r="J39" i="5" s="1"/>
  <c r="J41" i="5" s="1"/>
  <c r="J72" i="5" s="1"/>
  <c r="J74" i="5" s="1"/>
  <c r="S21" i="3"/>
  <c r="L47" i="2"/>
  <c r="H47" i="2"/>
  <c r="H55" i="2" s="1"/>
  <c r="L55" i="2" l="1"/>
  <c r="N89" i="1"/>
  <c r="L89" i="1"/>
  <c r="J89" i="1"/>
  <c r="H89" i="1"/>
  <c r="N66" i="1"/>
  <c r="L66" i="1"/>
  <c r="J66" i="1"/>
  <c r="H66" i="1"/>
  <c r="N58" i="1"/>
  <c r="L58" i="1"/>
  <c r="J58" i="1"/>
  <c r="H58" i="1"/>
  <c r="N33" i="1"/>
  <c r="L33" i="1"/>
  <c r="J33" i="1"/>
  <c r="H33" i="1"/>
  <c r="N20" i="1"/>
  <c r="L20" i="1"/>
  <c r="J20" i="1"/>
  <c r="J34" i="1" s="1"/>
  <c r="H34" i="1"/>
  <c r="L67" i="1" l="1"/>
  <c r="L90" i="1" s="1"/>
  <c r="N34" i="1"/>
  <c r="N67" i="1"/>
  <c r="N90" i="1" s="1"/>
  <c r="J67" i="1"/>
  <c r="J90" i="1" s="1"/>
  <c r="J91" i="1" s="1"/>
  <c r="H67" i="1"/>
  <c r="H90" i="1" s="1"/>
  <c r="H91" i="1" s="1"/>
  <c r="L34" i="1"/>
  <c r="L91" i="1" l="1"/>
  <c r="N91" i="1"/>
  <c r="J26" i="4"/>
  <c r="H71" i="5" l="1"/>
  <c r="I23" i="4"/>
  <c r="I24" i="4" s="1"/>
  <c r="I26" i="4" s="1"/>
  <c r="G23" i="4"/>
  <c r="G24" i="4" s="1"/>
  <c r="G26" i="4" s="1"/>
  <c r="E23" i="4"/>
  <c r="E24" i="4" s="1"/>
  <c r="E26" i="4" s="1"/>
  <c r="I16" i="4"/>
  <c r="I18" i="4" s="1"/>
  <c r="G16" i="4"/>
  <c r="G18" i="4" s="1"/>
  <c r="E16" i="4"/>
  <c r="E18" i="4" s="1"/>
  <c r="Q23" i="3"/>
  <c r="Q24" i="3" s="1"/>
  <c r="I23" i="3"/>
  <c r="I24" i="3" s="1"/>
  <c r="I26" i="3" s="1"/>
  <c r="G23" i="3"/>
  <c r="G24" i="3" s="1"/>
  <c r="G26" i="3" s="1"/>
  <c r="E23" i="3"/>
  <c r="E24" i="3" s="1"/>
  <c r="E26" i="3" s="1"/>
  <c r="Q16" i="3"/>
  <c r="Q18" i="3" s="1"/>
  <c r="I16" i="3"/>
  <c r="I18" i="3" s="1"/>
  <c r="G16" i="3"/>
  <c r="G18" i="3" s="1"/>
  <c r="E16" i="3"/>
  <c r="E18" i="3" s="1"/>
  <c r="S14" i="3"/>
  <c r="M15" i="4"/>
  <c r="Q15" i="4" s="1"/>
  <c r="S15" i="4" s="1"/>
  <c r="M22" i="4"/>
  <c r="M15" i="3"/>
  <c r="M22" i="3"/>
  <c r="O23" i="4" l="1"/>
  <c r="O24" i="4" s="1"/>
  <c r="U22" i="3"/>
  <c r="S22" i="3"/>
  <c r="S23" i="3" s="1"/>
  <c r="S24" i="3" s="1"/>
  <c r="S26" i="3" s="1"/>
  <c r="L71" i="5"/>
  <c r="L60" i="5"/>
  <c r="H60" i="5"/>
  <c r="L26" i="2"/>
  <c r="H26" i="2"/>
  <c r="S15" i="3"/>
  <c r="M16" i="3"/>
  <c r="M18" i="3" s="1"/>
  <c r="M23" i="3"/>
  <c r="M24" i="3" s="1"/>
  <c r="M16" i="4"/>
  <c r="M23" i="4"/>
  <c r="M24" i="4" l="1"/>
  <c r="Q24" i="4" s="1"/>
  <c r="Q23" i="4"/>
  <c r="M18" i="4"/>
  <c r="Q22" i="4"/>
  <c r="S22" i="4" s="1"/>
  <c r="S16" i="3"/>
  <c r="S18" i="3" s="1"/>
  <c r="U15" i="3"/>
  <c r="L30" i="2"/>
  <c r="L32" i="2" s="1"/>
  <c r="L57" i="2" s="1"/>
  <c r="H30" i="2"/>
  <c r="H32" i="2" s="1"/>
  <c r="H57" i="2" s="1"/>
  <c r="K14" i="4"/>
  <c r="S14" i="4" s="1"/>
  <c r="L9" i="5"/>
  <c r="L28" i="5" s="1"/>
  <c r="L39" i="5" s="1"/>
  <c r="L41" i="5" s="1"/>
  <c r="L72" i="5" s="1"/>
  <c r="L74" i="5" s="1"/>
  <c r="L75" i="5" s="1"/>
  <c r="K21" i="4"/>
  <c r="S21" i="4" s="1"/>
  <c r="H9" i="5"/>
  <c r="H28" i="5" s="1"/>
  <c r="H39" i="5" s="1"/>
  <c r="H41" i="5" s="1"/>
  <c r="H72" i="5" s="1"/>
  <c r="H74" i="5" s="1"/>
  <c r="H75" i="5" s="1"/>
  <c r="K21" i="3"/>
  <c r="U21" i="3" s="1"/>
  <c r="Q26" i="4" l="1"/>
  <c r="K14" i="3"/>
  <c r="U14" i="3" s="1"/>
  <c r="U16" i="3" s="1"/>
  <c r="U18" i="3" s="1"/>
  <c r="K16" i="4"/>
  <c r="K18" i="4" s="1"/>
  <c r="O16" i="4" l="1"/>
  <c r="K16" i="3"/>
  <c r="K18" i="3" s="1"/>
  <c r="U23" i="3"/>
  <c r="U24" i="3" s="1"/>
  <c r="U26" i="3" s="1"/>
  <c r="K23" i="3"/>
  <c r="K24" i="3" s="1"/>
  <c r="K26" i="3" s="1"/>
  <c r="K23" i="4"/>
  <c r="O18" i="4" l="1"/>
  <c r="Q18" i="4" s="1"/>
  <c r="S18" i="4" s="1"/>
  <c r="Q16" i="4"/>
  <c r="S16" i="4" s="1"/>
  <c r="K24" i="4"/>
  <c r="S23" i="4"/>
  <c r="K26" i="4" l="1"/>
  <c r="S24" i="4"/>
  <c r="S26" i="4" s="1"/>
</calcChain>
</file>

<file path=xl/sharedStrings.xml><?xml version="1.0" encoding="utf-8"?>
<sst xmlns="http://schemas.openxmlformats.org/spreadsheetml/2006/main" count="415" uniqueCount="232">
  <si>
    <t>Khonburi Sugar Public Company Limited and its subsidiaries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</si>
  <si>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</si>
  <si>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</si>
  <si>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</si>
  <si>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</si>
  <si>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</si>
  <si>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</si>
  <si>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</si>
  <si>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</si>
  <si>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</si>
  <si>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</si>
  <si>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sugar cane plantation receivables</t>
  </si>
  <si>
    <t>Short-term loans to related parties</t>
  </si>
  <si>
    <t xml:space="preserve">Inventories </t>
  </si>
  <si>
    <t>Current portion of amounts due from the Office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</si>
  <si>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</si>
  <si>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</si>
  <si>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</si>
  <si>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</si>
  <si>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</si>
  <si>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</si>
  <si>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Advance payment for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</si>
  <si>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</si>
  <si>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</si>
  <si>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</si>
  <si>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</si>
  <si>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</si>
  <si>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</si>
  <si>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</si>
  <si>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</si>
  <si>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</si>
  <si>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</si>
  <si>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Trade and other payables</t>
  </si>
  <si>
    <t>Corporate income tax payable</t>
  </si>
  <si>
    <t>Amounts due to the Office of the Cane and Sugar Fund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</si>
  <si>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</si>
  <si>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</si>
  <si>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</si>
  <si>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</si>
  <si>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</si>
  <si>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</si>
  <si>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</si>
  <si>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</si>
  <si>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</si>
  <si>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</si>
  <si>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</si>
  <si>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</si>
  <si>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</si>
  <si>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</si>
  <si>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</si>
  <si>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</si>
  <si>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</si>
  <si>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</si>
  <si>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</si>
  <si>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</si>
  <si>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</si>
  <si>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</si>
  <si>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</si>
  <si>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</si>
  <si>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</si>
  <si>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</si>
  <si>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 xml:space="preserve">   Dividend income</t>
  </si>
  <si>
    <t>Total revenues</t>
  </si>
  <si>
    <t>Expenses</t>
  </si>
  <si>
    <t xml:space="preserve">Cost of sales </t>
  </si>
  <si>
    <t>Cost of services</t>
  </si>
  <si>
    <t>Administrative expenses</t>
  </si>
  <si>
    <t>Total expenses</t>
  </si>
  <si>
    <t>Finance cost</t>
  </si>
  <si>
    <t>Other comprehensive income:</t>
  </si>
  <si>
    <t>Other comprehensive income to be reclassified to profit or loss</t>
  </si>
  <si>
    <t xml:space="preserve">   in subsequent periods:</t>
  </si>
  <si>
    <t>Other comprehensive income for the period</t>
  </si>
  <si>
    <t>Total comprehensive income for the period</t>
  </si>
  <si>
    <t>(Unit: Baht)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</si>
  <si>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</si>
  <si>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</si>
  <si>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</si>
  <si>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</si>
  <si>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</si>
  <si>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>Total other</t>
  </si>
  <si>
    <t>Total</t>
  </si>
  <si>
    <t>fully paid up</t>
  </si>
  <si>
    <t>Appropriated -</t>
  </si>
  <si>
    <t>combination under</t>
  </si>
  <si>
    <t>components of</t>
  </si>
  <si>
    <t>shareholders'</t>
  </si>
  <si>
    <t>share capital</t>
  </si>
  <si>
    <t>statutory reserve</t>
  </si>
  <si>
    <t>Unappropriated</t>
  </si>
  <si>
    <t>common control</t>
  </si>
  <si>
    <t>shareholders' equity</t>
  </si>
  <si>
    <t>equity</t>
  </si>
  <si>
    <t>-</t>
  </si>
  <si>
    <t>Statement of changes in shareholders' equity (continued)</t>
  </si>
  <si>
    <t>Separate financial statements</t>
  </si>
  <si>
    <t xml:space="preserve">components </t>
  </si>
  <si>
    <t xml:space="preserve">of shareholders' </t>
  </si>
  <si>
    <t>Cash flows from operating activities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</si>
  <si>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</si>
  <si>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</si>
  <si>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</si>
  <si>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Reduction of inventory to net realisable value </t>
  </si>
  <si>
    <t xml:space="preserve">   Long-term employee benefits expenses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</si>
  <si>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</si>
  <si>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</si>
  <si>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</si>
  <si>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</si>
  <si>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Operating liabilities increase (decrease)</t>
  </si>
  <si>
    <t>Cash flows used in operating activities</t>
  </si>
  <si>
    <t xml:space="preserve">   Cash paid for income tax</t>
  </si>
  <si>
    <t>Net cash flows used in operating activities</t>
  </si>
  <si>
    <t xml:space="preserve">Cash flows from investing activities </t>
  </si>
  <si>
    <t>Proceeds from disposal of equipment</t>
  </si>
  <si>
    <t>Cash receipt from interest income</t>
  </si>
  <si>
    <t>Cash receipt from dividend income</t>
  </si>
  <si>
    <t xml:space="preserve">Cash flows from financing activities </t>
  </si>
  <si>
    <t>Cash receipt from long-term loans from banks</t>
  </si>
  <si>
    <t>Repayment of long-term loans from banks</t>
  </si>
  <si>
    <t>Cash paid for interest expenses</t>
  </si>
  <si>
    <t>Dividend paid</t>
  </si>
  <si>
    <t>Net cash flows from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</si>
  <si>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</si>
  <si>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</si>
  <si>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</si>
  <si>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</si>
  <si>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</si>
  <si>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Selling and distribution expenses</t>
  </si>
  <si>
    <t>Cash paid for acquisitions of property, plant and equipment</t>
  </si>
  <si>
    <t xml:space="preserve">   Written-off bad debts</t>
  </si>
  <si>
    <t xml:space="preserve">   of the Cane and Sugar Fund</t>
  </si>
  <si>
    <t>Current derivative assets</t>
  </si>
  <si>
    <t xml:space="preserve">Investment in joint venture </t>
  </si>
  <si>
    <t>Sugar cane plantation receivables - net of current portion</t>
  </si>
  <si>
    <t>Right-of-use assets</t>
  </si>
  <si>
    <t>Current portion of long-term loans from banks</t>
  </si>
  <si>
    <t>Current portion of lease liabilities</t>
  </si>
  <si>
    <t>Current derivative liabilities</t>
  </si>
  <si>
    <t>Long-term loans from banks - net of current portion</t>
  </si>
  <si>
    <t>Non-current derivative liabilities</t>
  </si>
  <si>
    <t>Balance as at 30 June 2020</t>
  </si>
  <si>
    <t>19, 22</t>
  </si>
  <si>
    <t xml:space="preserve">   Capitalised interest expenses to construction in progress</t>
  </si>
  <si>
    <t xml:space="preserve">   Transferred of assets under installation to intangible assets</t>
  </si>
  <si>
    <t>Dividend income</t>
  </si>
  <si>
    <t>Profit (loss) from operating activities</t>
  </si>
  <si>
    <t>Share of profit from investment in joint venture</t>
  </si>
  <si>
    <t>Finance income</t>
  </si>
  <si>
    <t xml:space="preserve">Profit (loss) before income tax </t>
  </si>
  <si>
    <t>Basic earnings (loss) per share</t>
  </si>
  <si>
    <t xml:space="preserve">   Net profit (loss) for the period</t>
  </si>
  <si>
    <t>Income tax revenue (expense)</t>
  </si>
  <si>
    <t>Profit (loss) for the period</t>
  </si>
  <si>
    <t>Dividend payment (Note 23)</t>
  </si>
  <si>
    <t>Loss for the period</t>
  </si>
  <si>
    <t>Discount on business</t>
  </si>
  <si>
    <t>Gain on exchange</t>
  </si>
  <si>
    <t>Profit (loss) before tax</t>
  </si>
  <si>
    <t xml:space="preserve">   Share of profit from investment in joint venture </t>
  </si>
  <si>
    <t xml:space="preserve">   Unrealised loss (gain) on exchange </t>
  </si>
  <si>
    <t>Net cash flows used in investing activities</t>
  </si>
  <si>
    <t>Cash flows statement</t>
  </si>
  <si>
    <t xml:space="preserve">   Allowance for expected credit losses (Reversal)</t>
  </si>
  <si>
    <t>Cash flows statement (Continued)</t>
  </si>
  <si>
    <t>As at 30 June 2021</t>
  </si>
  <si>
    <t>30 June 2021</t>
  </si>
  <si>
    <t>31 December 2020</t>
  </si>
  <si>
    <t xml:space="preserve">Investments in long-term other equity instruments </t>
  </si>
  <si>
    <t>Non-current derivative assets</t>
  </si>
  <si>
    <t xml:space="preserve">Current portion of liability under Revenue Transfers </t>
  </si>
  <si>
    <t xml:space="preserve">   Agreement related to electricity business operations</t>
  </si>
  <si>
    <t>Liabilities under lease agreements - net of current portion</t>
  </si>
  <si>
    <t xml:space="preserve">Liability under Revenue Transfers Agreement related to </t>
  </si>
  <si>
    <t xml:space="preserve">   electricity business operations - net of current portion</t>
  </si>
  <si>
    <t>For the six-month period ended 30 June 2021</t>
  </si>
  <si>
    <t>Balance as at 30 June 2021</t>
  </si>
  <si>
    <t>Balance as at 1 January 2020</t>
  </si>
  <si>
    <t>For the three-month period ended 30 June 2021</t>
  </si>
  <si>
    <t>4, 6</t>
  </si>
  <si>
    <t>4, 15</t>
  </si>
  <si>
    <t>Retained earnings (Deficit)</t>
  </si>
  <si>
    <t>Gain on changes in fair value of sugar swap contracts</t>
  </si>
  <si>
    <t>Reversal of impairment loss on financial assets</t>
  </si>
  <si>
    <t>Loss on exchange</t>
  </si>
  <si>
    <t>Loss on changes in fair value of sugar swap contracts</t>
  </si>
  <si>
    <t>Impairment loss on financial assets</t>
  </si>
  <si>
    <t>Statement of comprehensive income (continued)</t>
  </si>
  <si>
    <t>Gain (loss) on cash flow hedges - net of income tax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</si>
  <si>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</si>
  <si>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</si>
  <si>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</si>
  <si>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</si>
  <si>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 xml:space="preserve">   through other comprehensive income - net of income tax</t>
  </si>
  <si>
    <t>Other comprehensive income not to be reclassified</t>
  </si>
  <si>
    <t>Gain (loss) on</t>
  </si>
  <si>
    <t xml:space="preserve">Unrealised </t>
  </si>
  <si>
    <t xml:space="preserve"> investment in </t>
  </si>
  <si>
    <t xml:space="preserve">gain (loss) on </t>
  </si>
  <si>
    <t xml:space="preserve">long-term equity </t>
  </si>
  <si>
    <t>cash flow hedges</t>
  </si>
  <si>
    <t>designated at fair value</t>
  </si>
  <si>
    <t>Balance as at 1 January 2021</t>
  </si>
  <si>
    <t xml:space="preserve">   Loss (gain) on changes in fair value of sugar swap contracts</t>
  </si>
  <si>
    <t xml:space="preserve">   Finance income</t>
  </si>
  <si>
    <t xml:space="preserve">   Finance cost</t>
  </si>
  <si>
    <t>Repayment under liability under Revenue Transfer Agreement</t>
  </si>
  <si>
    <t xml:space="preserve">  related to electricity business operations</t>
  </si>
  <si>
    <t xml:space="preserve">   Transfer amortisation of financial fee to construction in progress</t>
  </si>
  <si>
    <t xml:space="preserve">Earnings (loss) per share </t>
  </si>
  <si>
    <t xml:space="preserve">Balance as at 1 January 2021 </t>
  </si>
  <si>
    <t>Profit for the period</t>
  </si>
  <si>
    <t>Increase in investment in joint venture</t>
  </si>
  <si>
    <t>Cash paid for acquisitions of intangible assets</t>
  </si>
  <si>
    <t>Cash paid for liabilities under lease agreements</t>
  </si>
  <si>
    <t xml:space="preserve">   Increase (decrease) in accounts payable for purchasing fixed assets </t>
  </si>
  <si>
    <t xml:space="preserve">      that have yet been paid</t>
  </si>
  <si>
    <t xml:space="preserve">Loss before income tax </t>
  </si>
  <si>
    <t>Income tax revenue</t>
  </si>
  <si>
    <t>Loss on cash flow hedges - net of income tax</t>
  </si>
  <si>
    <t xml:space="preserve">Gain on investment in long-term equity designated at fair value </t>
  </si>
  <si>
    <t>Basic loss per share</t>
  </si>
  <si>
    <t xml:space="preserve">   Gain on disposal of equipment</t>
  </si>
  <si>
    <t xml:space="preserve">   Written-off of withholding tax </t>
  </si>
  <si>
    <t xml:space="preserve">   Loss on long-term investments</t>
  </si>
  <si>
    <t>Increase in advance payment for assets</t>
  </si>
  <si>
    <t>Increase in short-term loans from banks</t>
  </si>
  <si>
    <t>Increase in short-term loans from related parties</t>
  </si>
  <si>
    <t xml:space="preserve">   Increase in right-of-use assets</t>
  </si>
  <si>
    <t xml:space="preserve">   Loss on write-off of equipment</t>
  </si>
  <si>
    <t xml:space="preserve">   Net loss for the period</t>
  </si>
  <si>
    <t xml:space="preserve">Loss per share </t>
  </si>
  <si>
    <t>Increase in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</si>
</sst>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_(* \(#,##0.00\);_(* &quot;-&quot;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0"/>
      <color rgb="FF99000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4" fillId="0" borderId="0"/>
  </cellStyleXfs>
  <cellXfs count="206">
    <xf numFmtId="0" fontId="0" fillId="0" borderId="0" xfId="0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6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vertical="center"/>
    </xf>
    <xf numFmtId="37" fontId="4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left" vertical="center"/>
    </xf>
    <xf numFmtId="0" fontId="9" fillId="0" borderId="0" xfId="2" applyNumberFormat="1" applyFont="1" applyFill="1" applyAlignment="1">
      <alignment horizontal="left" vertical="center"/>
    </xf>
    <xf numFmtId="41" fontId="4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37" fontId="10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right" vertical="center"/>
    </xf>
    <xf numFmtId="37" fontId="12" fillId="0" borderId="0" xfId="2" applyNumberFormat="1" applyFont="1" applyFill="1" applyAlignment="1">
      <alignment horizontal="left" vertical="center"/>
    </xf>
    <xf numFmtId="37" fontId="13" fillId="0" borderId="0" xfId="2" applyNumberFormat="1" applyFont="1" applyFill="1" applyAlignment="1">
      <alignment vertical="center"/>
    </xf>
    <xf numFmtId="37" fontId="13" fillId="0" borderId="0" xfId="2" applyNumberFormat="1" applyFont="1" applyFill="1" applyAlignment="1">
      <alignment horizontal="centerContinuous" vertical="center"/>
    </xf>
    <xf numFmtId="0" fontId="13" fillId="0" borderId="0" xfId="2" applyNumberFormat="1" applyFont="1" applyFill="1" applyAlignment="1">
      <alignment horizontal="center" vertical="center"/>
    </xf>
    <xf numFmtId="37" fontId="13" fillId="0" borderId="0" xfId="2" applyNumberFormat="1" applyFont="1" applyFill="1" applyBorder="1" applyAlignment="1">
      <alignment horizontal="centerContinuous" vertical="center"/>
    </xf>
    <xf numFmtId="37" fontId="10" fillId="0" borderId="0" xfId="2" applyNumberFormat="1" applyFont="1" applyFill="1" applyAlignment="1">
      <alignment horizontal="right" vertical="center"/>
    </xf>
    <xf numFmtId="37" fontId="10" fillId="0" borderId="0" xfId="2" applyNumberFormat="1" applyFont="1" applyFill="1" applyBorder="1" applyAlignment="1">
      <alignment horizontal="center" vertical="center"/>
    </xf>
    <xf numFmtId="37" fontId="10" fillId="0" borderId="2" xfId="2" applyNumberFormat="1" applyFont="1" applyFill="1" applyBorder="1" applyAlignment="1">
      <alignment horizontal="centerContinuous" vertical="center"/>
    </xf>
    <xf numFmtId="37" fontId="13" fillId="0" borderId="0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37" fontId="10" fillId="0" borderId="0" xfId="4" applyNumberFormat="1" applyFont="1" applyFill="1" applyAlignment="1">
      <alignment horizontal="center" vertical="center"/>
    </xf>
    <xf numFmtId="37" fontId="10" fillId="0" borderId="0" xfId="4" applyNumberFormat="1" applyFont="1" applyFill="1" applyBorder="1" applyAlignment="1">
      <alignment horizontal="center" vertical="center"/>
    </xf>
    <xf numFmtId="37" fontId="14" fillId="0" borderId="0" xfId="4" applyNumberFormat="1" applyFont="1" applyFill="1" applyAlignment="1">
      <alignment horizontal="center" vertical="center"/>
    </xf>
    <xf numFmtId="37" fontId="10" fillId="0" borderId="1" xfId="4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vertical="center"/>
    </xf>
    <xf numFmtId="41" fontId="10" fillId="0" borderId="0" xfId="2" applyNumberFormat="1" applyFont="1" applyBorder="1" applyAlignment="1">
      <alignment vertical="center"/>
    </xf>
    <xf numFmtId="37" fontId="10" fillId="0" borderId="0" xfId="2" applyNumberFormat="1" applyFont="1" applyAlignment="1">
      <alignment vertical="center"/>
    </xf>
    <xf numFmtId="41" fontId="10" fillId="0" borderId="0" xfId="2" applyNumberFormat="1" applyFont="1" applyFill="1" applyAlignment="1">
      <alignment vertical="center"/>
    </xf>
    <xf numFmtId="41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6" xfId="2" applyNumberFormat="1" applyFont="1" applyFill="1" applyBorder="1" applyAlignment="1">
      <alignment horizontal="right" vertical="center"/>
    </xf>
    <xf numFmtId="41" fontId="10" fillId="0" borderId="0" xfId="2" applyNumberFormat="1" applyFont="1" applyBorder="1" applyAlignment="1">
      <alignment horizontal="right" vertical="center"/>
    </xf>
    <xf numFmtId="41" fontId="10" fillId="0" borderId="1" xfId="2" applyNumberFormat="1" applyFont="1" applyFill="1" applyBorder="1" applyAlignment="1">
      <alignment horizontal="right" vertical="center"/>
    </xf>
    <xf numFmtId="41" fontId="10" fillId="0" borderId="1" xfId="2" applyNumberFormat="1" applyFont="1" applyBorder="1" applyAlignment="1">
      <alignment vertical="center"/>
    </xf>
    <xf numFmtId="41" fontId="10" fillId="0" borderId="1" xfId="2" applyNumberFormat="1" applyFont="1" applyFill="1" applyBorder="1" applyAlignment="1">
      <alignment vertical="center"/>
    </xf>
    <xf numFmtId="41" fontId="10" fillId="0" borderId="3" xfId="2" applyNumberFormat="1" applyFont="1" applyFill="1" applyBorder="1" applyAlignment="1">
      <alignment vertical="center"/>
    </xf>
    <xf numFmtId="41" fontId="10" fillId="0" borderId="0" xfId="2" applyNumberFormat="1" applyFont="1" applyAlignment="1">
      <alignment vertical="center"/>
    </xf>
    <xf numFmtId="37" fontId="10" fillId="0" borderId="0" xfId="2" applyNumberFormat="1" applyFont="1" applyBorder="1" applyAlignment="1">
      <alignment vertical="center"/>
    </xf>
    <xf numFmtId="37" fontId="15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horizontal="centerContinuous" vertical="center"/>
    </xf>
    <xf numFmtId="37" fontId="6" fillId="0" borderId="0" xfId="2" applyNumberFormat="1" applyFont="1" applyFill="1" applyBorder="1" applyAlignment="1">
      <alignment horizontal="centerContinuous" vertical="center"/>
    </xf>
    <xf numFmtId="37" fontId="6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4" fillId="0" borderId="0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41" fontId="4" fillId="0" borderId="6" xfId="2" applyNumberFormat="1" applyFont="1" applyFill="1" applyBorder="1" applyAlignment="1">
      <alignment horizontal="right" vertical="center"/>
    </xf>
    <xf numFmtId="41" fontId="4" fillId="0" borderId="0" xfId="2" applyNumberFormat="1" applyFont="1" applyBorder="1" applyAlignment="1">
      <alignment horizontal="right" vertical="center"/>
    </xf>
    <xf numFmtId="41" fontId="4" fillId="0" borderId="0" xfId="2" applyNumberFormat="1" applyFont="1" applyBorder="1" applyAlignment="1">
      <alignment vertical="center"/>
    </xf>
    <xf numFmtId="41" fontId="4" fillId="0" borderId="3" xfId="2" applyNumberFormat="1" applyFont="1" applyFill="1" applyBorder="1" applyAlignment="1">
      <alignment vertical="center"/>
    </xf>
    <xf numFmtId="37" fontId="4" fillId="0" borderId="0" xfId="2" applyNumberFormat="1" applyFont="1" applyBorder="1" applyAlignment="1">
      <alignment vertical="center"/>
    </xf>
    <xf numFmtId="38" fontId="4" fillId="0" borderId="0" xfId="4" applyNumberFormat="1" applyFont="1" applyFill="1" applyAlignment="1">
      <alignment vertical="center"/>
    </xf>
    <xf numFmtId="37" fontId="16" fillId="0" borderId="0" xfId="2" applyNumberFormat="1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17" fillId="0" borderId="0" xfId="2" applyFont="1" applyFill="1" applyAlignment="1">
      <alignment horizontal="left" vertical="center"/>
    </xf>
    <xf numFmtId="0" fontId="17" fillId="0" borderId="0" xfId="2" applyNumberFormat="1" applyFont="1" applyFill="1" applyAlignment="1">
      <alignment vertical="center"/>
    </xf>
    <xf numFmtId="41" fontId="4" fillId="0" borderId="0" xfId="2" applyNumberFormat="1" applyFont="1" applyAlignment="1">
      <alignment vertical="center"/>
    </xf>
    <xf numFmtId="41" fontId="17" fillId="0" borderId="0" xfId="2" applyNumberFormat="1" applyFont="1" applyAlignment="1">
      <alignment vertical="center"/>
    </xf>
    <xf numFmtId="41" fontId="10" fillId="0" borderId="7" xfId="2" applyNumberFormat="1" applyFont="1" applyFill="1" applyBorder="1" applyAlignment="1">
      <alignment horizontal="right" vertical="center"/>
    </xf>
    <xf numFmtId="41" fontId="10" fillId="0" borderId="8" xfId="2" applyNumberFormat="1" applyFont="1" applyFill="1" applyBorder="1" applyAlignment="1">
      <alignment horizontal="right" vertical="center"/>
    </xf>
    <xf numFmtId="41" fontId="10" fillId="0" borderId="7" xfId="2" applyNumberFormat="1" applyFont="1" applyBorder="1" applyAlignment="1">
      <alignment vertical="center"/>
    </xf>
    <xf numFmtId="41" fontId="10" fillId="0" borderId="8" xfId="2" applyNumberFormat="1" applyFont="1" applyBorder="1" applyAlignment="1">
      <alignment vertical="center"/>
    </xf>
    <xf numFmtId="41" fontId="10" fillId="0" borderId="7" xfId="2" applyNumberFormat="1" applyFont="1" applyFill="1" applyBorder="1" applyAlignment="1">
      <alignment vertical="center"/>
    </xf>
    <xf numFmtId="41" fontId="10" fillId="0" borderId="8" xfId="2" applyNumberFormat="1" applyFont="1" applyFill="1" applyBorder="1" applyAlignment="1">
      <alignment vertical="center"/>
    </xf>
    <xf numFmtId="41" fontId="4" fillId="0" borderId="7" xfId="2" applyNumberFormat="1" applyFont="1" applyFill="1" applyBorder="1" applyAlignment="1">
      <alignment horizontal="right" vertical="center"/>
    </xf>
    <xf numFmtId="41" fontId="4" fillId="0" borderId="8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37" fontId="5" fillId="0" borderId="0" xfId="4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9" fillId="0" borderId="0" xfId="2" applyFont="1" applyAlignment="1">
      <alignment horizontal="left" vertical="center"/>
    </xf>
    <xf numFmtId="37" fontId="10" fillId="0" borderId="0" xfId="2" applyNumberFormat="1" applyFont="1" applyAlignment="1">
      <alignment horizontal="center" vertical="center"/>
    </xf>
    <xf numFmtId="37" fontId="10" fillId="0" borderId="0" xfId="4" applyNumberFormat="1" applyFont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37" fontId="10" fillId="0" borderId="1" xfId="2" applyNumberFormat="1" applyFont="1" applyBorder="1" applyAlignment="1">
      <alignment horizontal="center" vertical="center"/>
    </xf>
    <xf numFmtId="37" fontId="10" fillId="0" borderId="1" xfId="4" applyNumberFormat="1" applyFont="1" applyBorder="1" applyAlignment="1">
      <alignment horizontal="center" vertical="center"/>
    </xf>
    <xf numFmtId="37" fontId="4" fillId="0" borderId="6" xfId="2" applyNumberFormat="1" applyFont="1" applyFill="1" applyBorder="1" applyAlignment="1">
      <alignment vertical="center" wrapText="1"/>
    </xf>
    <xf numFmtId="37" fontId="4" fillId="0" borderId="2" xfId="2" applyNumberFormat="1" applyFont="1" applyFill="1" applyBorder="1" applyAlignment="1">
      <alignment vertical="center" wrapText="1"/>
    </xf>
    <xf numFmtId="41" fontId="4" fillId="0" borderId="2" xfId="2" applyNumberFormat="1" applyFont="1" applyFill="1" applyBorder="1" applyAlignment="1">
      <alignment horizontal="right" vertical="center"/>
    </xf>
    <xf numFmtId="0" fontId="18" fillId="0" borderId="0" xfId="2" applyFont="1" applyFill="1" applyAlignment="1">
      <alignment horizontal="left" vertical="center"/>
    </xf>
    <xf numFmtId="0" fontId="11" fillId="0" borderId="0" xfId="2" applyNumberFormat="1" applyFont="1" applyFill="1" applyAlignment="1">
      <alignment vertical="center"/>
    </xf>
    <xf numFmtId="0" fontId="19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Continuous" vertical="center"/>
    </xf>
    <xf numFmtId="0" fontId="11" fillId="0" borderId="0" xfId="2" applyNumberFormat="1" applyFont="1" applyFill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/>
    </xf>
    <xf numFmtId="0" fontId="11" fillId="0" borderId="1" xfId="2" quotePrefix="1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center" vertical="center"/>
    </xf>
    <xf numFmtId="0" fontId="19" fillId="0" borderId="0" xfId="2" applyNumberFormat="1" applyFont="1" applyFill="1" applyBorder="1" applyAlignment="1">
      <alignment horizontal="center" vertical="center"/>
    </xf>
    <xf numFmtId="0" fontId="18" fillId="0" borderId="0" xfId="2" applyFont="1" applyFill="1" applyAlignment="1">
      <alignment vertical="center"/>
    </xf>
    <xf numFmtId="0" fontId="11" fillId="0" borderId="0" xfId="2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164" fontId="11" fillId="0" borderId="0" xfId="3" applyNumberFormat="1" applyFont="1" applyFill="1" applyBorder="1" applyAlignment="1" applyProtection="1">
      <alignment vertical="center"/>
    </xf>
    <xf numFmtId="0" fontId="20" fillId="0" borderId="0" xfId="2" applyNumberFormat="1" applyFont="1" applyFill="1" applyAlignment="1">
      <alignment horizontal="center" vertical="center"/>
    </xf>
    <xf numFmtId="164" fontId="11" fillId="0" borderId="0" xfId="2" applyNumberFormat="1" applyFont="1" applyFill="1" applyAlignment="1">
      <alignment vertical="center"/>
    </xf>
    <xf numFmtId="164" fontId="11" fillId="0" borderId="0" xfId="2" applyNumberFormat="1" applyFont="1" applyFill="1" applyBorder="1" applyAlignment="1">
      <alignment horizontal="right" vertical="center"/>
    </xf>
    <xf numFmtId="37" fontId="11" fillId="0" borderId="0" xfId="4" applyNumberFormat="1" applyFont="1" applyFill="1" applyAlignment="1">
      <alignment vertical="center"/>
    </xf>
    <xf numFmtId="37" fontId="20" fillId="0" borderId="0" xfId="4" applyNumberFormat="1" applyFont="1" applyFill="1" applyAlignment="1">
      <alignment horizontal="center" vertical="center"/>
    </xf>
    <xf numFmtId="0" fontId="20" fillId="0" borderId="0" xfId="4" applyNumberFormat="1" applyFont="1" applyFill="1" applyBorder="1" applyAlignment="1">
      <alignment horizontal="center" vertical="center"/>
    </xf>
    <xf numFmtId="37" fontId="11" fillId="0" borderId="0" xfId="4" applyNumberFormat="1" applyFont="1" applyFill="1" applyAlignment="1">
      <alignment horizontal="right" vertical="center"/>
    </xf>
    <xf numFmtId="164" fontId="11" fillId="0" borderId="0" xfId="4" applyNumberFormat="1" applyFont="1" applyFill="1" applyAlignment="1">
      <alignment horizontal="right" vertical="center"/>
    </xf>
    <xf numFmtId="41" fontId="11" fillId="0" borderId="0" xfId="1" applyNumberFormat="1" applyFont="1" applyFill="1" applyBorder="1" applyAlignment="1" applyProtection="1">
      <alignment horizontal="right" vertical="center"/>
    </xf>
    <xf numFmtId="41" fontId="11" fillId="0" borderId="0" xfId="4" applyNumberFormat="1" applyFont="1" applyFill="1" applyAlignment="1">
      <alignment horizontal="right" vertical="center"/>
    </xf>
    <xf numFmtId="164" fontId="11" fillId="0" borderId="0" xfId="2" applyNumberFormat="1" applyFont="1" applyFill="1" applyAlignment="1">
      <alignment horizontal="center" vertical="center"/>
    </xf>
    <xf numFmtId="164" fontId="11" fillId="0" borderId="2" xfId="2" applyNumberFormat="1" applyFont="1" applyFill="1" applyBorder="1" applyAlignment="1">
      <alignment horizontal="right" vertical="center"/>
    </xf>
    <xf numFmtId="0" fontId="20" fillId="0" borderId="0" xfId="4" applyNumberFormat="1" applyFont="1" applyFill="1" applyAlignment="1">
      <alignment horizontal="center" vertical="center"/>
    </xf>
    <xf numFmtId="164" fontId="21" fillId="0" borderId="0" xfId="3" applyNumberFormat="1" applyFont="1" applyFill="1" applyBorder="1" applyAlignment="1" applyProtection="1">
      <alignment vertical="center"/>
    </xf>
    <xf numFmtId="0" fontId="20" fillId="0" borderId="0" xfId="2" applyFont="1" applyFill="1" applyAlignment="1">
      <alignment horizontal="center" vertical="center"/>
    </xf>
    <xf numFmtId="164" fontId="11" fillId="0" borderId="1" xfId="3" applyNumberFormat="1" applyFont="1" applyFill="1" applyBorder="1" applyAlignment="1" applyProtection="1">
      <alignment vertical="center"/>
    </xf>
    <xf numFmtId="164" fontId="11" fillId="0" borderId="5" xfId="3" applyNumberFormat="1" applyFont="1" applyFill="1" applyBorder="1" applyAlignment="1" applyProtection="1">
      <alignment vertical="center"/>
    </xf>
    <xf numFmtId="37" fontId="11" fillId="0" borderId="0" xfId="2" applyNumberFormat="1" applyFont="1" applyFill="1" applyAlignment="1">
      <alignment horizontal="center" vertical="center"/>
    </xf>
    <xf numFmtId="41" fontId="11" fillId="0" borderId="0" xfId="2" applyNumberFormat="1" applyFont="1" applyFill="1" applyBorder="1" applyAlignment="1">
      <alignment horizontal="right" vertical="center"/>
    </xf>
    <xf numFmtId="37" fontId="11" fillId="0" borderId="0" xfId="4" applyNumberFormat="1" applyFont="1" applyFill="1" applyAlignment="1">
      <alignment horizontal="left" vertical="center"/>
    </xf>
    <xf numFmtId="37" fontId="11" fillId="0" borderId="0" xfId="4" applyNumberFormat="1" applyFont="1" applyFill="1" applyAlignment="1">
      <alignment horizontal="center" vertical="center"/>
    </xf>
    <xf numFmtId="164" fontId="11" fillId="0" borderId="2" xfId="3" applyNumberFormat="1" applyFont="1" applyFill="1" applyBorder="1" applyAlignment="1" applyProtection="1">
      <alignment vertical="center"/>
    </xf>
    <xf numFmtId="164" fontId="11" fillId="0" borderId="0" xfId="4" applyNumberFormat="1" applyFont="1" applyFill="1" applyBorder="1" applyAlignment="1">
      <alignment horizontal="right" vertical="center"/>
    </xf>
    <xf numFmtId="37" fontId="11" fillId="0" borderId="0" xfId="4" applyNumberFormat="1" applyFont="1" applyFill="1" applyBorder="1" applyAlignment="1">
      <alignment horizontal="right" vertical="center"/>
    </xf>
    <xf numFmtId="41" fontId="11" fillId="0" borderId="0" xfId="2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right" vertical="center"/>
    </xf>
    <xf numFmtId="164" fontId="11" fillId="0" borderId="3" xfId="3" applyNumberFormat="1" applyFont="1" applyFill="1" applyBorder="1" applyAlignment="1" applyProtection="1">
      <alignment vertical="center"/>
    </xf>
    <xf numFmtId="37" fontId="20" fillId="0" borderId="0" xfId="4" applyNumberFormat="1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vertical="center"/>
    </xf>
    <xf numFmtId="0" fontId="11" fillId="0" borderId="0" xfId="2" applyFont="1" applyFill="1" applyAlignment="1">
      <alignment horizontal="left" vertical="center"/>
    </xf>
    <xf numFmtId="0" fontId="11" fillId="0" borderId="0" xfId="2" applyFont="1" applyFill="1" applyBorder="1" applyAlignment="1">
      <alignment vertical="center"/>
    </xf>
    <xf numFmtId="0" fontId="18" fillId="0" borderId="0" xfId="2" applyFont="1" applyFill="1" applyBorder="1" applyAlignment="1">
      <alignment vertical="center"/>
    </xf>
    <xf numFmtId="0" fontId="18" fillId="0" borderId="0" xfId="2" applyFont="1" applyFill="1" applyBorder="1" applyAlignment="1">
      <alignment horizontal="left" vertical="center"/>
    </xf>
    <xf numFmtId="0" fontId="11" fillId="0" borderId="2" xfId="2" applyNumberFormat="1" applyFont="1" applyFill="1" applyBorder="1" applyAlignment="1">
      <alignment horizontal="center" vertical="center"/>
    </xf>
    <xf numFmtId="0" fontId="18" fillId="0" borderId="0" xfId="2" applyNumberFormat="1" applyFont="1" applyFill="1" applyAlignment="1">
      <alignment vertical="center"/>
    </xf>
    <xf numFmtId="164" fontId="11" fillId="0" borderId="0" xfId="2" applyNumberFormat="1" applyFont="1" applyFill="1" applyAlignment="1">
      <alignment horizontal="right" vertical="center"/>
    </xf>
    <xf numFmtId="164" fontId="11" fillId="0" borderId="0" xfId="2" applyNumberFormat="1" applyFont="1" applyFill="1" applyBorder="1" applyAlignment="1">
      <alignment vertical="center"/>
    </xf>
    <xf numFmtId="41" fontId="11" fillId="0" borderId="1" xfId="2" applyNumberFormat="1" applyFont="1" applyFill="1" applyBorder="1" applyAlignment="1">
      <alignment horizontal="right" vertical="center"/>
    </xf>
    <xf numFmtId="164" fontId="11" fillId="0" borderId="1" xfId="2" applyNumberFormat="1" applyFont="1" applyFill="1" applyBorder="1" applyAlignment="1">
      <alignment horizontal="right" vertical="center"/>
    </xf>
    <xf numFmtId="41" fontId="11" fillId="0" borderId="0" xfId="4" applyNumberFormat="1" applyFont="1" applyFill="1" applyBorder="1" applyAlignment="1">
      <alignment horizontal="right" vertical="center"/>
    </xf>
    <xf numFmtId="164" fontId="11" fillId="0" borderId="5" xfId="2" applyNumberFormat="1" applyFont="1" applyFill="1" applyBorder="1" applyAlignment="1">
      <alignment horizontal="right" vertical="center"/>
    </xf>
    <xf numFmtId="41" fontId="11" fillId="0" borderId="0" xfId="2" applyNumberFormat="1" applyFont="1" applyFill="1" applyBorder="1" applyAlignment="1">
      <alignment vertical="center"/>
    </xf>
    <xf numFmtId="37" fontId="22" fillId="0" borderId="0" xfId="5" applyNumberFormat="1" applyFont="1" applyFill="1" applyAlignment="1">
      <alignment horizontal="left" vertical="center"/>
    </xf>
    <xf numFmtId="37" fontId="23" fillId="0" borderId="0" xfId="5" applyNumberFormat="1" applyFont="1" applyFill="1" applyAlignment="1">
      <alignment horizontal="left" vertical="center"/>
    </xf>
    <xf numFmtId="37" fontId="23" fillId="0" borderId="0" xfId="5" applyNumberFormat="1" applyFont="1" applyAlignment="1">
      <alignment horizontal="left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164" fontId="11" fillId="0" borderId="0" xfId="2" applyNumberFormat="1" applyFont="1" applyAlignment="1">
      <alignment vertical="center"/>
    </xf>
    <xf numFmtId="164" fontId="11" fillId="0" borderId="1" xfId="2" applyNumberFormat="1" applyFont="1" applyBorder="1" applyAlignment="1">
      <alignment vertical="center"/>
    </xf>
    <xf numFmtId="0" fontId="18" fillId="0" borderId="0" xfId="2" applyFont="1" applyAlignment="1">
      <alignment vertical="center"/>
    </xf>
    <xf numFmtId="164" fontId="11" fillId="0" borderId="3" xfId="2" applyNumberFormat="1" applyFont="1" applyFill="1" applyBorder="1" applyAlignment="1">
      <alignment vertical="center"/>
    </xf>
    <xf numFmtId="41" fontId="11" fillId="0" borderId="0" xfId="2" applyNumberFormat="1" applyFont="1" applyBorder="1" applyAlignment="1">
      <alignment vertical="center"/>
    </xf>
    <xf numFmtId="164" fontId="11" fillId="0" borderId="0" xfId="2" applyNumberFormat="1" applyFont="1" applyBorder="1" applyAlignment="1">
      <alignment vertical="center"/>
    </xf>
    <xf numFmtId="43" fontId="11" fillId="0" borderId="3" xfId="2" applyNumberFormat="1" applyFont="1" applyFill="1" applyBorder="1" applyAlignment="1">
      <alignment vertical="center"/>
    </xf>
    <xf numFmtId="43" fontId="11" fillId="0" borderId="0" xfId="2" applyNumberFormat="1" applyFont="1" applyFill="1" applyBorder="1" applyAlignment="1">
      <alignment vertical="center"/>
    </xf>
    <xf numFmtId="43" fontId="11" fillId="0" borderId="0" xfId="2" applyNumberFormat="1" applyFont="1" applyFill="1" applyAlignment="1">
      <alignment vertical="center"/>
    </xf>
    <xf numFmtId="37" fontId="11" fillId="0" borderId="0" xfId="2" applyNumberFormat="1" applyFont="1" applyFill="1" applyBorder="1" applyAlignment="1">
      <alignment vertical="center"/>
    </xf>
    <xf numFmtId="164" fontId="11" fillId="0" borderId="1" xfId="2" applyNumberFormat="1" applyFont="1" applyFill="1" applyBorder="1" applyAlignment="1">
      <alignment vertical="center"/>
    </xf>
    <xf numFmtId="43" fontId="11" fillId="0" borderId="3" xfId="2" applyNumberFormat="1" applyFont="1" applyFill="1" applyBorder="1" applyAlignment="1">
      <alignment horizontal="center" vertical="center"/>
    </xf>
    <xf numFmtId="37" fontId="22" fillId="0" borderId="0" xfId="5" applyNumberFormat="1" applyFont="1" applyAlignment="1">
      <alignment horizontal="left" vertical="center"/>
    </xf>
    <xf numFmtId="41" fontId="11" fillId="0" borderId="5" xfId="2" applyNumberFormat="1" applyFont="1" applyBorder="1" applyAlignment="1">
      <alignment horizontal="right" vertical="center"/>
    </xf>
    <xf numFmtId="37" fontId="10" fillId="0" borderId="0" xfId="2" applyNumberFormat="1" applyFont="1" applyAlignment="1">
      <alignment horizontal="right" vertical="center"/>
    </xf>
    <xf numFmtId="41" fontId="10" fillId="0" borderId="2" xfId="2" applyNumberFormat="1" applyFont="1" applyFill="1" applyBorder="1" applyAlignment="1">
      <alignment horizontal="right" vertical="center"/>
    </xf>
    <xf numFmtId="37" fontId="20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Border="1" applyAlignment="1">
      <alignment horizontal="center" vertical="center"/>
    </xf>
    <xf numFmtId="39" fontId="11" fillId="0" borderId="0" xfId="2" applyNumberFormat="1" applyFont="1" applyFill="1" applyAlignment="1">
      <alignment horizontal="center" vertical="center"/>
    </xf>
    <xf numFmtId="37" fontId="18" fillId="0" borderId="0" xfId="2" applyNumberFormat="1" applyFont="1" applyAlignment="1">
      <alignment horizontal="left" vertical="center"/>
    </xf>
    <xf numFmtId="37" fontId="18" fillId="0" borderId="0" xfId="2" applyNumberFormat="1" applyFont="1" applyAlignment="1">
      <alignment vertical="center"/>
    </xf>
    <xf numFmtId="166" fontId="11" fillId="0" borderId="0" xfId="2" applyNumberFormat="1" applyFont="1" applyFill="1" applyAlignment="1">
      <alignment horizontal="right" vertical="center"/>
    </xf>
    <xf numFmtId="39" fontId="11" fillId="0" borderId="0" xfId="2" applyNumberFormat="1" applyFont="1" applyFill="1" applyAlignment="1">
      <alignment vertical="center"/>
    </xf>
    <xf numFmtId="37" fontId="11" fillId="0" borderId="0" xfId="2" applyNumberFormat="1" applyFont="1" applyAlignment="1">
      <alignment vertical="center"/>
    </xf>
    <xf numFmtId="37" fontId="11" fillId="2" borderId="0" xfId="2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center" vertical="center"/>
    </xf>
    <xf numFmtId="41" fontId="11" fillId="0" borderId="0" xfId="2" applyNumberFormat="1" applyFont="1" applyFill="1" applyBorder="1" applyAlignment="1">
      <alignment horizontal="center" vertical="center"/>
    </xf>
    <xf numFmtId="41" fontId="11" fillId="0" borderId="0" xfId="3" applyNumberFormat="1" applyFont="1" applyFill="1" applyAlignment="1">
      <alignment horizontal="center" vertical="center"/>
    </xf>
    <xf numFmtId="41" fontId="11" fillId="0" borderId="2" xfId="2" applyNumberFormat="1" applyFont="1" applyFill="1" applyBorder="1" applyAlignment="1">
      <alignment horizontal="right" vertical="center"/>
    </xf>
    <xf numFmtId="164" fontId="11" fillId="0" borderId="5" xfId="2" applyNumberFormat="1" applyFont="1" applyFill="1" applyBorder="1" applyAlignment="1">
      <alignment vertical="center"/>
    </xf>
    <xf numFmtId="41" fontId="11" fillId="0" borderId="3" xfId="2" applyNumberFormat="1" applyFont="1" applyBorder="1" applyAlignment="1">
      <alignment horizontal="right" vertical="center"/>
    </xf>
    <xf numFmtId="41" fontId="11" fillId="0" borderId="2" xfId="2" applyNumberFormat="1" applyFont="1" applyBorder="1" applyAlignment="1">
      <alignment horizontal="right" vertical="center"/>
    </xf>
    <xf numFmtId="41" fontId="11" fillId="0" borderId="6" xfId="2" applyNumberFormat="1" applyFont="1" applyBorder="1" applyAlignment="1">
      <alignment horizontal="right" vertical="center"/>
    </xf>
    <xf numFmtId="41" fontId="11" fillId="0" borderId="0" xfId="2" applyNumberFormat="1" applyFont="1" applyBorder="1" applyAlignment="1">
      <alignment horizontal="right" vertical="center"/>
    </xf>
    <xf numFmtId="41" fontId="11" fillId="0" borderId="0" xfId="2" applyNumberFormat="1" applyFont="1" applyAlignment="1">
      <alignment horizontal="right" vertical="center"/>
    </xf>
    <xf numFmtId="0" fontId="18" fillId="0" borderId="0" xfId="2" applyFont="1" applyFill="1" applyAlignment="1">
      <alignment horizontal="left" vertical="center"/>
    </xf>
    <xf numFmtId="0" fontId="11" fillId="0" borderId="1" xfId="2" applyNumberFormat="1" applyFont="1" applyFill="1" applyBorder="1" applyAlignment="1">
      <alignment horizontal="center" vertical="center"/>
    </xf>
    <xf numFmtId="37" fontId="10" fillId="0" borderId="1" xfId="4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horizontal="left" vertical="center"/>
    </xf>
    <xf numFmtId="37" fontId="10" fillId="0" borderId="1" xfId="2" applyNumberFormat="1" applyFont="1" applyFill="1" applyBorder="1" applyAlignment="1">
      <alignment horizontal="center" vertical="center"/>
    </xf>
    <xf numFmtId="37" fontId="10" fillId="0" borderId="2" xfId="2" applyNumberFormat="1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6" fillId="0" borderId="1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 wrapText="1"/>
    </xf>
  </cellXfs>
  <cellStyles count="6">
    <cellStyle name="Comma" xfId="1" builtinId="3"/>
    <cellStyle name="Comma 4 2" xfId="3" xr:uid="{00000000-0005-0000-0000-000001000000}"/>
    <cellStyle name="Normal" xfId="0" builtinId="0"/>
    <cellStyle name="Normal 2" xfId="5" xr:uid="{00000000-0005-0000-0000-000003000000}"/>
    <cellStyle name="Normal 4" xfId="2" xr:uid="{00000000-0005-0000-0000-000004000000}"/>
    <cellStyle name="Normal_B&amp;P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"/>
  <sheetViews>
    <sheetView showGridLines="0" view="pageBreakPreview" topLeftCell="A46" zoomScale="85" zoomScaleNormal="115" zoomScaleSheetLayoutView="85" workbookViewId="0">
      <selection activeCell="E57" sqref="E57"/>
    </sheetView>
  </sheetViews>
  <sheetFormatPr defaultColWidth="10.7109375" defaultRowHeight="21" customHeight="1"/>
  <cols>
    <col min="1" max="1" width="10.7109375" style="107" customWidth="1"/>
    <col min="2" max="2" width="11.85546875" style="107" customWidth="1"/>
    <col min="3" max="3" width="10.7109375" style="107" customWidth="1"/>
    <col min="4" max="4" width="8.42578125" style="107" customWidth="1"/>
    <col min="5" max="5" width="11.7109375" style="107" customWidth="1"/>
    <col min="6" max="6" width="5.7109375" style="107" customWidth="1"/>
    <col min="7" max="7" width="1.7109375" style="107" customWidth="1"/>
    <col min="8" max="8" width="17.85546875" style="107" customWidth="1"/>
    <col min="9" max="9" width="1.7109375" style="107" customWidth="1"/>
    <col min="10" max="10" width="17.85546875" style="107" customWidth="1"/>
    <col min="11" max="11" width="1.7109375" style="107" customWidth="1"/>
    <col min="12" max="12" width="17.85546875" style="108" customWidth="1"/>
    <col min="13" max="13" width="1.7109375" style="107" customWidth="1"/>
    <col min="14" max="14" width="17.85546875" style="108" customWidth="1"/>
    <col min="15" max="15" width="1.7109375" style="1" customWidth="1"/>
    <col min="16" max="16" width="10.7109375" style="83"/>
    <col min="17" max="16384" width="10.7109375" style="2"/>
  </cols>
  <sheetData>
    <row r="1" spans="1:16" ht="21" customHeight="1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6" ht="21" customHeight="1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</row>
    <row r="3" spans="1:16" ht="21" customHeight="1">
      <c r="A3" s="97" t="s">
        <v>164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6" s="3" customFormat="1" ht="21" customHeight="1">
      <c r="A4" s="98"/>
      <c r="B4" s="98"/>
      <c r="C4" s="98"/>
      <c r="D4" s="98"/>
      <c r="E4" s="98"/>
      <c r="F4" s="98"/>
      <c r="G4" s="99"/>
      <c r="H4" s="99"/>
      <c r="I4" s="99"/>
      <c r="J4" s="99"/>
      <c r="K4" s="99"/>
      <c r="L4" s="100"/>
      <c r="M4" s="98"/>
      <c r="N4" s="20" t="s">
        <v>2</v>
      </c>
      <c r="O4" s="5"/>
      <c r="P4" s="84"/>
    </row>
    <row r="5" spans="1:16" s="3" customFormat="1" ht="21" customHeight="1">
      <c r="A5" s="98"/>
      <c r="B5" s="98"/>
      <c r="C5" s="98"/>
      <c r="D5" s="98"/>
      <c r="E5" s="98"/>
      <c r="F5" s="98"/>
      <c r="G5" s="99"/>
      <c r="H5" s="195" t="s">
        <v>76</v>
      </c>
      <c r="I5" s="195"/>
      <c r="J5" s="195"/>
      <c r="K5" s="101"/>
      <c r="L5" s="195" t="s">
        <v>95</v>
      </c>
      <c r="M5" s="195"/>
      <c r="N5" s="195"/>
      <c r="O5" s="5"/>
      <c r="P5" s="84"/>
    </row>
    <row r="6" spans="1:16" s="3" customFormat="1" ht="21" customHeight="1">
      <c r="A6" s="98"/>
      <c r="B6" s="98"/>
      <c r="C6" s="98"/>
      <c r="D6" s="98"/>
      <c r="E6" s="98"/>
      <c r="F6" s="102" t="s">
        <v>3</v>
      </c>
      <c r="G6" s="99"/>
      <c r="H6" s="103" t="s">
        <v>165</v>
      </c>
      <c r="I6" s="104"/>
      <c r="J6" s="103" t="s">
        <v>166</v>
      </c>
      <c r="K6" s="105"/>
      <c r="L6" s="103" t="s">
        <v>165</v>
      </c>
      <c r="M6" s="104"/>
      <c r="N6" s="103" t="s">
        <v>166</v>
      </c>
      <c r="O6" s="5"/>
      <c r="P6" s="84"/>
    </row>
    <row r="7" spans="1:16" s="3" customFormat="1" ht="21" customHeight="1">
      <c r="A7" s="98"/>
      <c r="B7" s="98"/>
      <c r="C7" s="98"/>
      <c r="D7" s="98"/>
      <c r="E7" s="98"/>
      <c r="F7" s="99"/>
      <c r="G7" s="99"/>
      <c r="H7" s="104" t="s">
        <v>4</v>
      </c>
      <c r="I7" s="104"/>
      <c r="J7" s="104" t="s">
        <v>5</v>
      </c>
      <c r="K7" s="105"/>
      <c r="L7" s="104" t="s">
        <v>4</v>
      </c>
      <c r="M7" s="104"/>
      <c r="N7" s="104" t="s">
        <v>5</v>
      </c>
      <c r="O7" s="5"/>
      <c r="P7" s="84"/>
    </row>
    <row r="8" spans="1:16" s="3" customFormat="1" ht="21" customHeight="1">
      <c r="A8" s="98"/>
      <c r="B8" s="98"/>
      <c r="C8" s="98"/>
      <c r="D8" s="98"/>
      <c r="E8" s="98"/>
      <c r="F8" s="99"/>
      <c r="G8" s="99"/>
      <c r="H8" s="104" t="s">
        <v>6</v>
      </c>
      <c r="I8" s="104"/>
      <c r="J8" s="104"/>
      <c r="K8" s="99"/>
      <c r="L8" s="104" t="s">
        <v>6</v>
      </c>
      <c r="M8" s="104"/>
      <c r="N8" s="104"/>
      <c r="O8" s="5"/>
      <c r="P8" s="84"/>
    </row>
    <row r="9" spans="1:16" ht="21" customHeight="1">
      <c r="A9" s="106" t="s">
        <v>7</v>
      </c>
      <c r="J9" s="108"/>
    </row>
    <row r="10" spans="1:16" ht="21" customHeight="1">
      <c r="A10" s="106" t="s">
        <v>8</v>
      </c>
      <c r="D10" s="109"/>
      <c r="E10" s="109"/>
      <c r="J10" s="110"/>
    </row>
    <row r="11" spans="1:16" ht="21" customHeight="1">
      <c r="A11" s="107" t="s">
        <v>9</v>
      </c>
      <c r="D11" s="109"/>
      <c r="E11" s="109"/>
      <c r="F11" s="111">
        <v>5</v>
      </c>
      <c r="H11" s="110">
        <v>46948</v>
      </c>
      <c r="I11" s="112"/>
      <c r="J11" s="110">
        <v>51610</v>
      </c>
      <c r="K11" s="113"/>
      <c r="L11" s="113">
        <v>37686</v>
      </c>
      <c r="M11" s="113"/>
      <c r="N11" s="113">
        <v>36338</v>
      </c>
    </row>
    <row r="12" spans="1:16" ht="21" customHeight="1">
      <c r="A12" s="107" t="s">
        <v>10</v>
      </c>
      <c r="D12" s="109"/>
      <c r="E12" s="109"/>
      <c r="F12" s="111" t="s">
        <v>178</v>
      </c>
      <c r="H12" s="110">
        <v>442371</v>
      </c>
      <c r="I12" s="112"/>
      <c r="J12" s="110">
        <v>378054</v>
      </c>
      <c r="K12" s="113"/>
      <c r="L12" s="113">
        <v>217434</v>
      </c>
      <c r="M12" s="113"/>
      <c r="N12" s="113">
        <v>283283</v>
      </c>
    </row>
    <row r="13" spans="1:16" s="7" customFormat="1" ht="21" customHeight="1">
      <c r="A13" s="114" t="s">
        <v>11</v>
      </c>
      <c r="B13" s="114"/>
      <c r="C13" s="114"/>
      <c r="D13" s="115"/>
      <c r="E13" s="115"/>
      <c r="F13" s="116">
        <v>7</v>
      </c>
      <c r="G13" s="117"/>
      <c r="H13" s="110">
        <v>438712</v>
      </c>
      <c r="I13" s="118"/>
      <c r="J13" s="110">
        <v>451424</v>
      </c>
      <c r="K13" s="113"/>
      <c r="L13" s="113">
        <v>438712</v>
      </c>
      <c r="M13" s="113"/>
      <c r="N13" s="113">
        <v>451424</v>
      </c>
      <c r="P13" s="85"/>
    </row>
    <row r="14" spans="1:16" ht="21" customHeight="1">
      <c r="A14" s="114" t="s">
        <v>12</v>
      </c>
      <c r="D14" s="109"/>
      <c r="E14" s="109"/>
      <c r="F14" s="116">
        <v>4</v>
      </c>
      <c r="G14" s="117"/>
      <c r="H14" s="119">
        <v>0</v>
      </c>
      <c r="I14" s="120"/>
      <c r="J14" s="119">
        <v>0</v>
      </c>
      <c r="K14" s="113"/>
      <c r="L14" s="113">
        <v>10800</v>
      </c>
      <c r="M14" s="113"/>
      <c r="N14" s="113">
        <v>8500</v>
      </c>
      <c r="O14" s="2"/>
    </row>
    <row r="15" spans="1:16" ht="21" customHeight="1">
      <c r="A15" s="107" t="s">
        <v>13</v>
      </c>
      <c r="F15" s="111">
        <v>8</v>
      </c>
      <c r="H15" s="110">
        <v>2623542</v>
      </c>
      <c r="I15" s="112"/>
      <c r="J15" s="110">
        <v>617443</v>
      </c>
      <c r="K15" s="113"/>
      <c r="L15" s="113">
        <v>2488966</v>
      </c>
      <c r="M15" s="113"/>
      <c r="N15" s="113">
        <v>535570</v>
      </c>
      <c r="O15" s="2"/>
    </row>
    <row r="16" spans="1:16" ht="21" customHeight="1">
      <c r="A16" s="107" t="s">
        <v>14</v>
      </c>
      <c r="F16" s="111"/>
      <c r="H16" s="110"/>
      <c r="I16" s="112"/>
      <c r="J16" s="110"/>
      <c r="K16" s="113"/>
      <c r="L16" s="113"/>
      <c r="M16" s="113"/>
      <c r="N16" s="113"/>
      <c r="O16" s="2"/>
    </row>
    <row r="17" spans="1:16" ht="21" customHeight="1">
      <c r="A17" s="107" t="s">
        <v>130</v>
      </c>
      <c r="F17" s="111">
        <v>9</v>
      </c>
      <c r="H17" s="110">
        <v>31486</v>
      </c>
      <c r="I17" s="112"/>
      <c r="J17" s="110">
        <v>91306</v>
      </c>
      <c r="K17" s="113"/>
      <c r="L17" s="113">
        <v>31486</v>
      </c>
      <c r="M17" s="113"/>
      <c r="N17" s="113">
        <v>91306</v>
      </c>
      <c r="O17" s="2"/>
    </row>
    <row r="18" spans="1:16" ht="21" customHeight="1">
      <c r="A18" s="107" t="s">
        <v>131</v>
      </c>
      <c r="F18" s="111"/>
      <c r="H18" s="110">
        <v>24576</v>
      </c>
      <c r="I18" s="112"/>
      <c r="J18" s="110">
        <v>21275</v>
      </c>
      <c r="K18" s="113"/>
      <c r="L18" s="119">
        <v>23050</v>
      </c>
      <c r="M18" s="113"/>
      <c r="N18" s="113">
        <v>21275</v>
      </c>
      <c r="O18" s="2"/>
    </row>
    <row r="19" spans="1:16" ht="21" customHeight="1">
      <c r="A19" s="107" t="s">
        <v>15</v>
      </c>
      <c r="F19" s="111"/>
      <c r="G19" s="109"/>
      <c r="H19" s="110">
        <v>148188</v>
      </c>
      <c r="I19" s="121"/>
      <c r="J19" s="110">
        <v>122345</v>
      </c>
      <c r="K19" s="113"/>
      <c r="L19" s="113">
        <v>94099</v>
      </c>
      <c r="M19" s="113"/>
      <c r="N19" s="113">
        <v>46803</v>
      </c>
    </row>
    <row r="20" spans="1:16" ht="21" customHeight="1">
      <c r="A20" s="106" t="s">
        <v>16</v>
      </c>
      <c r="F20" s="111"/>
      <c r="G20" s="109"/>
      <c r="H20" s="122">
        <f>SUM(H9:H19)</f>
        <v>3755823</v>
      </c>
      <c r="I20" s="121"/>
      <c r="J20" s="122">
        <f>SUM(J9:J19)</f>
        <v>1733457</v>
      </c>
      <c r="K20" s="113"/>
      <c r="L20" s="122">
        <f>SUM(L9:L19)</f>
        <v>3342233</v>
      </c>
      <c r="M20" s="113"/>
      <c r="N20" s="122">
        <f>SUM(N9:N19)</f>
        <v>1474499</v>
      </c>
    </row>
    <row r="21" spans="1:16" ht="21" customHeight="1">
      <c r="A21" s="106" t="s">
        <v>17</v>
      </c>
      <c r="N21" s="107"/>
    </row>
    <row r="22" spans="1:16" ht="21" customHeight="1">
      <c r="A22" s="114" t="s">
        <v>132</v>
      </c>
      <c r="F22" s="111">
        <v>10</v>
      </c>
      <c r="G22" s="109"/>
      <c r="H22" s="110">
        <v>4035</v>
      </c>
      <c r="I22" s="110"/>
      <c r="J22" s="110">
        <v>2878</v>
      </c>
      <c r="K22" s="110"/>
      <c r="L22" s="110">
        <v>4900</v>
      </c>
      <c r="M22" s="110"/>
      <c r="N22" s="110">
        <v>4900</v>
      </c>
    </row>
    <row r="23" spans="1:16" ht="21" customHeight="1">
      <c r="A23" s="114" t="s">
        <v>18</v>
      </c>
      <c r="F23" s="123">
        <v>11</v>
      </c>
      <c r="G23" s="117"/>
      <c r="H23" s="119">
        <v>0</v>
      </c>
      <c r="I23" s="110"/>
      <c r="J23" s="119">
        <v>0</v>
      </c>
      <c r="K23" s="110"/>
      <c r="L23" s="110">
        <v>789229</v>
      </c>
      <c r="M23" s="110"/>
      <c r="N23" s="110">
        <v>789229</v>
      </c>
    </row>
    <row r="24" spans="1:16" ht="21" customHeight="1">
      <c r="A24" s="114" t="s">
        <v>167</v>
      </c>
      <c r="F24" s="123">
        <v>12</v>
      </c>
      <c r="G24" s="117"/>
      <c r="H24" s="119">
        <v>453143</v>
      </c>
      <c r="I24" s="110"/>
      <c r="J24" s="110">
        <v>416032</v>
      </c>
      <c r="K24" s="124"/>
      <c r="L24" s="110">
        <v>453143</v>
      </c>
      <c r="M24" s="124"/>
      <c r="N24" s="110">
        <v>416032</v>
      </c>
    </row>
    <row r="25" spans="1:16" s="7" customFormat="1" ht="21" customHeight="1">
      <c r="A25" s="114" t="s">
        <v>133</v>
      </c>
      <c r="B25" s="114"/>
      <c r="C25" s="114"/>
      <c r="D25" s="115"/>
      <c r="E25" s="115"/>
      <c r="F25" s="111">
        <v>7</v>
      </c>
      <c r="G25" s="109"/>
      <c r="H25" s="110">
        <v>76245</v>
      </c>
      <c r="I25" s="110"/>
      <c r="J25" s="110">
        <v>40262</v>
      </c>
      <c r="K25" s="110"/>
      <c r="L25" s="110">
        <v>76245</v>
      </c>
      <c r="M25" s="110"/>
      <c r="N25" s="110">
        <v>40262</v>
      </c>
      <c r="P25" s="85"/>
    </row>
    <row r="26" spans="1:16" ht="21" customHeight="1">
      <c r="A26" s="107" t="s">
        <v>19</v>
      </c>
      <c r="F26" s="111">
        <v>13</v>
      </c>
      <c r="G26" s="109"/>
      <c r="H26" s="110">
        <v>7830376</v>
      </c>
      <c r="I26" s="110"/>
      <c r="J26" s="110">
        <v>7596193</v>
      </c>
      <c r="K26" s="110"/>
      <c r="L26" s="110">
        <v>5153385</v>
      </c>
      <c r="M26" s="110"/>
      <c r="N26" s="110">
        <v>5101214</v>
      </c>
      <c r="O26" s="2"/>
    </row>
    <row r="27" spans="1:16" ht="21" customHeight="1">
      <c r="A27" s="107" t="s">
        <v>134</v>
      </c>
      <c r="F27" s="111">
        <v>16</v>
      </c>
      <c r="G27" s="109"/>
      <c r="H27" s="110">
        <v>146010</v>
      </c>
      <c r="I27" s="110"/>
      <c r="J27" s="119">
        <v>210999</v>
      </c>
      <c r="K27" s="110"/>
      <c r="L27" s="110">
        <v>144713</v>
      </c>
      <c r="M27" s="110"/>
      <c r="N27" s="119">
        <v>210973</v>
      </c>
      <c r="O27" s="2"/>
    </row>
    <row r="28" spans="1:16" ht="21" customHeight="1">
      <c r="A28" s="107" t="s">
        <v>20</v>
      </c>
      <c r="F28" s="125"/>
      <c r="G28" s="109"/>
      <c r="H28" s="110">
        <v>118105</v>
      </c>
      <c r="I28" s="110"/>
      <c r="J28" s="110">
        <v>122184</v>
      </c>
      <c r="K28" s="110"/>
      <c r="L28" s="110">
        <v>2799</v>
      </c>
      <c r="M28" s="110"/>
      <c r="N28" s="110">
        <v>3791</v>
      </c>
      <c r="O28" s="2"/>
    </row>
    <row r="29" spans="1:16" ht="21" customHeight="1">
      <c r="A29" s="107" t="s">
        <v>21</v>
      </c>
      <c r="F29" s="111"/>
      <c r="G29" s="109"/>
      <c r="H29" s="110">
        <v>20408</v>
      </c>
      <c r="I29" s="110"/>
      <c r="J29" s="110">
        <v>1747</v>
      </c>
      <c r="K29" s="110"/>
      <c r="L29" s="119">
        <v>18570</v>
      </c>
      <c r="M29" s="110"/>
      <c r="N29" s="119">
        <v>0</v>
      </c>
      <c r="O29" s="2"/>
    </row>
    <row r="30" spans="1:16" ht="21" customHeight="1">
      <c r="A30" s="107" t="s">
        <v>22</v>
      </c>
      <c r="H30" s="110">
        <v>91579</v>
      </c>
      <c r="I30" s="110"/>
      <c r="J30" s="110">
        <v>87210</v>
      </c>
      <c r="K30" s="110"/>
      <c r="L30" s="110">
        <v>73848</v>
      </c>
      <c r="M30" s="110"/>
      <c r="N30" s="110">
        <v>68335</v>
      </c>
    </row>
    <row r="31" spans="1:16" ht="21.75" customHeight="1">
      <c r="A31" s="107" t="s">
        <v>168</v>
      </c>
      <c r="F31" s="125"/>
      <c r="G31" s="109"/>
      <c r="H31" s="119">
        <v>118</v>
      </c>
      <c r="I31" s="110"/>
      <c r="J31" s="110">
        <v>4744</v>
      </c>
      <c r="K31" s="110"/>
      <c r="L31" s="119">
        <v>118</v>
      </c>
      <c r="M31" s="110"/>
      <c r="N31" s="110">
        <v>4744</v>
      </c>
      <c r="O31" s="2"/>
    </row>
    <row r="32" spans="1:16" ht="21" customHeight="1">
      <c r="A32" s="107" t="s">
        <v>23</v>
      </c>
      <c r="D32" s="109"/>
      <c r="E32" s="109"/>
      <c r="H32" s="126">
        <v>156278</v>
      </c>
      <c r="I32" s="110"/>
      <c r="J32" s="126">
        <v>73347</v>
      </c>
      <c r="K32" s="110"/>
      <c r="L32" s="126">
        <v>153136</v>
      </c>
      <c r="M32" s="110"/>
      <c r="N32" s="126">
        <v>73206</v>
      </c>
    </row>
    <row r="33" spans="1:16" ht="21" customHeight="1">
      <c r="A33" s="106" t="s">
        <v>24</v>
      </c>
      <c r="D33" s="109"/>
      <c r="E33" s="109"/>
      <c r="H33" s="110">
        <f>SUM(H22:H32)</f>
        <v>8896297</v>
      </c>
      <c r="I33" s="110"/>
      <c r="J33" s="110">
        <f>SUM(J22:J32)</f>
        <v>8555596</v>
      </c>
      <c r="K33" s="110"/>
      <c r="L33" s="110">
        <f>SUM(L22:L32)</f>
        <v>6870086</v>
      </c>
      <c r="M33" s="110"/>
      <c r="N33" s="110">
        <f>SUM(N22:N32)</f>
        <v>6712686</v>
      </c>
    </row>
    <row r="34" spans="1:16" ht="21" customHeight="1" thickBot="1">
      <c r="A34" s="106" t="s">
        <v>25</v>
      </c>
      <c r="D34" s="109"/>
      <c r="E34" s="109"/>
      <c r="H34" s="127">
        <f>SUM(H20,H33)</f>
        <v>12652120</v>
      </c>
      <c r="I34" s="110"/>
      <c r="J34" s="127">
        <f>SUM(J20,J33)</f>
        <v>10289053</v>
      </c>
      <c r="K34" s="110"/>
      <c r="L34" s="127">
        <f>SUM(L20,L33)</f>
        <v>10212319</v>
      </c>
      <c r="M34" s="110"/>
      <c r="N34" s="127">
        <f>SUM(N20,N33)</f>
        <v>8187185</v>
      </c>
    </row>
    <row r="35" spans="1:16" ht="21" customHeight="1" thickTop="1">
      <c r="D35" s="109"/>
      <c r="E35" s="109"/>
    </row>
    <row r="36" spans="1:16" ht="21" customHeight="1">
      <c r="A36" s="107" t="s">
        <v>26</v>
      </c>
      <c r="D36" s="109"/>
      <c r="E36" s="109"/>
    </row>
    <row r="37" spans="1:16" ht="21" customHeight="1">
      <c r="A37" s="97" t="s">
        <v>0</v>
      </c>
      <c r="B37" s="97"/>
      <c r="C37" s="97"/>
      <c r="D37" s="97"/>
      <c r="E37" s="97"/>
      <c r="F37" s="97"/>
      <c r="G37" s="106"/>
      <c r="H37" s="106"/>
      <c r="I37" s="106"/>
      <c r="J37" s="106"/>
      <c r="K37" s="106"/>
      <c r="L37" s="106"/>
      <c r="M37" s="106"/>
      <c r="N37" s="106"/>
    </row>
    <row r="38" spans="1:16" ht="21" customHeight="1">
      <c r="A38" s="194" t="s">
        <v>27</v>
      </c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</row>
    <row r="39" spans="1:16" ht="21" customHeight="1">
      <c r="A39" s="97" t="s">
        <v>164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</row>
    <row r="40" spans="1:16" s="3" customFormat="1" ht="21" customHeight="1">
      <c r="A40" s="98"/>
      <c r="B40" s="98"/>
      <c r="C40" s="98"/>
      <c r="D40" s="98"/>
      <c r="E40" s="98"/>
      <c r="F40" s="98"/>
      <c r="G40" s="99"/>
      <c r="H40" s="99"/>
      <c r="I40" s="99"/>
      <c r="J40" s="99"/>
      <c r="K40" s="99"/>
      <c r="L40" s="100"/>
      <c r="M40" s="98"/>
      <c r="N40" s="20" t="s">
        <v>2</v>
      </c>
      <c r="O40" s="5"/>
      <c r="P40" s="84"/>
    </row>
    <row r="41" spans="1:16" s="3" customFormat="1" ht="21" customHeight="1">
      <c r="A41" s="98"/>
      <c r="B41" s="98"/>
      <c r="C41" s="98"/>
      <c r="D41" s="98"/>
      <c r="E41" s="98"/>
      <c r="F41" s="98"/>
      <c r="G41" s="99"/>
      <c r="H41" s="195" t="s">
        <v>76</v>
      </c>
      <c r="I41" s="195"/>
      <c r="J41" s="195"/>
      <c r="K41" s="101"/>
      <c r="L41" s="195" t="s">
        <v>95</v>
      </c>
      <c r="M41" s="195"/>
      <c r="N41" s="195"/>
      <c r="O41" s="5"/>
      <c r="P41" s="84"/>
    </row>
    <row r="42" spans="1:16" s="3" customFormat="1" ht="21" customHeight="1">
      <c r="A42" s="98"/>
      <c r="B42" s="98"/>
      <c r="C42" s="98"/>
      <c r="D42" s="98"/>
      <c r="E42" s="98"/>
      <c r="F42" s="102" t="s">
        <v>3</v>
      </c>
      <c r="G42" s="99"/>
      <c r="H42" s="103" t="s">
        <v>165</v>
      </c>
      <c r="I42" s="104"/>
      <c r="J42" s="103" t="s">
        <v>166</v>
      </c>
      <c r="K42" s="105"/>
      <c r="L42" s="103" t="s">
        <v>165</v>
      </c>
      <c r="M42" s="104"/>
      <c r="N42" s="103" t="s">
        <v>166</v>
      </c>
      <c r="O42" s="5"/>
      <c r="P42" s="84"/>
    </row>
    <row r="43" spans="1:16" s="3" customFormat="1" ht="21" customHeight="1">
      <c r="A43" s="98"/>
      <c r="B43" s="98"/>
      <c r="C43" s="98"/>
      <c r="D43" s="98"/>
      <c r="E43" s="98"/>
      <c r="F43" s="99"/>
      <c r="G43" s="99"/>
      <c r="H43" s="104" t="s">
        <v>4</v>
      </c>
      <c r="I43" s="104"/>
      <c r="J43" s="104" t="s">
        <v>5</v>
      </c>
      <c r="K43" s="105"/>
      <c r="L43" s="104" t="s">
        <v>4</v>
      </c>
      <c r="M43" s="104"/>
      <c r="N43" s="104" t="s">
        <v>5</v>
      </c>
      <c r="O43" s="5"/>
      <c r="P43" s="84"/>
    </row>
    <row r="44" spans="1:16" s="3" customFormat="1" ht="21" customHeight="1">
      <c r="A44" s="98"/>
      <c r="B44" s="98"/>
      <c r="C44" s="98"/>
      <c r="D44" s="98"/>
      <c r="E44" s="98"/>
      <c r="F44" s="99"/>
      <c r="G44" s="99"/>
      <c r="H44" s="104" t="s">
        <v>6</v>
      </c>
      <c r="I44" s="104"/>
      <c r="J44" s="104"/>
      <c r="K44" s="99"/>
      <c r="L44" s="104" t="s">
        <v>6</v>
      </c>
      <c r="M44" s="104"/>
      <c r="N44" s="104"/>
      <c r="O44" s="5"/>
      <c r="P44" s="84"/>
    </row>
    <row r="45" spans="1:16" ht="21" customHeight="1">
      <c r="A45" s="106" t="s">
        <v>28</v>
      </c>
      <c r="L45" s="128"/>
      <c r="N45" s="128"/>
    </row>
    <row r="46" spans="1:16" ht="21" customHeight="1">
      <c r="A46" s="106" t="s">
        <v>29</v>
      </c>
      <c r="D46" s="109"/>
      <c r="E46" s="109"/>
      <c r="N46" s="129"/>
    </row>
    <row r="47" spans="1:16" ht="21" customHeight="1">
      <c r="A47" s="130" t="s">
        <v>30</v>
      </c>
      <c r="D47" s="109"/>
      <c r="E47" s="109"/>
      <c r="F47" s="111">
        <v>14</v>
      </c>
      <c r="H47" s="110">
        <v>2756280</v>
      </c>
      <c r="I47" s="110"/>
      <c r="J47" s="110">
        <v>1131500</v>
      </c>
      <c r="K47" s="110"/>
      <c r="L47" s="110">
        <v>2756280</v>
      </c>
      <c r="M47" s="110"/>
      <c r="N47" s="110">
        <v>1131500</v>
      </c>
    </row>
    <row r="48" spans="1:16" ht="21" customHeight="1">
      <c r="A48" s="130" t="s">
        <v>31</v>
      </c>
      <c r="D48" s="109"/>
      <c r="E48" s="109"/>
      <c r="F48" s="111">
        <v>4</v>
      </c>
      <c r="H48" s="110">
        <v>526246</v>
      </c>
      <c r="I48" s="110"/>
      <c r="J48" s="110">
        <v>7140</v>
      </c>
      <c r="K48" s="110"/>
      <c r="L48" s="110">
        <v>1419446</v>
      </c>
      <c r="M48" s="110"/>
      <c r="N48" s="110">
        <v>1013140</v>
      </c>
    </row>
    <row r="49" spans="1:16" ht="21" customHeight="1">
      <c r="A49" s="107" t="s">
        <v>32</v>
      </c>
      <c r="D49" s="109"/>
      <c r="E49" s="109"/>
      <c r="F49" s="111" t="s">
        <v>179</v>
      </c>
      <c r="H49" s="110">
        <v>1162481</v>
      </c>
      <c r="I49" s="110"/>
      <c r="J49" s="110">
        <v>1147598</v>
      </c>
      <c r="K49" s="110"/>
      <c r="L49" s="110">
        <v>956319</v>
      </c>
      <c r="M49" s="110"/>
      <c r="N49" s="110">
        <v>936613</v>
      </c>
    </row>
    <row r="50" spans="1:16" ht="21" customHeight="1">
      <c r="A50" s="107" t="s">
        <v>135</v>
      </c>
      <c r="D50" s="109"/>
      <c r="E50" s="109"/>
      <c r="F50" s="111">
        <v>17</v>
      </c>
      <c r="H50" s="110">
        <v>344536</v>
      </c>
      <c r="I50" s="110"/>
      <c r="J50" s="110">
        <v>572994</v>
      </c>
      <c r="K50" s="110"/>
      <c r="L50" s="110">
        <v>334795</v>
      </c>
      <c r="M50" s="110"/>
      <c r="N50" s="110">
        <v>553236</v>
      </c>
    </row>
    <row r="51" spans="1:16" ht="21" customHeight="1">
      <c r="A51" s="114" t="s">
        <v>136</v>
      </c>
      <c r="D51" s="109"/>
      <c r="E51" s="109"/>
      <c r="F51" s="111"/>
      <c r="H51" s="119">
        <v>37761</v>
      </c>
      <c r="I51" s="119"/>
      <c r="J51" s="119">
        <v>38222</v>
      </c>
      <c r="K51" s="119"/>
      <c r="L51" s="119">
        <v>37156</v>
      </c>
      <c r="M51" s="119"/>
      <c r="N51" s="119">
        <v>38193</v>
      </c>
    </row>
    <row r="52" spans="1:16" ht="21" customHeight="1">
      <c r="A52" s="114" t="s">
        <v>169</v>
      </c>
      <c r="D52" s="109"/>
      <c r="E52" s="109"/>
      <c r="F52" s="111"/>
      <c r="H52" s="119"/>
      <c r="I52" s="119"/>
      <c r="L52" s="107"/>
      <c r="N52" s="107"/>
      <c r="O52" s="2"/>
    </row>
    <row r="53" spans="1:16" ht="21" customHeight="1">
      <c r="A53" s="114" t="s">
        <v>170</v>
      </c>
      <c r="D53" s="109"/>
      <c r="E53" s="109"/>
      <c r="F53" s="111">
        <v>18</v>
      </c>
      <c r="H53" s="119">
        <v>74249</v>
      </c>
      <c r="I53" s="119"/>
      <c r="J53" s="119">
        <v>73131</v>
      </c>
      <c r="K53" s="119"/>
      <c r="L53" s="119">
        <v>0</v>
      </c>
      <c r="M53" s="119"/>
      <c r="N53" s="119">
        <v>0</v>
      </c>
      <c r="O53" s="2"/>
    </row>
    <row r="54" spans="1:16" ht="21" customHeight="1">
      <c r="A54" s="107" t="s">
        <v>33</v>
      </c>
      <c r="D54" s="109"/>
      <c r="E54" s="109"/>
      <c r="F54" s="111"/>
      <c r="H54" s="110">
        <v>1288</v>
      </c>
      <c r="I54" s="110"/>
      <c r="J54" s="110">
        <v>449</v>
      </c>
      <c r="K54" s="110"/>
      <c r="L54" s="119">
        <v>0</v>
      </c>
      <c r="M54" s="110"/>
      <c r="N54" s="119">
        <v>0</v>
      </c>
    </row>
    <row r="55" spans="1:16" ht="21" customHeight="1">
      <c r="A55" s="107" t="s">
        <v>34</v>
      </c>
      <c r="D55" s="109"/>
      <c r="E55" s="109"/>
      <c r="F55" s="111"/>
      <c r="H55" s="110">
        <v>8902</v>
      </c>
      <c r="I55" s="110"/>
      <c r="J55" s="110">
        <v>15101</v>
      </c>
      <c r="K55" s="110"/>
      <c r="L55" s="110">
        <v>8902</v>
      </c>
      <c r="M55" s="110"/>
      <c r="N55" s="110">
        <v>15101</v>
      </c>
    </row>
    <row r="56" spans="1:16" ht="21" customHeight="1">
      <c r="A56" s="107" t="s">
        <v>137</v>
      </c>
      <c r="D56" s="109"/>
      <c r="E56" s="109"/>
      <c r="F56" s="123"/>
      <c r="G56" s="131"/>
      <c r="H56" s="119">
        <v>75104</v>
      </c>
      <c r="I56" s="110"/>
      <c r="J56" s="110">
        <v>32474</v>
      </c>
      <c r="K56" s="110"/>
      <c r="L56" s="119">
        <v>75104</v>
      </c>
      <c r="M56" s="110"/>
      <c r="N56" s="110">
        <v>30616</v>
      </c>
    </row>
    <row r="57" spans="1:16" ht="21" customHeight="1">
      <c r="A57" s="107" t="s">
        <v>35</v>
      </c>
      <c r="D57" s="109"/>
      <c r="E57" s="109"/>
      <c r="F57" s="111"/>
      <c r="H57" s="110">
        <v>21919</v>
      </c>
      <c r="I57" s="110"/>
      <c r="J57" s="110">
        <v>21742</v>
      </c>
      <c r="K57" s="110"/>
      <c r="L57" s="110">
        <v>2093</v>
      </c>
      <c r="M57" s="110"/>
      <c r="N57" s="110">
        <v>9799</v>
      </c>
      <c r="O57" s="2"/>
    </row>
    <row r="58" spans="1:16" ht="21" customHeight="1">
      <c r="A58" s="106" t="s">
        <v>36</v>
      </c>
      <c r="D58" s="109"/>
      <c r="E58" s="109"/>
      <c r="H58" s="132">
        <f>SUM(H47:H57)</f>
        <v>5008766</v>
      </c>
      <c r="I58" s="110"/>
      <c r="J58" s="132">
        <f>SUM(J47:J57)</f>
        <v>3040351</v>
      </c>
      <c r="K58" s="110"/>
      <c r="L58" s="132">
        <f>SUM(L47:L57)</f>
        <v>5590095</v>
      </c>
      <c r="M58" s="110"/>
      <c r="N58" s="132">
        <f>SUM(N47:N57)</f>
        <v>3728198</v>
      </c>
      <c r="O58" s="2"/>
    </row>
    <row r="59" spans="1:16" ht="21" customHeight="1">
      <c r="A59" s="106" t="s">
        <v>37</v>
      </c>
      <c r="D59" s="109"/>
      <c r="E59" s="109"/>
      <c r="F59" s="111"/>
      <c r="H59" s="114"/>
      <c r="I59" s="133"/>
      <c r="J59" s="133"/>
      <c r="K59" s="133"/>
      <c r="L59" s="114"/>
      <c r="M59" s="118"/>
      <c r="N59" s="133"/>
      <c r="O59" s="2"/>
    </row>
    <row r="60" spans="1:16" ht="21" customHeight="1">
      <c r="A60" s="130" t="s">
        <v>138</v>
      </c>
      <c r="D60" s="109"/>
      <c r="E60" s="109"/>
      <c r="F60" s="111">
        <v>17</v>
      </c>
      <c r="H60" s="110">
        <v>1928980</v>
      </c>
      <c r="I60" s="110"/>
      <c r="J60" s="110">
        <v>1616829</v>
      </c>
      <c r="K60" s="110"/>
      <c r="L60" s="110">
        <v>1463425</v>
      </c>
      <c r="M60" s="110"/>
      <c r="N60" s="110">
        <v>1318453</v>
      </c>
    </row>
    <row r="61" spans="1:16" s="7" customFormat="1" ht="21" customHeight="1">
      <c r="A61" s="130" t="s">
        <v>171</v>
      </c>
      <c r="B61" s="114"/>
      <c r="C61" s="114"/>
      <c r="D61" s="114"/>
      <c r="E61" s="114"/>
      <c r="F61" s="116"/>
      <c r="G61" s="134"/>
      <c r="H61" s="119">
        <v>102421</v>
      </c>
      <c r="I61" s="119"/>
      <c r="J61" s="119">
        <v>112980</v>
      </c>
      <c r="K61" s="119"/>
      <c r="L61" s="119">
        <v>101704</v>
      </c>
      <c r="M61" s="119"/>
      <c r="N61" s="119">
        <v>112980</v>
      </c>
      <c r="P61" s="85"/>
    </row>
    <row r="62" spans="1:16" s="7" customFormat="1" ht="21" customHeight="1">
      <c r="A62" s="130" t="s">
        <v>172</v>
      </c>
      <c r="B62" s="114"/>
      <c r="C62" s="114"/>
      <c r="D62" s="114"/>
      <c r="E62" s="114"/>
      <c r="F62" s="116"/>
      <c r="G62" s="134"/>
      <c r="H62" s="119"/>
      <c r="I62" s="119"/>
      <c r="J62" s="119"/>
      <c r="K62" s="119"/>
      <c r="L62" s="119"/>
      <c r="M62" s="119"/>
      <c r="N62" s="119"/>
      <c r="P62" s="85"/>
    </row>
    <row r="63" spans="1:16" s="7" customFormat="1" ht="21" customHeight="1">
      <c r="A63" s="130" t="s">
        <v>173</v>
      </c>
      <c r="B63" s="114"/>
      <c r="C63" s="114"/>
      <c r="D63" s="114"/>
      <c r="E63" s="114"/>
      <c r="F63" s="116">
        <v>18</v>
      </c>
      <c r="G63" s="134"/>
      <c r="H63" s="119">
        <v>2563853</v>
      </c>
      <c r="I63" s="119"/>
      <c r="J63" s="119">
        <v>2602390</v>
      </c>
      <c r="K63" s="119"/>
      <c r="L63" s="119">
        <v>0</v>
      </c>
      <c r="M63" s="119"/>
      <c r="N63" s="119">
        <v>0</v>
      </c>
      <c r="P63" s="85"/>
    </row>
    <row r="64" spans="1:16" s="7" customFormat="1" ht="21" customHeight="1">
      <c r="A64" s="130" t="s">
        <v>38</v>
      </c>
      <c r="B64" s="114"/>
      <c r="C64" s="114"/>
      <c r="D64" s="114"/>
      <c r="E64" s="114"/>
      <c r="F64" s="116"/>
      <c r="G64" s="134"/>
      <c r="H64" s="110">
        <v>62018</v>
      </c>
      <c r="I64" s="110"/>
      <c r="J64" s="119">
        <v>58893</v>
      </c>
      <c r="K64" s="119"/>
      <c r="L64" s="119">
        <v>54761</v>
      </c>
      <c r="M64" s="119"/>
      <c r="N64" s="119">
        <v>51987</v>
      </c>
      <c r="P64" s="85"/>
    </row>
    <row r="65" spans="1:16" s="7" customFormat="1" ht="21" customHeight="1">
      <c r="A65" s="130" t="s">
        <v>139</v>
      </c>
      <c r="B65" s="114"/>
      <c r="C65" s="114"/>
      <c r="D65" s="115"/>
      <c r="E65" s="115"/>
      <c r="F65" s="116"/>
      <c r="G65" s="134"/>
      <c r="H65" s="110">
        <v>4266</v>
      </c>
      <c r="I65" s="110"/>
      <c r="J65" s="119">
        <v>817</v>
      </c>
      <c r="K65" s="119"/>
      <c r="L65" s="119">
        <v>4266</v>
      </c>
      <c r="M65" s="119"/>
      <c r="N65" s="119">
        <v>817</v>
      </c>
      <c r="P65" s="85"/>
    </row>
    <row r="66" spans="1:16" s="7" customFormat="1" ht="21" customHeight="1">
      <c r="A66" s="106" t="s">
        <v>39</v>
      </c>
      <c r="B66" s="114"/>
      <c r="C66" s="114"/>
      <c r="D66" s="114"/>
      <c r="E66" s="114"/>
      <c r="F66" s="123"/>
      <c r="G66" s="114"/>
      <c r="H66" s="132">
        <f>SUM(H60:H65)</f>
        <v>4661538</v>
      </c>
      <c r="I66" s="110"/>
      <c r="J66" s="132">
        <f>SUM(J60:J65)</f>
        <v>4391909</v>
      </c>
      <c r="K66" s="110"/>
      <c r="L66" s="132">
        <f>SUM(L60:L65)</f>
        <v>1624156</v>
      </c>
      <c r="M66" s="110"/>
      <c r="N66" s="132">
        <f>SUM(N60:N65)</f>
        <v>1484237</v>
      </c>
      <c r="P66" s="85"/>
    </row>
    <row r="67" spans="1:16" s="7" customFormat="1" ht="21" customHeight="1">
      <c r="A67" s="106" t="s">
        <v>40</v>
      </c>
      <c r="B67" s="114"/>
      <c r="C67" s="114"/>
      <c r="D67" s="115"/>
      <c r="E67" s="115"/>
      <c r="F67" s="116"/>
      <c r="G67" s="134"/>
      <c r="H67" s="132">
        <f>SUM(H58,H66)</f>
        <v>9670304</v>
      </c>
      <c r="I67" s="110"/>
      <c r="J67" s="132">
        <f>SUM(J58,J66)</f>
        <v>7432260</v>
      </c>
      <c r="K67" s="110"/>
      <c r="L67" s="132">
        <f>SUM(L58,L66)</f>
        <v>7214251</v>
      </c>
      <c r="M67" s="110"/>
      <c r="N67" s="132">
        <f>SUM(N58,N66)</f>
        <v>5212435</v>
      </c>
      <c r="P67" s="85"/>
    </row>
    <row r="68" spans="1:16" s="7" customFormat="1" ht="21" customHeight="1">
      <c r="A68" s="106"/>
      <c r="B68" s="114"/>
      <c r="C68" s="114"/>
      <c r="D68" s="115"/>
      <c r="E68" s="115"/>
      <c r="F68" s="114"/>
      <c r="G68" s="114"/>
      <c r="H68" s="114"/>
      <c r="I68" s="114"/>
      <c r="J68" s="114"/>
      <c r="K68" s="114"/>
      <c r="L68" s="114"/>
      <c r="M68" s="114"/>
      <c r="N68" s="114"/>
      <c r="P68" s="85"/>
    </row>
    <row r="69" spans="1:16" ht="21" customHeight="1">
      <c r="A69" s="107" t="s">
        <v>26</v>
      </c>
      <c r="D69" s="109"/>
      <c r="E69" s="109"/>
    </row>
    <row r="70" spans="1:16" ht="21" customHeight="1">
      <c r="A70" s="97" t="s">
        <v>0</v>
      </c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</row>
    <row r="71" spans="1:16" ht="21" customHeight="1">
      <c r="A71" s="194" t="s">
        <v>27</v>
      </c>
      <c r="B71" s="194"/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</row>
    <row r="72" spans="1:16" ht="21" customHeight="1">
      <c r="A72" s="97" t="s">
        <v>164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</row>
    <row r="73" spans="1:16" s="3" customFormat="1" ht="21" customHeight="1">
      <c r="A73" s="98"/>
      <c r="B73" s="98"/>
      <c r="C73" s="98"/>
      <c r="D73" s="98"/>
      <c r="E73" s="98"/>
      <c r="F73" s="98"/>
      <c r="G73" s="99"/>
      <c r="H73" s="99"/>
      <c r="I73" s="99"/>
      <c r="J73" s="99"/>
      <c r="K73" s="99"/>
      <c r="L73" s="100"/>
      <c r="M73" s="98"/>
      <c r="N73" s="20" t="s">
        <v>2</v>
      </c>
      <c r="O73" s="5"/>
      <c r="P73" s="84"/>
    </row>
    <row r="74" spans="1:16" s="3" customFormat="1" ht="21" customHeight="1">
      <c r="A74" s="98"/>
      <c r="B74" s="98"/>
      <c r="C74" s="98"/>
      <c r="D74" s="98"/>
      <c r="E74" s="98"/>
      <c r="F74" s="98"/>
      <c r="G74" s="99"/>
      <c r="H74" s="195" t="s">
        <v>76</v>
      </c>
      <c r="I74" s="195"/>
      <c r="J74" s="195"/>
      <c r="K74" s="101"/>
      <c r="L74" s="195" t="s">
        <v>95</v>
      </c>
      <c r="M74" s="195"/>
      <c r="N74" s="195"/>
      <c r="O74" s="5"/>
      <c r="P74" s="84"/>
    </row>
    <row r="75" spans="1:16" s="3" customFormat="1" ht="21" customHeight="1">
      <c r="A75" s="98"/>
      <c r="B75" s="98"/>
      <c r="C75" s="98"/>
      <c r="D75" s="98"/>
      <c r="E75" s="98"/>
      <c r="F75" s="99"/>
      <c r="G75" s="99"/>
      <c r="H75" s="103" t="s">
        <v>165</v>
      </c>
      <c r="I75" s="104"/>
      <c r="J75" s="103" t="s">
        <v>166</v>
      </c>
      <c r="K75" s="105"/>
      <c r="L75" s="103" t="s">
        <v>165</v>
      </c>
      <c r="M75" s="104"/>
      <c r="N75" s="103" t="s">
        <v>166</v>
      </c>
      <c r="O75" s="5"/>
      <c r="P75" s="84"/>
    </row>
    <row r="76" spans="1:16" s="3" customFormat="1" ht="21" customHeight="1">
      <c r="A76" s="98"/>
      <c r="B76" s="98"/>
      <c r="C76" s="98"/>
      <c r="D76" s="98"/>
      <c r="E76" s="98"/>
      <c r="F76" s="99"/>
      <c r="G76" s="99"/>
      <c r="H76" s="104" t="s">
        <v>4</v>
      </c>
      <c r="I76" s="104"/>
      <c r="J76" s="104" t="s">
        <v>5</v>
      </c>
      <c r="K76" s="105"/>
      <c r="L76" s="104" t="s">
        <v>4</v>
      </c>
      <c r="M76" s="104"/>
      <c r="N76" s="104" t="s">
        <v>5</v>
      </c>
      <c r="O76" s="5"/>
      <c r="P76" s="84"/>
    </row>
    <row r="77" spans="1:16" s="3" customFormat="1" ht="21" customHeight="1">
      <c r="A77" s="98"/>
      <c r="B77" s="98"/>
      <c r="C77" s="98"/>
      <c r="D77" s="98"/>
      <c r="E77" s="98"/>
      <c r="F77" s="99"/>
      <c r="G77" s="99"/>
      <c r="H77" s="104" t="s">
        <v>6</v>
      </c>
      <c r="I77" s="104"/>
      <c r="J77" s="104"/>
      <c r="K77" s="99"/>
      <c r="L77" s="104" t="s">
        <v>6</v>
      </c>
      <c r="M77" s="104"/>
      <c r="N77" s="104"/>
      <c r="O77" s="5"/>
      <c r="P77" s="84"/>
    </row>
    <row r="78" spans="1:16" ht="21" customHeight="1">
      <c r="A78" s="106" t="s">
        <v>41</v>
      </c>
      <c r="D78" s="109"/>
      <c r="E78" s="109"/>
      <c r="L78" s="135"/>
      <c r="M78" s="135"/>
      <c r="N78" s="135"/>
    </row>
    <row r="79" spans="1:16" ht="21" customHeight="1">
      <c r="A79" s="107" t="s">
        <v>42</v>
      </c>
      <c r="D79" s="109"/>
      <c r="E79" s="109"/>
      <c r="F79" s="125"/>
      <c r="J79" s="136"/>
      <c r="K79" s="136"/>
      <c r="L79" s="136"/>
      <c r="M79" s="136"/>
      <c r="N79" s="136"/>
    </row>
    <row r="80" spans="1:16" ht="21" customHeight="1">
      <c r="A80" s="107" t="s">
        <v>43</v>
      </c>
      <c r="D80" s="109"/>
      <c r="E80" s="109"/>
      <c r="J80" s="136"/>
      <c r="K80" s="136"/>
      <c r="L80" s="136"/>
      <c r="M80" s="136"/>
      <c r="N80" s="136"/>
    </row>
    <row r="81" spans="1:16" ht="21" customHeight="1" thickBot="1">
      <c r="A81" s="107" t="s">
        <v>44</v>
      </c>
      <c r="D81" s="109"/>
      <c r="E81" s="109"/>
      <c r="F81" s="125"/>
      <c r="H81" s="137">
        <v>600000</v>
      </c>
      <c r="I81" s="110"/>
      <c r="J81" s="137">
        <v>600000</v>
      </c>
      <c r="K81" s="110"/>
      <c r="L81" s="137">
        <v>600000</v>
      </c>
      <c r="M81" s="110"/>
      <c r="N81" s="137">
        <v>600000</v>
      </c>
    </row>
    <row r="82" spans="1:16" ht="21" customHeight="1" thickTop="1">
      <c r="A82" s="114" t="s">
        <v>45</v>
      </c>
      <c r="B82" s="114"/>
      <c r="D82" s="109"/>
      <c r="E82" s="109"/>
      <c r="F82" s="117"/>
      <c r="G82" s="117"/>
      <c r="H82" s="110"/>
      <c r="I82" s="110"/>
      <c r="J82" s="110"/>
      <c r="K82" s="110"/>
      <c r="L82" s="110"/>
      <c r="M82" s="110"/>
      <c r="N82" s="110"/>
      <c r="O82" s="2"/>
    </row>
    <row r="83" spans="1:16" s="7" customFormat="1" ht="21" customHeight="1">
      <c r="A83" s="107" t="s">
        <v>44</v>
      </c>
      <c r="B83" s="114"/>
      <c r="C83" s="114"/>
      <c r="D83" s="115"/>
      <c r="E83" s="115"/>
      <c r="F83" s="115"/>
      <c r="G83" s="117"/>
      <c r="H83" s="110">
        <v>600000</v>
      </c>
      <c r="I83" s="110"/>
      <c r="J83" s="110">
        <v>600000</v>
      </c>
      <c r="K83" s="110"/>
      <c r="L83" s="110">
        <v>600000</v>
      </c>
      <c r="M83" s="110"/>
      <c r="N83" s="110">
        <v>600000</v>
      </c>
      <c r="P83" s="85"/>
    </row>
    <row r="84" spans="1:16" s="7" customFormat="1" ht="21" customHeight="1">
      <c r="A84" s="107" t="s">
        <v>46</v>
      </c>
      <c r="B84" s="114"/>
      <c r="C84" s="114"/>
      <c r="D84" s="115"/>
      <c r="E84" s="115"/>
      <c r="F84" s="138"/>
      <c r="G84" s="114"/>
      <c r="H84" s="110">
        <v>2230175</v>
      </c>
      <c r="I84" s="110"/>
      <c r="J84" s="110">
        <v>2230175</v>
      </c>
      <c r="K84" s="110"/>
      <c r="L84" s="110">
        <v>2230175</v>
      </c>
      <c r="M84" s="110"/>
      <c r="N84" s="110">
        <v>2230175</v>
      </c>
      <c r="P84" s="85"/>
    </row>
    <row r="85" spans="1:16" s="7" customFormat="1" ht="21" customHeight="1">
      <c r="A85" s="114" t="s">
        <v>180</v>
      </c>
      <c r="B85" s="114"/>
      <c r="C85" s="114"/>
      <c r="D85" s="115"/>
      <c r="E85" s="115"/>
      <c r="F85" s="114"/>
      <c r="G85" s="134"/>
      <c r="H85" s="110"/>
      <c r="I85" s="110"/>
      <c r="J85" s="110"/>
      <c r="K85" s="110"/>
      <c r="L85" s="119"/>
      <c r="M85" s="110"/>
      <c r="N85" s="110"/>
      <c r="P85" s="85"/>
    </row>
    <row r="86" spans="1:16" s="7" customFormat="1" ht="21" customHeight="1">
      <c r="A86" s="114" t="s">
        <v>48</v>
      </c>
      <c r="B86" s="114"/>
      <c r="C86" s="114"/>
      <c r="D86" s="115"/>
      <c r="E86" s="115"/>
      <c r="F86" s="138"/>
      <c r="G86" s="134"/>
      <c r="H86" s="110">
        <v>60000</v>
      </c>
      <c r="I86" s="110"/>
      <c r="J86" s="110">
        <v>60000</v>
      </c>
      <c r="K86" s="110"/>
      <c r="L86" s="110">
        <v>60000</v>
      </c>
      <c r="M86" s="110"/>
      <c r="N86" s="110">
        <v>60000</v>
      </c>
      <c r="P86" s="85"/>
    </row>
    <row r="87" spans="1:16" s="7" customFormat="1" ht="21" customHeight="1">
      <c r="A87" s="107" t="s">
        <v>49</v>
      </c>
      <c r="B87" s="114"/>
      <c r="C87" s="114"/>
      <c r="D87" s="115"/>
      <c r="E87" s="115"/>
      <c r="F87" s="107"/>
      <c r="G87" s="107"/>
      <c r="H87" s="110">
        <v>135241</v>
      </c>
      <c r="I87" s="110"/>
      <c r="J87" s="110">
        <v>-18333</v>
      </c>
      <c r="K87" s="110"/>
      <c r="L87" s="110">
        <v>149029</v>
      </c>
      <c r="M87" s="110"/>
      <c r="N87" s="110">
        <v>94452</v>
      </c>
      <c r="P87" s="85"/>
    </row>
    <row r="88" spans="1:16" s="7" customFormat="1" ht="21" customHeight="1">
      <c r="A88" s="107" t="s">
        <v>50</v>
      </c>
      <c r="B88" s="114"/>
      <c r="C88" s="114"/>
      <c r="D88" s="115"/>
      <c r="E88" s="115"/>
      <c r="F88" s="107"/>
      <c r="G88" s="107"/>
      <c r="H88" s="110">
        <v>-43600</v>
      </c>
      <c r="I88" s="110"/>
      <c r="J88" s="110">
        <v>-15049</v>
      </c>
      <c r="K88" s="110"/>
      <c r="L88" s="110">
        <v>-41136</v>
      </c>
      <c r="M88" s="110"/>
      <c r="N88" s="110">
        <v>-9877</v>
      </c>
      <c r="P88" s="85"/>
    </row>
    <row r="89" spans="1:16" ht="21" customHeight="1">
      <c r="A89" s="106" t="s">
        <v>51</v>
      </c>
      <c r="D89" s="109"/>
      <c r="E89" s="109"/>
      <c r="H89" s="132">
        <f>SUM(H83:H88)</f>
        <v>2981816</v>
      </c>
      <c r="I89" s="110"/>
      <c r="J89" s="132">
        <f>SUM(J83:J88)</f>
        <v>2856793</v>
      </c>
      <c r="K89" s="110"/>
      <c r="L89" s="132">
        <f>SUM(L83:L88)</f>
        <v>2998068</v>
      </c>
      <c r="M89" s="110"/>
      <c r="N89" s="132">
        <f>SUM(N83:N88)</f>
        <v>2974750</v>
      </c>
      <c r="O89" s="2"/>
    </row>
    <row r="90" spans="1:16" ht="21" customHeight="1" thickBot="1">
      <c r="A90" s="106" t="s">
        <v>52</v>
      </c>
      <c r="D90" s="109"/>
      <c r="E90" s="109"/>
      <c r="H90" s="127">
        <f>SUM(H67,H89)</f>
        <v>12652120</v>
      </c>
      <c r="I90" s="110"/>
      <c r="J90" s="127">
        <f>SUM(J67,J89)</f>
        <v>10289053</v>
      </c>
      <c r="K90" s="110"/>
      <c r="L90" s="127">
        <f>SUM(L67,L89)</f>
        <v>10212319</v>
      </c>
      <c r="M90" s="110"/>
      <c r="N90" s="127">
        <f>SUM(N67,N89)</f>
        <v>8187185</v>
      </c>
      <c r="O90" s="2"/>
    </row>
    <row r="91" spans="1:16" ht="21" customHeight="1" thickTop="1">
      <c r="D91" s="109"/>
      <c r="E91" s="109"/>
      <c r="H91" s="112">
        <f>H90-H34</f>
        <v>0</v>
      </c>
      <c r="I91" s="112"/>
      <c r="J91" s="112">
        <f>J90-J34</f>
        <v>0</v>
      </c>
      <c r="K91" s="112"/>
      <c r="L91" s="112">
        <f>L90-L34</f>
        <v>0</v>
      </c>
      <c r="M91" s="112"/>
      <c r="N91" s="112">
        <f>N90-N34</f>
        <v>0</v>
      </c>
      <c r="O91" s="2"/>
    </row>
    <row r="92" spans="1:16" ht="21" customHeight="1">
      <c r="A92" s="107" t="s">
        <v>26</v>
      </c>
      <c r="D92" s="109"/>
      <c r="E92" s="109"/>
      <c r="O92" s="2"/>
    </row>
    <row r="93" spans="1:16" ht="21" customHeight="1">
      <c r="D93" s="109"/>
      <c r="E93" s="109"/>
      <c r="O93" s="2"/>
    </row>
    <row r="94" spans="1:16" ht="21" customHeight="1">
      <c r="A94" s="139"/>
      <c r="B94" s="139"/>
      <c r="C94" s="139"/>
      <c r="D94" s="139"/>
      <c r="E94" s="139"/>
      <c r="F94" s="139"/>
    </row>
    <row r="95" spans="1:16" ht="21" customHeight="1">
      <c r="D95" s="109"/>
      <c r="E95" s="109"/>
    </row>
    <row r="96" spans="1:16" ht="21" customHeight="1">
      <c r="E96" s="109"/>
      <c r="H96" s="2"/>
    </row>
    <row r="97" spans="1:8" ht="21" customHeight="1">
      <c r="A97" s="2"/>
      <c r="B97" s="2"/>
      <c r="C97" s="2"/>
      <c r="D97" s="2"/>
      <c r="E97" s="2"/>
      <c r="F97" s="2"/>
      <c r="H97" s="140" t="s">
        <v>53</v>
      </c>
    </row>
    <row r="98" spans="1:8" ht="21" customHeight="1">
      <c r="A98" s="139"/>
      <c r="B98" s="139"/>
      <c r="C98" s="139"/>
      <c r="D98" s="139"/>
      <c r="E98" s="139"/>
      <c r="F98" s="139"/>
    </row>
  </sheetData>
  <mergeCells count="9">
    <mergeCell ref="A38:N38"/>
    <mergeCell ref="A2:N2"/>
    <mergeCell ref="H5:J5"/>
    <mergeCell ref="L5:N5"/>
    <mergeCell ref="H74:J74"/>
    <mergeCell ref="L74:N74"/>
    <mergeCell ref="H41:J41"/>
    <mergeCell ref="L41:N41"/>
    <mergeCell ref="A71:N71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7"/>
  <sheetViews>
    <sheetView showGridLines="0" view="pageBreakPreview" topLeftCell="A103" zoomScale="85" zoomScaleNormal="70" zoomScaleSheetLayoutView="85" workbookViewId="0">
      <selection activeCell="F111" sqref="F111"/>
    </sheetView>
  </sheetViews>
  <sheetFormatPr defaultColWidth="10.7109375" defaultRowHeight="21" customHeight="1"/>
  <cols>
    <col min="1" max="1" width="10.7109375" style="107" customWidth="1"/>
    <col min="2" max="2" width="13.28515625" style="107" customWidth="1"/>
    <col min="3" max="3" width="10.7109375" style="107" customWidth="1"/>
    <col min="4" max="4" width="9.42578125" style="107" customWidth="1"/>
    <col min="5" max="5" width="11.5703125" style="107" customWidth="1"/>
    <col min="6" max="6" width="5.7109375" style="107" customWidth="1"/>
    <col min="7" max="7" width="2" style="107" customWidth="1"/>
    <col min="8" max="8" width="14.5703125" style="107" customWidth="1"/>
    <col min="9" max="9" width="2" style="141" customWidth="1"/>
    <col min="10" max="10" width="14.5703125" style="107" customWidth="1"/>
    <col min="11" max="11" width="2" style="141" customWidth="1"/>
    <col min="12" max="12" width="14.5703125" style="108" customWidth="1"/>
    <col min="13" max="13" width="2" style="107" customWidth="1"/>
    <col min="14" max="14" width="14.5703125" style="108" customWidth="1"/>
    <col min="15" max="15" width="1.28515625" style="1" customWidth="1"/>
    <col min="16" max="16" width="10.7109375" style="15"/>
    <col min="17" max="16384" width="10.7109375" style="2"/>
  </cols>
  <sheetData>
    <row r="1" spans="1:16" ht="21" customHeight="1">
      <c r="A1" s="141"/>
      <c r="B1" s="141"/>
      <c r="C1" s="141"/>
      <c r="D1" s="141"/>
      <c r="E1" s="141"/>
      <c r="F1" s="141"/>
      <c r="N1" s="20" t="s">
        <v>54</v>
      </c>
    </row>
    <row r="2" spans="1:16" s="14" customFormat="1" ht="21" customHeight="1">
      <c r="A2" s="97" t="s">
        <v>0</v>
      </c>
      <c r="B2" s="106"/>
      <c r="C2" s="106"/>
      <c r="D2" s="106"/>
      <c r="E2" s="106"/>
      <c r="F2" s="106"/>
      <c r="G2" s="106"/>
      <c r="H2" s="106"/>
      <c r="I2" s="142"/>
      <c r="J2" s="106"/>
      <c r="K2" s="142"/>
      <c r="L2" s="106"/>
      <c r="M2" s="106"/>
      <c r="N2" s="106"/>
      <c r="O2" s="1"/>
      <c r="P2" s="15"/>
    </row>
    <row r="3" spans="1:16" s="14" customFormat="1" ht="21" customHeight="1">
      <c r="A3" s="194" t="s">
        <v>55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"/>
      <c r="P3" s="15"/>
    </row>
    <row r="4" spans="1:16" s="14" customFormat="1" ht="21" customHeight="1">
      <c r="A4" s="97" t="s">
        <v>177</v>
      </c>
      <c r="B4" s="97"/>
      <c r="C4" s="97"/>
      <c r="D4" s="97"/>
      <c r="E4" s="97"/>
      <c r="F4" s="97"/>
      <c r="G4" s="97"/>
      <c r="H4" s="97"/>
      <c r="I4" s="143"/>
      <c r="J4" s="97"/>
      <c r="K4" s="143"/>
      <c r="L4" s="97"/>
      <c r="M4" s="97"/>
      <c r="N4" s="97"/>
      <c r="O4" s="1"/>
      <c r="P4" s="15"/>
    </row>
    <row r="5" spans="1:16" s="3" customFormat="1" ht="21" customHeight="1">
      <c r="A5" s="98"/>
      <c r="B5" s="98"/>
      <c r="C5" s="98"/>
      <c r="D5" s="98"/>
      <c r="E5" s="98"/>
      <c r="F5" s="98"/>
      <c r="G5" s="99"/>
      <c r="H5" s="99"/>
      <c r="I5" s="105"/>
      <c r="J5" s="99"/>
      <c r="K5" s="105"/>
      <c r="L5" s="100"/>
      <c r="M5" s="98"/>
      <c r="N5" s="20" t="s">
        <v>2</v>
      </c>
      <c r="O5" s="5"/>
      <c r="P5" s="16"/>
    </row>
    <row r="6" spans="1:16" s="3" customFormat="1" ht="21" customHeight="1">
      <c r="A6" s="98"/>
      <c r="B6" s="98"/>
      <c r="C6" s="98"/>
      <c r="D6" s="98"/>
      <c r="E6" s="98"/>
      <c r="F6" s="98"/>
      <c r="G6" s="99"/>
      <c r="H6" s="195" t="s">
        <v>76</v>
      </c>
      <c r="I6" s="195"/>
      <c r="J6" s="195"/>
      <c r="K6" s="104"/>
      <c r="L6" s="195" t="s">
        <v>95</v>
      </c>
      <c r="M6" s="195"/>
      <c r="N6" s="195"/>
      <c r="O6" s="5"/>
      <c r="P6" s="16"/>
    </row>
    <row r="7" spans="1:16" s="3" customFormat="1" ht="21" customHeight="1">
      <c r="A7" s="98"/>
      <c r="B7" s="98"/>
      <c r="C7" s="98"/>
      <c r="D7" s="98"/>
      <c r="E7" s="98"/>
      <c r="F7" s="102" t="s">
        <v>3</v>
      </c>
      <c r="G7" s="99"/>
      <c r="H7" s="144">
        <v>2021</v>
      </c>
      <c r="I7" s="104"/>
      <c r="J7" s="144">
        <v>2020</v>
      </c>
      <c r="K7" s="105"/>
      <c r="L7" s="144">
        <v>2021</v>
      </c>
      <c r="M7" s="104"/>
      <c r="N7" s="144">
        <v>2020</v>
      </c>
      <c r="O7" s="5"/>
      <c r="P7" s="16"/>
    </row>
    <row r="8" spans="1:16" ht="21" customHeight="1">
      <c r="A8" s="145" t="s">
        <v>56</v>
      </c>
      <c r="D8" s="109"/>
      <c r="E8" s="109"/>
    </row>
    <row r="9" spans="1:16" ht="21" customHeight="1">
      <c r="A9" s="106" t="s">
        <v>57</v>
      </c>
      <c r="D9" s="109"/>
      <c r="E9" s="109"/>
    </row>
    <row r="10" spans="1:16" ht="21" customHeight="1">
      <c r="A10" s="107" t="s">
        <v>58</v>
      </c>
      <c r="D10" s="109"/>
      <c r="E10" s="109"/>
      <c r="F10" s="125" t="s">
        <v>141</v>
      </c>
      <c r="H10" s="146">
        <v>1418853</v>
      </c>
      <c r="I10" s="113"/>
      <c r="J10" s="146">
        <v>1249992</v>
      </c>
      <c r="K10" s="113"/>
      <c r="L10" s="146">
        <v>1166441</v>
      </c>
      <c r="M10" s="146"/>
      <c r="N10" s="146">
        <v>1042580</v>
      </c>
    </row>
    <row r="11" spans="1:16" ht="21" customHeight="1">
      <c r="A11" s="107" t="s">
        <v>59</v>
      </c>
      <c r="D11" s="109"/>
      <c r="E11" s="109"/>
      <c r="F11" s="125" t="s">
        <v>141</v>
      </c>
      <c r="H11" s="146">
        <v>5463</v>
      </c>
      <c r="I11" s="113"/>
      <c r="J11" s="146">
        <v>5683</v>
      </c>
      <c r="K11" s="113"/>
      <c r="L11" s="146">
        <v>5635</v>
      </c>
      <c r="M11" s="146"/>
      <c r="N11" s="146">
        <v>5858</v>
      </c>
    </row>
    <row r="12" spans="1:16" ht="21" customHeight="1">
      <c r="A12" s="107" t="s">
        <v>60</v>
      </c>
      <c r="D12" s="109"/>
      <c r="E12" s="109"/>
      <c r="F12" s="125"/>
      <c r="H12" s="136">
        <v>11350</v>
      </c>
      <c r="I12" s="147"/>
      <c r="J12" s="136">
        <v>21337</v>
      </c>
      <c r="K12" s="147"/>
      <c r="L12" s="146">
        <v>13315</v>
      </c>
      <c r="M12" s="112"/>
      <c r="N12" s="146">
        <v>33645</v>
      </c>
      <c r="O12" s="2"/>
    </row>
    <row r="13" spans="1:16" ht="21" customHeight="1">
      <c r="A13" s="107" t="s">
        <v>156</v>
      </c>
      <c r="D13" s="109"/>
      <c r="E13" s="109"/>
      <c r="F13" s="125"/>
      <c r="H13" s="136">
        <v>0</v>
      </c>
      <c r="I13" s="113"/>
      <c r="J13" s="136">
        <v>905</v>
      </c>
      <c r="K13" s="113"/>
      <c r="L13" s="136">
        <v>0</v>
      </c>
      <c r="M13" s="146"/>
      <c r="N13" s="136">
        <v>0</v>
      </c>
      <c r="O13" s="2"/>
    </row>
    <row r="14" spans="1:16" ht="21" customHeight="1">
      <c r="A14" s="107" t="s">
        <v>144</v>
      </c>
      <c r="D14" s="109"/>
      <c r="E14" s="109"/>
      <c r="F14" s="125">
        <v>12</v>
      </c>
      <c r="H14" s="129">
        <v>17017</v>
      </c>
      <c r="I14" s="113"/>
      <c r="J14" s="129">
        <v>775</v>
      </c>
      <c r="K14" s="113"/>
      <c r="L14" s="129">
        <v>17017</v>
      </c>
      <c r="M14" s="146"/>
      <c r="N14" s="129">
        <v>775</v>
      </c>
      <c r="O14" s="2"/>
    </row>
    <row r="15" spans="1:16" ht="21" customHeight="1">
      <c r="A15" s="107" t="s">
        <v>181</v>
      </c>
      <c r="D15" s="109"/>
      <c r="E15" s="109"/>
      <c r="F15" s="125"/>
      <c r="H15" s="148">
        <v>0</v>
      </c>
      <c r="I15" s="113"/>
      <c r="J15" s="148">
        <v>14400</v>
      </c>
      <c r="K15" s="113"/>
      <c r="L15" s="148">
        <v>0</v>
      </c>
      <c r="M15" s="146"/>
      <c r="N15" s="148">
        <v>14400</v>
      </c>
      <c r="O15" s="2"/>
    </row>
    <row r="16" spans="1:16" ht="21" customHeight="1">
      <c r="A16" s="106" t="s">
        <v>62</v>
      </c>
      <c r="D16" s="109"/>
      <c r="E16" s="109"/>
      <c r="F16" s="125"/>
      <c r="H16" s="149">
        <f>SUM(H10:H15)</f>
        <v>1452683</v>
      </c>
      <c r="I16" s="147"/>
      <c r="J16" s="149">
        <f>SUM(J10:J15)</f>
        <v>1293092</v>
      </c>
      <c r="K16" s="147"/>
      <c r="L16" s="149">
        <f>SUM(L10:L15)</f>
        <v>1202408</v>
      </c>
      <c r="M16" s="112"/>
      <c r="N16" s="149">
        <f>SUM(N10:N15)</f>
        <v>1097258</v>
      </c>
      <c r="O16" s="2"/>
    </row>
    <row r="17" spans="1:15" ht="21" customHeight="1">
      <c r="A17" s="106" t="s">
        <v>63</v>
      </c>
      <c r="D17" s="109"/>
      <c r="E17" s="109"/>
      <c r="F17" s="125"/>
      <c r="H17" s="146"/>
      <c r="I17" s="147"/>
      <c r="J17" s="146"/>
      <c r="K17" s="147"/>
      <c r="L17" s="146"/>
      <c r="M17" s="112"/>
      <c r="N17" s="146"/>
      <c r="O17" s="2"/>
    </row>
    <row r="18" spans="1:15" ht="21" customHeight="1">
      <c r="A18" s="107" t="s">
        <v>64</v>
      </c>
      <c r="D18" s="109"/>
      <c r="E18" s="109"/>
      <c r="F18" s="125"/>
      <c r="H18" s="113">
        <v>1285498</v>
      </c>
      <c r="I18" s="113"/>
      <c r="J18" s="113">
        <v>1192463</v>
      </c>
      <c r="K18" s="113"/>
      <c r="L18" s="113">
        <v>1144956</v>
      </c>
      <c r="M18" s="113"/>
      <c r="N18" s="113">
        <v>1105555</v>
      </c>
      <c r="O18" s="2"/>
    </row>
    <row r="19" spans="1:15" ht="21" customHeight="1">
      <c r="A19" s="107" t="s">
        <v>65</v>
      </c>
      <c r="D19" s="109"/>
      <c r="E19" s="109"/>
      <c r="F19" s="125"/>
      <c r="H19" s="113">
        <v>14095</v>
      </c>
      <c r="I19" s="113"/>
      <c r="J19" s="113">
        <v>15014</v>
      </c>
      <c r="K19" s="113"/>
      <c r="L19" s="113">
        <v>12249</v>
      </c>
      <c r="M19" s="113"/>
      <c r="N19" s="113">
        <v>14539</v>
      </c>
      <c r="O19" s="2"/>
    </row>
    <row r="20" spans="1:15" ht="21" customHeight="1">
      <c r="A20" s="107" t="s">
        <v>127</v>
      </c>
      <c r="D20" s="109"/>
      <c r="E20" s="109"/>
      <c r="F20" s="125"/>
      <c r="H20" s="113">
        <v>68059</v>
      </c>
      <c r="I20" s="113"/>
      <c r="J20" s="113">
        <v>72584</v>
      </c>
      <c r="K20" s="113"/>
      <c r="L20" s="113">
        <v>68045</v>
      </c>
      <c r="M20" s="113"/>
      <c r="N20" s="113">
        <v>72483</v>
      </c>
      <c r="O20" s="2"/>
    </row>
    <row r="21" spans="1:15" ht="21" customHeight="1">
      <c r="A21" s="107" t="s">
        <v>66</v>
      </c>
      <c r="D21" s="109"/>
      <c r="E21" s="109"/>
      <c r="H21" s="113">
        <v>57490</v>
      </c>
      <c r="I21" s="113"/>
      <c r="J21" s="113">
        <v>56726</v>
      </c>
      <c r="K21" s="113"/>
      <c r="L21" s="113">
        <v>48529</v>
      </c>
      <c r="M21" s="113"/>
      <c r="N21" s="113">
        <v>48531</v>
      </c>
      <c r="O21" s="2"/>
    </row>
    <row r="22" spans="1:15" ht="21" customHeight="1">
      <c r="A22" s="107" t="s">
        <v>183</v>
      </c>
      <c r="D22" s="109"/>
      <c r="E22" s="109"/>
      <c r="H22" s="136">
        <v>3753</v>
      </c>
      <c r="I22" s="113"/>
      <c r="J22" s="136">
        <v>0</v>
      </c>
      <c r="K22" s="113"/>
      <c r="L22" s="150">
        <v>3754</v>
      </c>
      <c r="M22" s="146"/>
      <c r="N22" s="150">
        <v>20</v>
      </c>
      <c r="O22" s="2"/>
    </row>
    <row r="23" spans="1:15" ht="21" customHeight="1">
      <c r="A23" s="107" t="s">
        <v>184</v>
      </c>
      <c r="D23" s="109"/>
      <c r="E23" s="109"/>
      <c r="H23" s="136">
        <v>8971</v>
      </c>
      <c r="I23" s="113"/>
      <c r="J23" s="136">
        <v>0</v>
      </c>
      <c r="K23" s="113"/>
      <c r="L23" s="150">
        <v>8971</v>
      </c>
      <c r="M23" s="146"/>
      <c r="N23" s="150">
        <v>0</v>
      </c>
      <c r="O23" s="2"/>
    </row>
    <row r="24" spans="1:15" ht="21" customHeight="1">
      <c r="A24" s="107" t="s">
        <v>185</v>
      </c>
      <c r="D24" s="109"/>
      <c r="E24" s="109"/>
      <c r="H24" s="136">
        <v>3689</v>
      </c>
      <c r="I24" s="113"/>
      <c r="J24" s="136">
        <v>6403</v>
      </c>
      <c r="K24" s="113"/>
      <c r="L24" s="150">
        <v>3689</v>
      </c>
      <c r="M24" s="146"/>
      <c r="N24" s="150">
        <v>6403</v>
      </c>
      <c r="O24" s="2"/>
    </row>
    <row r="25" spans="1:15" ht="21" customHeight="1">
      <c r="A25" s="106" t="s">
        <v>67</v>
      </c>
      <c r="D25" s="109"/>
      <c r="E25" s="109"/>
      <c r="H25" s="122">
        <f>SUM(H18:H24)</f>
        <v>1441555</v>
      </c>
      <c r="I25" s="147"/>
      <c r="J25" s="122">
        <f>SUM(J18:J24)</f>
        <v>1343190</v>
      </c>
      <c r="K25" s="147"/>
      <c r="L25" s="122">
        <f>SUM(L18:L24)</f>
        <v>1290193</v>
      </c>
      <c r="M25" s="112"/>
      <c r="N25" s="122">
        <f>SUM(N18:N24)</f>
        <v>1247531</v>
      </c>
      <c r="O25" s="2"/>
    </row>
    <row r="26" spans="1:15" ht="21" customHeight="1">
      <c r="A26" s="106" t="s">
        <v>145</v>
      </c>
      <c r="D26" s="109"/>
      <c r="E26" s="109"/>
      <c r="H26" s="113">
        <f>H16-H25</f>
        <v>11128</v>
      </c>
      <c r="I26" s="147"/>
      <c r="J26" s="113">
        <f>J16-J25</f>
        <v>-50098</v>
      </c>
      <c r="K26" s="147"/>
      <c r="L26" s="113">
        <f>L16-L25</f>
        <v>-87785</v>
      </c>
      <c r="M26" s="112"/>
      <c r="N26" s="113">
        <f>N16-N25</f>
        <v>-150273</v>
      </c>
      <c r="O26" s="2"/>
    </row>
    <row r="27" spans="1:15" ht="21" customHeight="1">
      <c r="A27" s="107" t="s">
        <v>146</v>
      </c>
      <c r="D27" s="109"/>
      <c r="E27" s="109"/>
      <c r="F27" s="125">
        <v>10</v>
      </c>
      <c r="H27" s="113">
        <v>651</v>
      </c>
      <c r="I27" s="147"/>
      <c r="J27" s="113">
        <v>1369</v>
      </c>
      <c r="K27" s="129"/>
      <c r="L27" s="136">
        <v>0</v>
      </c>
      <c r="M27" s="136"/>
      <c r="N27" s="136">
        <v>0</v>
      </c>
      <c r="O27" s="2"/>
    </row>
    <row r="28" spans="1:15" ht="21" customHeight="1">
      <c r="A28" s="107" t="s">
        <v>147</v>
      </c>
      <c r="D28" s="109"/>
      <c r="E28" s="109"/>
      <c r="H28" s="113">
        <v>7303</v>
      </c>
      <c r="I28" s="147"/>
      <c r="J28" s="113">
        <v>5502</v>
      </c>
      <c r="K28" s="129"/>
      <c r="L28" s="136">
        <v>7354</v>
      </c>
      <c r="M28" s="136"/>
      <c r="N28" s="136">
        <v>10128</v>
      </c>
      <c r="O28" s="2"/>
    </row>
    <row r="29" spans="1:15" ht="21" customHeight="1">
      <c r="A29" s="107" t="s">
        <v>68</v>
      </c>
      <c r="D29" s="109"/>
      <c r="E29" s="109"/>
      <c r="F29" s="125"/>
      <c r="H29" s="149">
        <v>-84613</v>
      </c>
      <c r="I29" s="113"/>
      <c r="J29" s="149">
        <v>-34331</v>
      </c>
      <c r="K29" s="129"/>
      <c r="L29" s="148">
        <v>-39914</v>
      </c>
      <c r="M29" s="136"/>
      <c r="N29" s="148">
        <v>-33966</v>
      </c>
      <c r="O29" s="2"/>
    </row>
    <row r="30" spans="1:15" ht="21" customHeight="1">
      <c r="A30" s="106" t="s">
        <v>216</v>
      </c>
      <c r="D30" s="109"/>
      <c r="E30" s="109"/>
      <c r="H30" s="113">
        <f>SUM(H26:H29)</f>
        <v>-65531</v>
      </c>
      <c r="I30" s="147"/>
      <c r="J30" s="113">
        <f>SUM(J26:J29)</f>
        <v>-77558</v>
      </c>
      <c r="K30" s="147"/>
      <c r="L30" s="113">
        <f>SUM(L26:L29)</f>
        <v>-120345</v>
      </c>
      <c r="M30" s="112"/>
      <c r="N30" s="113">
        <f>SUM(N26:N29)</f>
        <v>-174111</v>
      </c>
      <c r="O30" s="2"/>
    </row>
    <row r="31" spans="1:15" ht="21" customHeight="1">
      <c r="A31" s="107" t="s">
        <v>217</v>
      </c>
      <c r="D31" s="109"/>
      <c r="E31" s="109"/>
      <c r="F31" s="125">
        <v>20</v>
      </c>
      <c r="H31" s="149">
        <v>3051</v>
      </c>
      <c r="I31" s="113"/>
      <c r="J31" s="149">
        <v>433</v>
      </c>
      <c r="K31" s="113"/>
      <c r="L31" s="149">
        <v>3235</v>
      </c>
      <c r="M31" s="146"/>
      <c r="N31" s="149">
        <v>3732</v>
      </c>
      <c r="O31" s="2"/>
    </row>
    <row r="32" spans="1:15" ht="21" customHeight="1" thickBot="1">
      <c r="A32" s="106" t="s">
        <v>154</v>
      </c>
      <c r="D32" s="109"/>
      <c r="E32" s="109"/>
      <c r="F32" s="125"/>
      <c r="H32" s="151">
        <f>SUM(H30:H31)</f>
        <v>-62480</v>
      </c>
      <c r="I32" s="147"/>
      <c r="J32" s="151">
        <f>SUM(J30:J31)</f>
        <v>-77125</v>
      </c>
      <c r="K32" s="147"/>
      <c r="L32" s="151">
        <f>SUM(L30:L31)</f>
        <v>-117110</v>
      </c>
      <c r="M32" s="112"/>
      <c r="N32" s="151">
        <f>SUM(N30:N31)</f>
        <v>-170379</v>
      </c>
      <c r="O32" s="2"/>
    </row>
    <row r="33" spans="1:16" ht="21" customHeight="1" thickTop="1">
      <c r="A33" s="106"/>
      <c r="D33" s="109"/>
      <c r="E33" s="109"/>
      <c r="F33" s="125"/>
      <c r="H33" s="129"/>
      <c r="I33" s="152"/>
      <c r="J33" s="129"/>
      <c r="K33" s="129"/>
      <c r="L33" s="129"/>
      <c r="M33" s="136"/>
      <c r="N33" s="129"/>
      <c r="O33" s="2"/>
    </row>
    <row r="34" spans="1:16" ht="21" customHeight="1">
      <c r="A34" s="107" t="s">
        <v>26</v>
      </c>
      <c r="D34" s="109"/>
      <c r="E34" s="109"/>
      <c r="F34" s="125"/>
      <c r="H34" s="129"/>
      <c r="I34" s="152"/>
      <c r="J34" s="129"/>
      <c r="K34" s="129"/>
      <c r="L34" s="129"/>
      <c r="M34" s="136"/>
      <c r="N34" s="129"/>
      <c r="O34" s="2"/>
    </row>
    <row r="35" spans="1:16" ht="21" customHeight="1">
      <c r="A35" s="141"/>
      <c r="B35" s="141"/>
      <c r="C35" s="141"/>
      <c r="D35" s="141"/>
      <c r="E35" s="141"/>
      <c r="F35" s="141"/>
      <c r="N35" s="20" t="s">
        <v>54</v>
      </c>
    </row>
    <row r="36" spans="1:16" s="14" customFormat="1" ht="21" customHeight="1">
      <c r="A36" s="97" t="s">
        <v>0</v>
      </c>
      <c r="B36" s="106"/>
      <c r="C36" s="106"/>
      <c r="D36" s="106"/>
      <c r="E36" s="106"/>
      <c r="F36" s="106"/>
      <c r="G36" s="106"/>
      <c r="H36" s="106"/>
      <c r="I36" s="142"/>
      <c r="J36" s="106"/>
      <c r="K36" s="142"/>
      <c r="L36" s="106"/>
      <c r="M36" s="106"/>
      <c r="N36" s="106"/>
      <c r="O36" s="1"/>
      <c r="P36" s="15"/>
    </row>
    <row r="37" spans="1:16" s="14" customFormat="1" ht="21" customHeight="1">
      <c r="A37" s="194" t="s">
        <v>186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"/>
      <c r="P37" s="15"/>
    </row>
    <row r="38" spans="1:16" s="14" customFormat="1" ht="21" customHeight="1">
      <c r="A38" s="97" t="s">
        <v>177</v>
      </c>
      <c r="B38" s="97"/>
      <c r="C38" s="97"/>
      <c r="D38" s="97"/>
      <c r="E38" s="97"/>
      <c r="F38" s="97"/>
      <c r="G38" s="97"/>
      <c r="H38" s="97"/>
      <c r="I38" s="143"/>
      <c r="J38" s="97"/>
      <c r="K38" s="143"/>
      <c r="L38" s="97"/>
      <c r="M38" s="97"/>
      <c r="N38" s="97"/>
      <c r="O38" s="1"/>
      <c r="P38" s="15"/>
    </row>
    <row r="39" spans="1:16" s="3" customFormat="1" ht="21" customHeight="1">
      <c r="A39" s="98"/>
      <c r="B39" s="98"/>
      <c r="C39" s="98"/>
      <c r="D39" s="98"/>
      <c r="E39" s="98"/>
      <c r="F39" s="98"/>
      <c r="G39" s="99"/>
      <c r="H39" s="99"/>
      <c r="I39" s="105"/>
      <c r="J39" s="99"/>
      <c r="K39" s="105"/>
      <c r="L39" s="100"/>
      <c r="M39" s="98"/>
      <c r="N39" s="20" t="s">
        <v>2</v>
      </c>
      <c r="O39" s="5"/>
      <c r="P39" s="16"/>
    </row>
    <row r="40" spans="1:16" s="3" customFormat="1" ht="21" customHeight="1">
      <c r="A40" s="98"/>
      <c r="B40" s="98"/>
      <c r="C40" s="98"/>
      <c r="D40" s="98"/>
      <c r="E40" s="98"/>
      <c r="F40" s="98"/>
      <c r="G40" s="99"/>
      <c r="H40" s="195" t="s">
        <v>76</v>
      </c>
      <c r="I40" s="195"/>
      <c r="J40" s="195"/>
      <c r="K40" s="104"/>
      <c r="L40" s="195" t="s">
        <v>95</v>
      </c>
      <c r="M40" s="195"/>
      <c r="N40" s="195"/>
      <c r="O40" s="5"/>
      <c r="P40" s="16"/>
    </row>
    <row r="41" spans="1:16" s="3" customFormat="1" ht="21" customHeight="1">
      <c r="A41" s="98"/>
      <c r="B41" s="98"/>
      <c r="C41" s="98"/>
      <c r="D41" s="98"/>
      <c r="E41" s="98"/>
      <c r="F41" s="102" t="s">
        <v>3</v>
      </c>
      <c r="G41" s="99"/>
      <c r="H41" s="144">
        <v>2021</v>
      </c>
      <c r="I41" s="104"/>
      <c r="J41" s="144">
        <v>2020</v>
      </c>
      <c r="K41" s="105"/>
      <c r="L41" s="144">
        <v>2021</v>
      </c>
      <c r="M41" s="104"/>
      <c r="N41" s="144">
        <v>2020</v>
      </c>
      <c r="O41" s="5"/>
      <c r="P41" s="16"/>
    </row>
    <row r="42" spans="1:16" ht="21" customHeight="1">
      <c r="A42" s="106" t="s">
        <v>69</v>
      </c>
      <c r="D42" s="109"/>
      <c r="E42" s="109"/>
      <c r="F42" s="125"/>
      <c r="H42" s="135"/>
      <c r="I42" s="152"/>
      <c r="J42" s="135"/>
      <c r="K42" s="152"/>
      <c r="L42" s="135"/>
      <c r="M42" s="135"/>
      <c r="N42" s="135"/>
      <c r="O42" s="2"/>
    </row>
    <row r="43" spans="1:16" ht="21" customHeight="1">
      <c r="A43" s="153" t="s">
        <v>70</v>
      </c>
      <c r="D43" s="109"/>
      <c r="E43" s="109"/>
      <c r="F43" s="125"/>
      <c r="H43" s="135"/>
      <c r="I43" s="152"/>
      <c r="J43" s="135"/>
      <c r="K43" s="152"/>
      <c r="L43" s="135"/>
      <c r="M43" s="135"/>
      <c r="N43" s="135"/>
      <c r="O43" s="2"/>
    </row>
    <row r="44" spans="1:16" ht="21" customHeight="1">
      <c r="A44" s="153" t="s">
        <v>71</v>
      </c>
      <c r="D44" s="109"/>
      <c r="E44" s="109"/>
      <c r="F44" s="125"/>
      <c r="H44" s="135"/>
      <c r="I44" s="152"/>
      <c r="J44" s="135"/>
      <c r="K44" s="152"/>
      <c r="L44" s="135"/>
      <c r="M44" s="135"/>
      <c r="N44" s="135"/>
      <c r="O44" s="2"/>
    </row>
    <row r="45" spans="1:16" ht="21" customHeight="1">
      <c r="A45" s="154" t="s">
        <v>218</v>
      </c>
      <c r="D45" s="109"/>
      <c r="E45" s="109"/>
      <c r="F45" s="125"/>
      <c r="H45" s="148">
        <v>-26859</v>
      </c>
      <c r="I45" s="129"/>
      <c r="J45" s="148">
        <v>-2810</v>
      </c>
      <c r="K45" s="129"/>
      <c r="L45" s="148">
        <v>-27338</v>
      </c>
      <c r="M45" s="136"/>
      <c r="N45" s="148">
        <v>4728</v>
      </c>
      <c r="O45" s="2"/>
    </row>
    <row r="46" spans="1:16" ht="21" customHeight="1">
      <c r="A46" s="154" t="s">
        <v>188</v>
      </c>
      <c r="D46" s="109"/>
      <c r="E46" s="109"/>
      <c r="F46" s="125"/>
      <c r="H46" s="129"/>
      <c r="I46" s="129"/>
      <c r="J46" s="129"/>
      <c r="K46" s="129"/>
      <c r="L46" s="129"/>
      <c r="M46" s="136"/>
      <c r="N46" s="129"/>
      <c r="O46" s="2"/>
    </row>
    <row r="47" spans="1:16" ht="21" customHeight="1">
      <c r="A47" s="107" t="s">
        <v>189</v>
      </c>
      <c r="D47" s="109"/>
      <c r="E47" s="109"/>
      <c r="F47" s="125"/>
      <c r="H47" s="148">
        <f>SUM(H45:H45)</f>
        <v>-26859</v>
      </c>
      <c r="I47" s="129"/>
      <c r="J47" s="148">
        <f>SUM(J45:J45)</f>
        <v>-2810</v>
      </c>
      <c r="K47" s="129"/>
      <c r="L47" s="148">
        <f>SUM(L45:L45)</f>
        <v>-27338</v>
      </c>
      <c r="M47" s="129"/>
      <c r="N47" s="148">
        <f>SUM(N45:N45)</f>
        <v>4728</v>
      </c>
      <c r="O47" s="2"/>
    </row>
    <row r="48" spans="1:16" ht="21" customHeight="1">
      <c r="D48" s="109"/>
      <c r="E48" s="109"/>
      <c r="F48" s="125"/>
      <c r="H48" s="147"/>
      <c r="I48" s="147"/>
      <c r="J48" s="147"/>
      <c r="K48" s="147"/>
      <c r="L48" s="147"/>
      <c r="M48" s="112"/>
      <c r="N48" s="147"/>
      <c r="O48" s="2"/>
    </row>
    <row r="49" spans="1:16" s="86" customFormat="1" ht="20.100000000000001" customHeight="1">
      <c r="A49" s="171" t="s">
        <v>190</v>
      </c>
      <c r="B49" s="156"/>
      <c r="C49" s="156"/>
      <c r="D49" s="157"/>
      <c r="E49" s="157"/>
      <c r="F49" s="158"/>
      <c r="G49" s="156"/>
      <c r="H49" s="159"/>
      <c r="I49" s="159"/>
      <c r="J49" s="159"/>
      <c r="K49" s="159"/>
      <c r="L49" s="159"/>
      <c r="M49" s="159"/>
      <c r="N49" s="159"/>
      <c r="P49" s="88"/>
    </row>
    <row r="50" spans="1:16" s="86" customFormat="1" ht="20.100000000000001" customHeight="1">
      <c r="A50" s="171" t="s">
        <v>191</v>
      </c>
      <c r="B50" s="156"/>
      <c r="C50" s="156"/>
      <c r="D50" s="157"/>
      <c r="E50" s="157"/>
      <c r="F50" s="158"/>
      <c r="G50" s="156"/>
      <c r="H50" s="159"/>
      <c r="I50" s="159"/>
      <c r="J50" s="159"/>
      <c r="K50" s="159"/>
      <c r="L50" s="159"/>
      <c r="M50" s="159"/>
      <c r="N50" s="159"/>
      <c r="P50" s="88"/>
    </row>
    <row r="51" spans="1:16" s="86" customFormat="1" ht="20.100000000000001" customHeight="1">
      <c r="A51" s="155" t="s">
        <v>219</v>
      </c>
      <c r="B51" s="156"/>
      <c r="C51" s="156"/>
      <c r="D51" s="157"/>
      <c r="E51" s="157"/>
      <c r="F51" s="158"/>
      <c r="G51" s="156"/>
      <c r="H51" s="159"/>
      <c r="I51" s="159"/>
      <c r="J51" s="159"/>
      <c r="K51" s="159"/>
      <c r="L51" s="159"/>
      <c r="M51" s="159"/>
      <c r="N51" s="159"/>
      <c r="P51" s="88"/>
    </row>
    <row r="52" spans="1:16" s="86" customFormat="1" ht="20.100000000000001" customHeight="1">
      <c r="A52" s="155" t="s">
        <v>192</v>
      </c>
      <c r="B52" s="156"/>
      <c r="C52" s="156"/>
      <c r="D52" s="157"/>
      <c r="E52" s="157"/>
      <c r="F52" s="158"/>
      <c r="G52" s="156"/>
      <c r="H52" s="160">
        <v>11760</v>
      </c>
      <c r="I52" s="159"/>
      <c r="J52" s="148">
        <v>0</v>
      </c>
      <c r="K52" s="159"/>
      <c r="L52" s="160">
        <v>11760</v>
      </c>
      <c r="M52" s="159"/>
      <c r="N52" s="148">
        <v>0</v>
      </c>
      <c r="P52" s="88"/>
    </row>
    <row r="53" spans="1:16" s="86" customFormat="1" ht="20.100000000000001" customHeight="1">
      <c r="A53" s="155" t="s">
        <v>193</v>
      </c>
      <c r="B53" s="156"/>
      <c r="C53" s="156"/>
      <c r="D53" s="157"/>
      <c r="E53" s="157"/>
      <c r="F53" s="158"/>
      <c r="G53" s="156"/>
      <c r="H53" s="159"/>
      <c r="I53" s="159"/>
      <c r="J53" s="159"/>
      <c r="K53" s="159"/>
      <c r="L53" s="159"/>
      <c r="M53" s="159"/>
      <c r="N53" s="159"/>
      <c r="P53" s="88"/>
    </row>
    <row r="54" spans="1:16" s="86" customFormat="1" ht="20.100000000000001" customHeight="1">
      <c r="A54" s="155" t="s">
        <v>189</v>
      </c>
      <c r="B54" s="156"/>
      <c r="C54" s="156"/>
      <c r="D54" s="157"/>
      <c r="E54" s="157"/>
      <c r="F54" s="158"/>
      <c r="G54" s="156"/>
      <c r="H54" s="148">
        <f>SUM(H51:H52)</f>
        <v>11760</v>
      </c>
      <c r="I54" s="129"/>
      <c r="J54" s="148">
        <f>SUM(J51:J52)</f>
        <v>0</v>
      </c>
      <c r="K54" s="129"/>
      <c r="L54" s="148">
        <f>SUM(L51:L52)</f>
        <v>11760</v>
      </c>
      <c r="M54" s="129"/>
      <c r="N54" s="148">
        <f>SUM(N51:N52)</f>
        <v>0</v>
      </c>
      <c r="P54" s="88"/>
    </row>
    <row r="55" spans="1:16" s="86" customFormat="1" ht="20.100000000000001" customHeight="1" thickBot="1">
      <c r="A55" s="161" t="s">
        <v>72</v>
      </c>
      <c r="B55" s="156"/>
      <c r="C55" s="156"/>
      <c r="D55" s="157"/>
      <c r="E55" s="157"/>
      <c r="F55" s="158"/>
      <c r="G55" s="156"/>
      <c r="H55" s="172">
        <f>SUM(H47,H54)</f>
        <v>-15099</v>
      </c>
      <c r="I55" s="147"/>
      <c r="J55" s="162">
        <f>J47+J54</f>
        <v>-2810</v>
      </c>
      <c r="K55" s="147"/>
      <c r="L55" s="172">
        <f>SUM(L47,L54)</f>
        <v>-15578</v>
      </c>
      <c r="M55" s="112"/>
      <c r="N55" s="162">
        <f>N47+N54</f>
        <v>4728</v>
      </c>
      <c r="P55" s="88"/>
    </row>
    <row r="56" spans="1:16" s="86" customFormat="1" ht="20.100000000000001" customHeight="1" thickTop="1">
      <c r="A56" s="161"/>
      <c r="B56" s="156"/>
      <c r="C56" s="156"/>
      <c r="D56" s="157"/>
      <c r="E56" s="157"/>
      <c r="F56" s="158"/>
      <c r="G56" s="156"/>
      <c r="H56" s="163"/>
      <c r="I56" s="164"/>
      <c r="J56" s="164"/>
      <c r="K56" s="164"/>
      <c r="L56" s="163"/>
      <c r="M56" s="164"/>
      <c r="N56" s="164"/>
      <c r="P56" s="88"/>
    </row>
    <row r="57" spans="1:16" ht="21" customHeight="1" thickBot="1">
      <c r="A57" s="106" t="s">
        <v>73</v>
      </c>
      <c r="D57" s="109"/>
      <c r="E57" s="109"/>
      <c r="H57" s="189">
        <f>SUM(H32,H55)</f>
        <v>-77579</v>
      </c>
      <c r="I57" s="147"/>
      <c r="J57" s="162">
        <f>SUM(J32,J47)</f>
        <v>-79935</v>
      </c>
      <c r="K57" s="147"/>
      <c r="L57" s="189">
        <f>SUM(L32,L55)</f>
        <v>-132688</v>
      </c>
      <c r="M57" s="112"/>
      <c r="N57" s="162">
        <f>SUM(N32,N47)</f>
        <v>-165651</v>
      </c>
      <c r="O57" s="2"/>
    </row>
    <row r="58" spans="1:16" ht="21" customHeight="1" thickTop="1">
      <c r="A58" s="106"/>
      <c r="D58" s="109"/>
      <c r="E58" s="109"/>
      <c r="H58" s="147"/>
      <c r="I58" s="147"/>
      <c r="J58" s="147"/>
      <c r="K58" s="147"/>
      <c r="L58" s="147"/>
      <c r="M58" s="112"/>
      <c r="N58" s="147"/>
      <c r="O58" s="2"/>
    </row>
    <row r="59" spans="1:16" ht="21" customHeight="1">
      <c r="A59" s="106"/>
      <c r="D59" s="109"/>
      <c r="E59" s="109"/>
      <c r="H59" s="152"/>
      <c r="J59" s="152"/>
      <c r="K59" s="152"/>
      <c r="L59" s="152"/>
      <c r="M59" s="135"/>
      <c r="N59" s="20" t="s">
        <v>74</v>
      </c>
      <c r="O59" s="2"/>
    </row>
    <row r="60" spans="1:16" ht="21" customHeight="1">
      <c r="A60" s="106" t="s">
        <v>230</v>
      </c>
      <c r="D60" s="109"/>
      <c r="E60" s="109"/>
      <c r="F60" s="125">
        <v>21</v>
      </c>
      <c r="H60" s="152"/>
      <c r="J60" s="152"/>
      <c r="K60" s="152"/>
      <c r="L60" s="152"/>
      <c r="M60" s="135"/>
      <c r="N60" s="152"/>
      <c r="O60" s="2"/>
    </row>
    <row r="61" spans="1:16" ht="21" customHeight="1">
      <c r="A61" s="107" t="s">
        <v>220</v>
      </c>
      <c r="D61" s="109"/>
      <c r="E61" s="109"/>
      <c r="H61" s="135"/>
      <c r="J61" s="135"/>
      <c r="K61" s="152"/>
      <c r="L61" s="135"/>
      <c r="M61" s="135"/>
      <c r="N61" s="135"/>
      <c r="O61" s="2"/>
    </row>
    <row r="62" spans="1:16" ht="21" customHeight="1" thickBot="1">
      <c r="A62" s="107" t="s">
        <v>229</v>
      </c>
      <c r="D62" s="109"/>
      <c r="E62" s="109"/>
      <c r="H62" s="165">
        <v>-0.10413333333333333</v>
      </c>
      <c r="I62" s="166"/>
      <c r="J62" s="165">
        <v>-0.13</v>
      </c>
      <c r="K62" s="166"/>
      <c r="L62" s="165">
        <v>-0.19518333333333332</v>
      </c>
      <c r="M62" s="167"/>
      <c r="N62" s="165">
        <v>-0.28000000000000003</v>
      </c>
      <c r="O62" s="2"/>
    </row>
    <row r="63" spans="1:16" ht="21" customHeight="1" thickTop="1">
      <c r="D63" s="109"/>
      <c r="E63" s="109"/>
      <c r="L63" s="107"/>
      <c r="N63" s="107"/>
      <c r="O63" s="2"/>
    </row>
    <row r="64" spans="1:16" ht="21" customHeight="1">
      <c r="A64" s="107" t="s">
        <v>26</v>
      </c>
      <c r="D64" s="109"/>
      <c r="E64" s="109"/>
      <c r="L64" s="168"/>
      <c r="N64" s="168"/>
      <c r="O64" s="2"/>
    </row>
    <row r="65" spans="1:16" ht="21" customHeight="1">
      <c r="A65" s="141"/>
      <c r="B65" s="141"/>
      <c r="C65" s="141"/>
      <c r="D65" s="141"/>
      <c r="E65" s="141"/>
      <c r="F65" s="141"/>
      <c r="N65" s="20" t="s">
        <v>54</v>
      </c>
    </row>
    <row r="66" spans="1:16" s="14" customFormat="1" ht="21" customHeight="1">
      <c r="A66" s="97" t="s">
        <v>0</v>
      </c>
      <c r="B66" s="106"/>
      <c r="C66" s="106"/>
      <c r="D66" s="106"/>
      <c r="E66" s="106"/>
      <c r="F66" s="106"/>
      <c r="G66" s="106"/>
      <c r="H66" s="106"/>
      <c r="I66" s="142"/>
      <c r="J66" s="106"/>
      <c r="K66" s="142"/>
      <c r="L66" s="106"/>
      <c r="M66" s="106"/>
      <c r="N66" s="106"/>
      <c r="O66" s="1"/>
      <c r="P66" s="15"/>
    </row>
    <row r="67" spans="1:16" s="14" customFormat="1" ht="21" customHeight="1">
      <c r="A67" s="194" t="s">
        <v>55</v>
      </c>
      <c r="B67" s="194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"/>
      <c r="P67" s="15"/>
    </row>
    <row r="68" spans="1:16" s="14" customFormat="1" ht="21" customHeight="1">
      <c r="A68" s="97" t="s">
        <v>174</v>
      </c>
      <c r="B68" s="97"/>
      <c r="C68" s="97"/>
      <c r="D68" s="97"/>
      <c r="E68" s="97"/>
      <c r="F68" s="97"/>
      <c r="G68" s="97"/>
      <c r="H68" s="97"/>
      <c r="I68" s="143"/>
      <c r="J68" s="97"/>
      <c r="K68" s="143"/>
      <c r="L68" s="97"/>
      <c r="M68" s="97"/>
      <c r="N68" s="97"/>
      <c r="O68" s="1"/>
      <c r="P68" s="15"/>
    </row>
    <row r="69" spans="1:16" s="3" customFormat="1" ht="21" customHeight="1">
      <c r="A69" s="98"/>
      <c r="B69" s="98"/>
      <c r="C69" s="98"/>
      <c r="D69" s="98"/>
      <c r="E69" s="98"/>
      <c r="F69" s="98"/>
      <c r="G69" s="99"/>
      <c r="H69" s="99"/>
      <c r="I69" s="105"/>
      <c r="J69" s="99"/>
      <c r="K69" s="105"/>
      <c r="L69" s="100"/>
      <c r="M69" s="98"/>
      <c r="N69" s="20" t="s">
        <v>2</v>
      </c>
      <c r="O69" s="5"/>
      <c r="P69" s="16"/>
    </row>
    <row r="70" spans="1:16" s="3" customFormat="1" ht="21" customHeight="1">
      <c r="A70" s="98"/>
      <c r="B70" s="98"/>
      <c r="C70" s="98"/>
      <c r="D70" s="98"/>
      <c r="E70" s="98"/>
      <c r="F70" s="98"/>
      <c r="G70" s="99"/>
      <c r="H70" s="195" t="s">
        <v>76</v>
      </c>
      <c r="I70" s="195"/>
      <c r="J70" s="195"/>
      <c r="K70" s="104"/>
      <c r="L70" s="195" t="s">
        <v>95</v>
      </c>
      <c r="M70" s="195"/>
      <c r="N70" s="195"/>
      <c r="O70" s="5"/>
      <c r="P70" s="16"/>
    </row>
    <row r="71" spans="1:16" s="3" customFormat="1" ht="21" customHeight="1">
      <c r="A71" s="98"/>
      <c r="B71" s="98"/>
      <c r="C71" s="98"/>
      <c r="D71" s="98"/>
      <c r="E71" s="98"/>
      <c r="F71" s="102" t="s">
        <v>3</v>
      </c>
      <c r="G71" s="99"/>
      <c r="H71" s="144">
        <v>2021</v>
      </c>
      <c r="I71" s="104"/>
      <c r="J71" s="144">
        <v>2020</v>
      </c>
      <c r="K71" s="105"/>
      <c r="L71" s="144">
        <v>2021</v>
      </c>
      <c r="M71" s="104"/>
      <c r="N71" s="144">
        <v>2020</v>
      </c>
      <c r="O71" s="5"/>
      <c r="P71" s="16"/>
    </row>
    <row r="72" spans="1:16" ht="21" customHeight="1">
      <c r="A72" s="145" t="s">
        <v>56</v>
      </c>
      <c r="D72" s="109"/>
      <c r="E72" s="109"/>
    </row>
    <row r="73" spans="1:16" ht="21" customHeight="1">
      <c r="A73" s="106" t="s">
        <v>57</v>
      </c>
      <c r="D73" s="109"/>
      <c r="E73" s="109"/>
    </row>
    <row r="74" spans="1:16" ht="21" customHeight="1">
      <c r="A74" s="107" t="s">
        <v>58</v>
      </c>
      <c r="D74" s="109"/>
      <c r="E74" s="109"/>
      <c r="F74" s="125" t="s">
        <v>141</v>
      </c>
      <c r="H74" s="146">
        <v>3121479</v>
      </c>
      <c r="I74" s="147"/>
      <c r="J74" s="146">
        <v>2639152</v>
      </c>
      <c r="K74" s="147"/>
      <c r="L74" s="146">
        <v>2484048</v>
      </c>
      <c r="M74" s="112"/>
      <c r="N74" s="146">
        <v>2103293</v>
      </c>
    </row>
    <row r="75" spans="1:16" ht="21" customHeight="1">
      <c r="A75" s="107" t="s">
        <v>59</v>
      </c>
      <c r="D75" s="109"/>
      <c r="E75" s="109"/>
      <c r="F75" s="125" t="s">
        <v>141</v>
      </c>
      <c r="H75" s="113">
        <v>50616</v>
      </c>
      <c r="I75" s="147"/>
      <c r="J75" s="113">
        <v>33230</v>
      </c>
      <c r="K75" s="147"/>
      <c r="L75" s="146">
        <v>51085</v>
      </c>
      <c r="M75" s="112"/>
      <c r="N75" s="113">
        <v>33695</v>
      </c>
    </row>
    <row r="76" spans="1:16" ht="21" customHeight="1">
      <c r="A76" s="107" t="s">
        <v>60</v>
      </c>
      <c r="D76" s="109"/>
      <c r="E76" s="109"/>
      <c r="F76" s="125"/>
      <c r="H76" s="113">
        <v>16674</v>
      </c>
      <c r="I76" s="147"/>
      <c r="J76" s="113">
        <v>27948</v>
      </c>
      <c r="K76" s="147"/>
      <c r="L76" s="146">
        <v>19633</v>
      </c>
      <c r="M76" s="112"/>
      <c r="N76" s="113">
        <v>52182</v>
      </c>
      <c r="O76" s="2"/>
    </row>
    <row r="77" spans="1:16" ht="21" customHeight="1">
      <c r="A77" s="107" t="s">
        <v>156</v>
      </c>
      <c r="D77" s="109"/>
      <c r="E77" s="109"/>
      <c r="F77" s="125"/>
      <c r="H77" s="146">
        <v>6196</v>
      </c>
      <c r="I77" s="113"/>
      <c r="J77" s="146">
        <v>9842</v>
      </c>
      <c r="K77" s="113"/>
      <c r="L77" s="146">
        <v>7982</v>
      </c>
      <c r="M77" s="146"/>
      <c r="N77" s="146">
        <v>6484</v>
      </c>
      <c r="O77" s="2"/>
    </row>
    <row r="78" spans="1:16" ht="21" customHeight="1">
      <c r="A78" s="107" t="s">
        <v>144</v>
      </c>
      <c r="D78" s="109"/>
      <c r="E78" s="109"/>
      <c r="F78" s="125">
        <v>12</v>
      </c>
      <c r="H78" s="113">
        <v>27685</v>
      </c>
      <c r="I78" s="113"/>
      <c r="J78" s="113">
        <v>775</v>
      </c>
      <c r="K78" s="113"/>
      <c r="L78" s="129">
        <v>27685</v>
      </c>
      <c r="M78" s="146"/>
      <c r="N78" s="113">
        <v>775</v>
      </c>
      <c r="O78" s="2"/>
    </row>
    <row r="79" spans="1:16" ht="21" customHeight="1">
      <c r="A79" s="107" t="s">
        <v>182</v>
      </c>
      <c r="D79" s="109"/>
      <c r="E79" s="109"/>
      <c r="F79" s="125"/>
      <c r="H79" s="148">
        <v>0</v>
      </c>
      <c r="I79" s="113"/>
      <c r="J79" s="149">
        <v>3002</v>
      </c>
      <c r="K79" s="113"/>
      <c r="L79" s="148">
        <v>0</v>
      </c>
      <c r="M79" s="146"/>
      <c r="N79" s="149">
        <v>3002</v>
      </c>
      <c r="O79" s="2"/>
    </row>
    <row r="80" spans="1:16" ht="21" customHeight="1">
      <c r="A80" s="106" t="s">
        <v>62</v>
      </c>
      <c r="D80" s="109"/>
      <c r="E80" s="109"/>
      <c r="F80" s="125"/>
      <c r="H80" s="149">
        <f>SUM(H73:H79)</f>
        <v>3222650</v>
      </c>
      <c r="I80" s="147"/>
      <c r="J80" s="149">
        <f>SUM(J74:J79)</f>
        <v>2713949</v>
      </c>
      <c r="K80" s="147"/>
      <c r="L80" s="149">
        <f>SUM(L74:L79)</f>
        <v>2590433</v>
      </c>
      <c r="M80" s="112"/>
      <c r="N80" s="149">
        <f>SUM(N74:N79)</f>
        <v>2199431</v>
      </c>
      <c r="O80" s="2"/>
    </row>
    <row r="81" spans="1:15" ht="21" customHeight="1">
      <c r="A81" s="106" t="s">
        <v>63</v>
      </c>
      <c r="D81" s="109"/>
      <c r="E81" s="109"/>
      <c r="F81" s="125"/>
      <c r="H81" s="146"/>
      <c r="I81" s="147"/>
      <c r="J81" s="146"/>
      <c r="K81" s="147"/>
      <c r="L81" s="146"/>
      <c r="M81" s="112"/>
      <c r="N81" s="146"/>
      <c r="O81" s="2"/>
    </row>
    <row r="82" spans="1:15" ht="21" customHeight="1">
      <c r="A82" s="107" t="s">
        <v>64</v>
      </c>
      <c r="D82" s="109"/>
      <c r="E82" s="109"/>
      <c r="F82" s="125"/>
      <c r="H82" s="113">
        <v>2618173</v>
      </c>
      <c r="I82" s="147"/>
      <c r="J82" s="113">
        <v>2370928</v>
      </c>
      <c r="K82" s="147"/>
      <c r="L82" s="146">
        <v>2206766</v>
      </c>
      <c r="M82" s="112"/>
      <c r="N82" s="146">
        <v>2028018</v>
      </c>
      <c r="O82" s="2"/>
    </row>
    <row r="83" spans="1:15" ht="21" customHeight="1">
      <c r="A83" s="107" t="s">
        <v>65</v>
      </c>
      <c r="D83" s="109"/>
      <c r="E83" s="109"/>
      <c r="F83" s="125"/>
      <c r="H83" s="113">
        <v>52206</v>
      </c>
      <c r="I83" s="147"/>
      <c r="J83" s="113">
        <v>55602</v>
      </c>
      <c r="K83" s="147"/>
      <c r="L83" s="146">
        <v>48094</v>
      </c>
      <c r="M83" s="112"/>
      <c r="N83" s="146">
        <v>46375</v>
      </c>
      <c r="O83" s="2"/>
    </row>
    <row r="84" spans="1:15" ht="21" customHeight="1">
      <c r="A84" s="107" t="s">
        <v>127</v>
      </c>
      <c r="D84" s="109"/>
      <c r="E84" s="109"/>
      <c r="F84" s="125"/>
      <c r="H84" s="113">
        <v>131650</v>
      </c>
      <c r="I84" s="147"/>
      <c r="J84" s="113">
        <v>154363</v>
      </c>
      <c r="K84" s="147"/>
      <c r="L84" s="146">
        <v>122910</v>
      </c>
      <c r="M84" s="147"/>
      <c r="N84" s="146">
        <v>137749</v>
      </c>
      <c r="O84" s="2"/>
    </row>
    <row r="85" spans="1:15" ht="21" customHeight="1">
      <c r="A85" s="107" t="s">
        <v>66</v>
      </c>
      <c r="D85" s="109"/>
      <c r="E85" s="109"/>
      <c r="H85" s="113">
        <v>115758</v>
      </c>
      <c r="I85" s="147"/>
      <c r="J85" s="113">
        <v>116693</v>
      </c>
      <c r="K85" s="147"/>
      <c r="L85" s="146">
        <v>99421</v>
      </c>
      <c r="M85" s="147"/>
      <c r="N85" s="146">
        <v>99679</v>
      </c>
      <c r="O85" s="2"/>
    </row>
    <row r="86" spans="1:15" ht="21" customHeight="1">
      <c r="A86" s="107" t="s">
        <v>184</v>
      </c>
      <c r="D86" s="109"/>
      <c r="E86" s="109"/>
      <c r="H86" s="113">
        <v>3151</v>
      </c>
      <c r="I86" s="147"/>
      <c r="J86" s="113">
        <v>3132</v>
      </c>
      <c r="K86" s="147"/>
      <c r="L86" s="146">
        <v>3151</v>
      </c>
      <c r="M86" s="147"/>
      <c r="N86" s="146">
        <v>3132</v>
      </c>
      <c r="O86" s="2"/>
    </row>
    <row r="87" spans="1:15" ht="21" customHeight="1">
      <c r="A87" s="107" t="s">
        <v>185</v>
      </c>
      <c r="D87" s="109"/>
      <c r="E87" s="109"/>
      <c r="H87" s="113">
        <v>6689</v>
      </c>
      <c r="I87" s="147"/>
      <c r="J87" s="193">
        <v>0</v>
      </c>
      <c r="K87" s="147"/>
      <c r="L87" s="146">
        <v>6689</v>
      </c>
      <c r="M87" s="147"/>
      <c r="N87" s="193">
        <v>0</v>
      </c>
      <c r="O87" s="2"/>
    </row>
    <row r="88" spans="1:15" ht="21" customHeight="1">
      <c r="A88" s="106" t="s">
        <v>67</v>
      </c>
      <c r="D88" s="109"/>
      <c r="E88" s="109"/>
      <c r="H88" s="190">
        <f>SUM(H81:H87)</f>
        <v>2927627</v>
      </c>
      <c r="I88" s="147"/>
      <c r="J88" s="122">
        <f>SUM(J82:J87)</f>
        <v>2700718</v>
      </c>
      <c r="K88" s="147"/>
      <c r="L88" s="190">
        <f>SUM(L81:L87)</f>
        <v>2487031</v>
      </c>
      <c r="M88" s="112"/>
      <c r="N88" s="122">
        <f>SUM(N81:N87)</f>
        <v>2314953</v>
      </c>
      <c r="O88" s="2"/>
    </row>
    <row r="89" spans="1:15" ht="21" customHeight="1">
      <c r="A89" s="106" t="s">
        <v>145</v>
      </c>
      <c r="D89" s="109"/>
      <c r="E89" s="109"/>
      <c r="H89" s="191">
        <f>H80-H88</f>
        <v>295023</v>
      </c>
      <c r="I89" s="147"/>
      <c r="J89" s="191">
        <f>J80-J88</f>
        <v>13231</v>
      </c>
      <c r="K89" s="147"/>
      <c r="L89" s="191">
        <f>L80-L88</f>
        <v>103402</v>
      </c>
      <c r="M89" s="112"/>
      <c r="N89" s="191">
        <f>N80-N88</f>
        <v>-115522</v>
      </c>
      <c r="O89" s="2"/>
    </row>
    <row r="90" spans="1:15" ht="21" customHeight="1">
      <c r="A90" s="107" t="s">
        <v>146</v>
      </c>
      <c r="D90" s="109"/>
      <c r="E90" s="109"/>
      <c r="F90" s="125">
        <v>10</v>
      </c>
      <c r="H90" s="113">
        <v>1157</v>
      </c>
      <c r="I90" s="147"/>
      <c r="J90" s="113">
        <v>2585</v>
      </c>
      <c r="K90" s="136"/>
      <c r="L90" s="136">
        <v>0</v>
      </c>
      <c r="M90" s="136"/>
      <c r="N90" s="136">
        <v>0</v>
      </c>
      <c r="O90" s="2"/>
    </row>
    <row r="91" spans="1:15" ht="21" customHeight="1">
      <c r="A91" s="107" t="s">
        <v>147</v>
      </c>
      <c r="D91" s="109"/>
      <c r="E91" s="109"/>
      <c r="H91" s="113">
        <v>20640</v>
      </c>
      <c r="I91" s="147"/>
      <c r="J91" s="113">
        <v>13919</v>
      </c>
      <c r="K91" s="147"/>
      <c r="L91" s="113">
        <v>20746</v>
      </c>
      <c r="M91" s="112"/>
      <c r="N91" s="113">
        <v>23221</v>
      </c>
      <c r="O91" s="2"/>
    </row>
    <row r="92" spans="1:15" ht="21" customHeight="1">
      <c r="A92" s="107" t="s">
        <v>68</v>
      </c>
      <c r="D92" s="109"/>
      <c r="E92" s="109"/>
      <c r="F92" s="125"/>
      <c r="H92" s="113">
        <v>-159151</v>
      </c>
      <c r="I92" s="147"/>
      <c r="J92" s="149">
        <v>-69345</v>
      </c>
      <c r="K92" s="147"/>
      <c r="L92" s="113">
        <v>-67269</v>
      </c>
      <c r="M92" s="147"/>
      <c r="N92" s="149">
        <v>-68372</v>
      </c>
      <c r="O92" s="2"/>
    </row>
    <row r="93" spans="1:15" ht="21" customHeight="1">
      <c r="A93" s="106" t="s">
        <v>148</v>
      </c>
      <c r="D93" s="109"/>
      <c r="E93" s="109"/>
      <c r="H93" s="191">
        <f>SUM(H89:H92)</f>
        <v>157669</v>
      </c>
      <c r="I93" s="147"/>
      <c r="J93" s="191">
        <f>SUM(J89:J92)</f>
        <v>-39610</v>
      </c>
      <c r="K93" s="147"/>
      <c r="L93" s="191">
        <f>SUM(L89:L92)</f>
        <v>56879</v>
      </c>
      <c r="M93" s="112"/>
      <c r="N93" s="191">
        <f>SUM(N89:N92)</f>
        <v>-160673</v>
      </c>
      <c r="O93" s="2"/>
    </row>
    <row r="94" spans="1:15" ht="21" customHeight="1">
      <c r="A94" s="107" t="s">
        <v>151</v>
      </c>
      <c r="D94" s="109"/>
      <c r="E94" s="109"/>
      <c r="F94" s="125">
        <v>20</v>
      </c>
      <c r="H94" s="113">
        <v>-4095</v>
      </c>
      <c r="I94" s="147"/>
      <c r="J94" s="113">
        <v>10468</v>
      </c>
      <c r="K94" s="147"/>
      <c r="L94" s="113">
        <v>-2302</v>
      </c>
      <c r="M94" s="112"/>
      <c r="N94" s="113">
        <v>9720</v>
      </c>
      <c r="O94" s="2"/>
    </row>
    <row r="95" spans="1:15" ht="21" customHeight="1" thickBot="1">
      <c r="A95" s="106" t="s">
        <v>152</v>
      </c>
      <c r="D95" s="109"/>
      <c r="E95" s="109"/>
      <c r="F95" s="125"/>
      <c r="H95" s="172">
        <f>SUM(H93:H94)</f>
        <v>153574</v>
      </c>
      <c r="I95" s="147"/>
      <c r="J95" s="151">
        <f>SUM(J93:J94)</f>
        <v>-29142</v>
      </c>
      <c r="K95" s="147"/>
      <c r="L95" s="172">
        <f>SUM(L93:L94)</f>
        <v>54577</v>
      </c>
      <c r="M95" s="112"/>
      <c r="N95" s="151">
        <f>SUM(N93:N94)</f>
        <v>-150953</v>
      </c>
      <c r="O95" s="2"/>
    </row>
    <row r="96" spans="1:15" ht="21" customHeight="1" thickTop="1">
      <c r="A96" s="106"/>
      <c r="D96" s="109"/>
      <c r="E96" s="109"/>
      <c r="F96" s="125"/>
      <c r="L96" s="107"/>
      <c r="N96" s="107"/>
      <c r="O96" s="2"/>
    </row>
    <row r="97" spans="1:16" ht="21" customHeight="1">
      <c r="A97" s="107" t="s">
        <v>26</v>
      </c>
      <c r="D97" s="109"/>
      <c r="E97" s="109"/>
      <c r="F97" s="125"/>
      <c r="L97" s="107"/>
      <c r="N97" s="107"/>
      <c r="O97" s="2"/>
    </row>
    <row r="98" spans="1:16" ht="21" customHeight="1">
      <c r="A98" s="141"/>
      <c r="B98" s="141"/>
      <c r="C98" s="141"/>
      <c r="D98" s="141"/>
      <c r="E98" s="141"/>
      <c r="F98" s="141"/>
      <c r="N98" s="20" t="s">
        <v>54</v>
      </c>
    </row>
    <row r="99" spans="1:16" s="14" customFormat="1" ht="21" customHeight="1">
      <c r="A99" s="97" t="s">
        <v>0</v>
      </c>
      <c r="B99" s="106"/>
      <c r="C99" s="106"/>
      <c r="D99" s="106"/>
      <c r="E99" s="106"/>
      <c r="F99" s="106"/>
      <c r="G99" s="106"/>
      <c r="H99" s="106"/>
      <c r="I99" s="142"/>
      <c r="J99" s="106"/>
      <c r="K99" s="142"/>
      <c r="L99" s="106"/>
      <c r="M99" s="106"/>
      <c r="N99" s="106"/>
      <c r="O99" s="1"/>
      <c r="P99" s="15"/>
    </row>
    <row r="100" spans="1:16" s="14" customFormat="1" ht="21" customHeight="1">
      <c r="A100" s="194" t="s">
        <v>186</v>
      </c>
      <c r="B100" s="194"/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"/>
      <c r="P100" s="15"/>
    </row>
    <row r="101" spans="1:16" s="14" customFormat="1" ht="21" customHeight="1">
      <c r="A101" s="97" t="s">
        <v>174</v>
      </c>
      <c r="B101" s="97"/>
      <c r="C101" s="97"/>
      <c r="D101" s="97"/>
      <c r="E101" s="97"/>
      <c r="F101" s="97"/>
      <c r="G101" s="97"/>
      <c r="H101" s="97"/>
      <c r="I101" s="143"/>
      <c r="J101" s="97"/>
      <c r="K101" s="143"/>
      <c r="L101" s="97"/>
      <c r="M101" s="97"/>
      <c r="N101" s="97"/>
      <c r="O101" s="1"/>
      <c r="P101" s="15"/>
    </row>
    <row r="102" spans="1:16" s="3" customFormat="1" ht="21" customHeight="1">
      <c r="A102" s="98"/>
      <c r="B102" s="98"/>
      <c r="C102" s="98"/>
      <c r="D102" s="98"/>
      <c r="E102" s="98"/>
      <c r="F102" s="98"/>
      <c r="G102" s="99"/>
      <c r="H102" s="99"/>
      <c r="I102" s="105"/>
      <c r="J102" s="99"/>
      <c r="K102" s="105"/>
      <c r="L102" s="100"/>
      <c r="M102" s="98"/>
      <c r="N102" s="20" t="s">
        <v>2</v>
      </c>
      <c r="O102" s="5"/>
      <c r="P102" s="16"/>
    </row>
    <row r="103" spans="1:16" s="3" customFormat="1" ht="21" customHeight="1">
      <c r="A103" s="98"/>
      <c r="B103" s="98"/>
      <c r="C103" s="98"/>
      <c r="D103" s="98"/>
      <c r="E103" s="98"/>
      <c r="F103" s="98"/>
      <c r="G103" s="99"/>
      <c r="H103" s="195" t="s">
        <v>76</v>
      </c>
      <c r="I103" s="195"/>
      <c r="J103" s="195"/>
      <c r="K103" s="104"/>
      <c r="L103" s="195" t="s">
        <v>95</v>
      </c>
      <c r="M103" s="195"/>
      <c r="N103" s="195"/>
      <c r="O103" s="5"/>
      <c r="P103" s="16"/>
    </row>
    <row r="104" spans="1:16" s="3" customFormat="1" ht="21" customHeight="1">
      <c r="A104" s="98"/>
      <c r="B104" s="98"/>
      <c r="C104" s="98"/>
      <c r="D104" s="98"/>
      <c r="E104" s="98"/>
      <c r="F104" s="102" t="s">
        <v>3</v>
      </c>
      <c r="G104" s="99"/>
      <c r="H104" s="144">
        <v>2021</v>
      </c>
      <c r="I104" s="104"/>
      <c r="J104" s="144">
        <v>2020</v>
      </c>
      <c r="K104" s="105"/>
      <c r="L104" s="144">
        <v>2021</v>
      </c>
      <c r="M104" s="104"/>
      <c r="N104" s="144">
        <v>2020</v>
      </c>
      <c r="O104" s="5"/>
      <c r="P104" s="16"/>
    </row>
    <row r="105" spans="1:16" ht="21" customHeight="1">
      <c r="A105" s="106" t="s">
        <v>69</v>
      </c>
      <c r="D105" s="109"/>
      <c r="E105" s="109"/>
      <c r="F105" s="125"/>
      <c r="H105" s="135"/>
      <c r="I105" s="152"/>
      <c r="J105" s="135"/>
      <c r="K105" s="152"/>
      <c r="L105" s="135"/>
      <c r="M105" s="135"/>
      <c r="N105" s="135"/>
      <c r="O105" s="2"/>
    </row>
    <row r="106" spans="1:16" ht="21" customHeight="1">
      <c r="A106" s="153" t="s">
        <v>70</v>
      </c>
      <c r="D106" s="109"/>
      <c r="E106" s="109"/>
      <c r="F106" s="125"/>
      <c r="H106" s="135"/>
      <c r="I106" s="152"/>
      <c r="J106" s="135"/>
      <c r="K106" s="152"/>
      <c r="L106" s="135"/>
      <c r="M106" s="135"/>
      <c r="N106" s="135"/>
      <c r="O106" s="2"/>
    </row>
    <row r="107" spans="1:16" ht="21" customHeight="1">
      <c r="A107" s="153" t="s">
        <v>71</v>
      </c>
      <c r="D107" s="109"/>
      <c r="E107" s="109"/>
      <c r="F107" s="125"/>
      <c r="H107" s="135"/>
      <c r="I107" s="152"/>
      <c r="J107" s="135"/>
      <c r="K107" s="152"/>
      <c r="L107" s="135"/>
      <c r="M107" s="135"/>
      <c r="N107" s="135"/>
      <c r="O107" s="2"/>
    </row>
    <row r="108" spans="1:16" ht="21" customHeight="1">
      <c r="A108" s="154" t="s">
        <v>187</v>
      </c>
      <c r="D108" s="109"/>
      <c r="E108" s="109"/>
      <c r="F108" s="125"/>
      <c r="H108" s="169">
        <v>-58791</v>
      </c>
      <c r="I108" s="147"/>
      <c r="J108" s="169">
        <v>3326</v>
      </c>
      <c r="K108" s="147"/>
      <c r="L108" s="169">
        <v>-61499</v>
      </c>
      <c r="M108" s="112"/>
      <c r="N108" s="169">
        <v>364</v>
      </c>
      <c r="O108" s="2"/>
    </row>
    <row r="109" spans="1:16" ht="21" customHeight="1">
      <c r="A109" s="154" t="s">
        <v>188</v>
      </c>
      <c r="D109" s="109"/>
      <c r="E109" s="109"/>
      <c r="F109" s="125"/>
      <c r="H109" s="147"/>
      <c r="I109" s="147"/>
      <c r="J109" s="147"/>
      <c r="K109" s="147"/>
      <c r="L109" s="147"/>
      <c r="M109" s="147"/>
      <c r="N109" s="147"/>
      <c r="O109" s="2"/>
    </row>
    <row r="110" spans="1:16" ht="21" customHeight="1" thickBot="1">
      <c r="A110" s="107" t="s">
        <v>189</v>
      </c>
      <c r="D110" s="109"/>
      <c r="E110" s="109"/>
      <c r="F110" s="125"/>
      <c r="H110" s="189">
        <f>SUM(H108:H109)</f>
        <v>-58791</v>
      </c>
      <c r="I110" s="147"/>
      <c r="J110" s="162">
        <f>SUM(J108:J109)</f>
        <v>3326</v>
      </c>
      <c r="K110" s="147"/>
      <c r="L110" s="189">
        <f>SUM(L108:L109)</f>
        <v>-61499</v>
      </c>
      <c r="M110" s="112"/>
      <c r="N110" s="162">
        <f>SUM(N108:N109)</f>
        <v>364</v>
      </c>
      <c r="O110" s="2"/>
    </row>
    <row r="111" spans="1:16" ht="21" customHeight="1" thickTop="1">
      <c r="D111" s="109"/>
      <c r="E111" s="109"/>
      <c r="F111" s="125"/>
      <c r="H111" s="147"/>
      <c r="I111" s="147"/>
      <c r="J111" s="147"/>
      <c r="K111" s="147"/>
      <c r="L111" s="147"/>
      <c r="M111" s="112"/>
      <c r="N111" s="147"/>
      <c r="O111" s="2"/>
    </row>
    <row r="112" spans="1:16" s="86" customFormat="1" ht="20.100000000000001" customHeight="1">
      <c r="A112" s="171" t="s">
        <v>190</v>
      </c>
      <c r="B112" s="156"/>
      <c r="C112" s="156"/>
      <c r="D112" s="157"/>
      <c r="E112" s="157"/>
      <c r="F112" s="158"/>
      <c r="G112" s="156"/>
      <c r="H112" s="159"/>
      <c r="I112" s="159"/>
      <c r="J112" s="159"/>
      <c r="K112" s="159"/>
      <c r="L112" s="159"/>
      <c r="M112" s="159"/>
      <c r="N112" s="159"/>
      <c r="P112" s="88"/>
    </row>
    <row r="113" spans="1:16" s="86" customFormat="1" ht="20.100000000000001" customHeight="1">
      <c r="A113" s="171" t="s">
        <v>191</v>
      </c>
      <c r="B113" s="156"/>
      <c r="C113" s="156"/>
      <c r="D113" s="157"/>
      <c r="E113" s="157"/>
      <c r="F113" s="158"/>
      <c r="G113" s="156"/>
      <c r="H113" s="159"/>
      <c r="I113" s="159"/>
      <c r="J113" s="159"/>
      <c r="K113" s="159"/>
      <c r="L113" s="159"/>
      <c r="M113" s="159"/>
      <c r="N113" s="159"/>
      <c r="P113" s="88"/>
    </row>
    <row r="114" spans="1:16" s="86" customFormat="1" ht="20.100000000000001" customHeight="1">
      <c r="A114" s="155" t="s">
        <v>219</v>
      </c>
      <c r="B114" s="156"/>
      <c r="C114" s="156"/>
      <c r="D114" s="157"/>
      <c r="E114" s="157"/>
      <c r="F114" s="158"/>
      <c r="G114" s="156"/>
      <c r="H114" s="159"/>
      <c r="I114" s="159"/>
      <c r="J114" s="159"/>
      <c r="K114" s="159"/>
      <c r="L114" s="159"/>
      <c r="M114" s="159"/>
      <c r="N114" s="159"/>
      <c r="P114" s="88"/>
    </row>
    <row r="115" spans="1:16" s="86" customFormat="1" ht="20.100000000000001" customHeight="1">
      <c r="A115" s="155" t="s">
        <v>192</v>
      </c>
      <c r="B115" s="156"/>
      <c r="C115" s="156"/>
      <c r="D115" s="157"/>
      <c r="E115" s="157"/>
      <c r="F115" s="158"/>
      <c r="G115" s="156"/>
      <c r="H115" s="160">
        <v>30240</v>
      </c>
      <c r="I115" s="159"/>
      <c r="J115" s="148">
        <v>0</v>
      </c>
      <c r="K115" s="159"/>
      <c r="L115" s="160">
        <v>30240</v>
      </c>
      <c r="M115" s="159"/>
      <c r="N115" s="148">
        <v>0</v>
      </c>
      <c r="P115" s="88"/>
    </row>
    <row r="116" spans="1:16" s="86" customFormat="1" ht="20.100000000000001" customHeight="1">
      <c r="A116" s="155" t="s">
        <v>193</v>
      </c>
      <c r="B116" s="156"/>
      <c r="C116" s="156"/>
      <c r="D116" s="157"/>
      <c r="E116" s="157"/>
      <c r="F116" s="158"/>
      <c r="G116" s="156"/>
      <c r="H116" s="159"/>
      <c r="I116" s="159"/>
      <c r="J116" s="159"/>
      <c r="K116" s="159"/>
      <c r="L116" s="159"/>
      <c r="M116" s="159"/>
      <c r="N116" s="159"/>
      <c r="P116" s="88"/>
    </row>
    <row r="117" spans="1:16" s="86" customFormat="1" ht="20.100000000000001" customHeight="1">
      <c r="A117" s="155" t="s">
        <v>189</v>
      </c>
      <c r="B117" s="156"/>
      <c r="C117" s="156"/>
      <c r="D117" s="157"/>
      <c r="E117" s="157"/>
      <c r="F117" s="158"/>
      <c r="G117" s="156"/>
      <c r="H117" s="148">
        <f>SUM(H114:H115)</f>
        <v>30240</v>
      </c>
      <c r="I117" s="129"/>
      <c r="J117" s="148">
        <f>SUM(J114:J115)</f>
        <v>0</v>
      </c>
      <c r="K117" s="129"/>
      <c r="L117" s="148">
        <f>SUM(L114:L115)</f>
        <v>30240</v>
      </c>
      <c r="M117" s="129"/>
      <c r="N117" s="148">
        <f>SUM(N114:N115)</f>
        <v>0</v>
      </c>
      <c r="P117" s="88"/>
    </row>
    <row r="118" spans="1:16" s="86" customFormat="1" ht="20.100000000000001" customHeight="1" thickBot="1">
      <c r="A118" s="161" t="s">
        <v>72</v>
      </c>
      <c r="B118" s="156"/>
      <c r="C118" s="156"/>
      <c r="D118" s="157"/>
      <c r="E118" s="157"/>
      <c r="F118" s="158"/>
      <c r="G118" s="156"/>
      <c r="H118" s="172">
        <f>SUM(H110,H117)</f>
        <v>-28551</v>
      </c>
      <c r="I118" s="147"/>
      <c r="J118" s="162">
        <f>SUM(J110,J117)</f>
        <v>3326</v>
      </c>
      <c r="K118" s="147"/>
      <c r="L118" s="172">
        <f>SUM(L110,L117)</f>
        <v>-31259</v>
      </c>
      <c r="M118" s="112"/>
      <c r="N118" s="162">
        <f>SUM(N110,N117)</f>
        <v>364</v>
      </c>
      <c r="P118" s="88"/>
    </row>
    <row r="119" spans="1:16" s="86" customFormat="1" ht="20.100000000000001" customHeight="1" thickTop="1">
      <c r="A119" s="161"/>
      <c r="B119" s="156"/>
      <c r="C119" s="156"/>
      <c r="D119" s="157"/>
      <c r="E119" s="157"/>
      <c r="F119" s="158"/>
      <c r="G119" s="156"/>
      <c r="H119" s="192"/>
      <c r="I119" s="147"/>
      <c r="J119" s="147"/>
      <c r="K119" s="147"/>
      <c r="L119" s="192"/>
      <c r="M119" s="147"/>
      <c r="N119" s="147"/>
      <c r="P119" s="88"/>
    </row>
    <row r="120" spans="1:16" ht="21" customHeight="1" thickBot="1">
      <c r="A120" s="106" t="s">
        <v>73</v>
      </c>
      <c r="D120" s="109"/>
      <c r="E120" s="109"/>
      <c r="H120" s="189">
        <f>SUM(H95,H118)</f>
        <v>125023</v>
      </c>
      <c r="I120" s="147"/>
      <c r="J120" s="189">
        <f>SUM(J95,J118)</f>
        <v>-25816</v>
      </c>
      <c r="K120" s="147"/>
      <c r="L120" s="189">
        <f>SUM(L95,L118)</f>
        <v>23318</v>
      </c>
      <c r="M120" s="112"/>
      <c r="N120" s="189">
        <f>SUM(N95,N118)</f>
        <v>-150589</v>
      </c>
      <c r="O120" s="2"/>
    </row>
    <row r="121" spans="1:16" ht="21" customHeight="1" thickTop="1">
      <c r="A121" s="106"/>
      <c r="D121" s="109"/>
      <c r="E121" s="109"/>
      <c r="H121" s="147"/>
      <c r="I121" s="147"/>
      <c r="J121" s="147"/>
      <c r="K121" s="147"/>
      <c r="L121" s="147"/>
      <c r="M121" s="112"/>
      <c r="N121" s="147"/>
      <c r="O121" s="2"/>
    </row>
    <row r="122" spans="1:16" ht="21" customHeight="1">
      <c r="A122" s="106"/>
      <c r="D122" s="109"/>
      <c r="E122" s="109"/>
      <c r="H122" s="152"/>
      <c r="J122" s="152"/>
      <c r="K122" s="152"/>
      <c r="L122" s="152"/>
      <c r="M122" s="135"/>
      <c r="N122" s="20" t="s">
        <v>74</v>
      </c>
      <c r="O122" s="2"/>
    </row>
    <row r="123" spans="1:16" ht="21" customHeight="1">
      <c r="A123" s="106" t="s">
        <v>208</v>
      </c>
      <c r="D123" s="109"/>
      <c r="E123" s="109"/>
      <c r="F123" s="125">
        <v>21</v>
      </c>
      <c r="H123" s="152"/>
      <c r="J123" s="152"/>
      <c r="K123" s="152"/>
      <c r="L123" s="152"/>
      <c r="M123" s="135"/>
      <c r="N123" s="152"/>
      <c r="O123" s="2"/>
    </row>
    <row r="124" spans="1:16" ht="21" customHeight="1">
      <c r="A124" s="107" t="s">
        <v>149</v>
      </c>
      <c r="D124" s="109"/>
      <c r="E124" s="109"/>
      <c r="H124" s="135"/>
      <c r="J124" s="135"/>
      <c r="K124" s="152"/>
      <c r="L124" s="135"/>
      <c r="M124" s="135"/>
      <c r="N124" s="135"/>
      <c r="O124" s="2"/>
    </row>
    <row r="125" spans="1:16" ht="21" customHeight="1" thickBot="1">
      <c r="A125" s="107" t="s">
        <v>150</v>
      </c>
      <c r="D125" s="109"/>
      <c r="E125" s="109"/>
      <c r="H125" s="165">
        <v>0.25595666666666667</v>
      </c>
      <c r="I125" s="166"/>
      <c r="J125" s="165">
        <v>-0.05</v>
      </c>
      <c r="K125" s="166"/>
      <c r="L125" s="165">
        <v>9.0961666666666663E-2</v>
      </c>
      <c r="M125" s="167"/>
      <c r="N125" s="170">
        <v>-0.25</v>
      </c>
      <c r="O125" s="2"/>
    </row>
    <row r="126" spans="1:16" ht="21" customHeight="1" thickTop="1">
      <c r="D126" s="109"/>
      <c r="E126" s="109"/>
      <c r="L126" s="107"/>
      <c r="N126" s="107"/>
      <c r="O126" s="2"/>
    </row>
    <row r="127" spans="1:16" ht="21" customHeight="1">
      <c r="A127" s="107" t="s">
        <v>26</v>
      </c>
      <c r="D127" s="109"/>
      <c r="E127" s="109"/>
      <c r="L127" s="168"/>
      <c r="N127" s="168"/>
      <c r="O127" s="2"/>
    </row>
  </sheetData>
  <mergeCells count="12">
    <mergeCell ref="A100:N100"/>
    <mergeCell ref="H103:J103"/>
    <mergeCell ref="L103:N103"/>
    <mergeCell ref="H70:J70"/>
    <mergeCell ref="L70:N70"/>
    <mergeCell ref="A3:N3"/>
    <mergeCell ref="H6:J6"/>
    <mergeCell ref="L6:N6"/>
    <mergeCell ref="A67:N67"/>
    <mergeCell ref="A37:N37"/>
    <mergeCell ref="H40:J40"/>
    <mergeCell ref="L40:N40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3" manualBreakCount="3">
    <brk id="34" max="16383" man="1"/>
    <brk id="64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1"/>
  <sheetViews>
    <sheetView showGridLines="0" view="pageBreakPreview" topLeftCell="A12" zoomScale="80" zoomScaleNormal="60" zoomScaleSheetLayoutView="80" workbookViewId="0">
      <selection activeCell="C11" sqref="C11"/>
    </sheetView>
  </sheetViews>
  <sheetFormatPr defaultColWidth="10.7109375" defaultRowHeight="20.65" customHeight="1"/>
  <cols>
    <col min="1" max="1" width="2.7109375" style="19" customWidth="1"/>
    <col min="2" max="2" width="21.85546875" style="19" customWidth="1"/>
    <col min="3" max="3" width="12.140625" style="19" customWidth="1"/>
    <col min="4" max="4" width="1.7109375" style="19" customWidth="1"/>
    <col min="5" max="5" width="14.7109375" style="19" customWidth="1"/>
    <col min="6" max="6" width="1.7109375" style="19" customWidth="1"/>
    <col min="7" max="7" width="14.7109375" style="19" customWidth="1"/>
    <col min="8" max="8" width="1.7109375" style="19" customWidth="1"/>
    <col min="9" max="9" width="14.7109375" style="19" customWidth="1"/>
    <col min="10" max="10" width="1.7109375" style="19" customWidth="1"/>
    <col min="11" max="11" width="14.7109375" style="19" customWidth="1"/>
    <col min="12" max="12" width="1.7109375" style="19" customWidth="1"/>
    <col min="13" max="13" width="16.85546875" style="19" customWidth="1"/>
    <col min="14" max="14" width="1.7109375" style="19" customWidth="1"/>
    <col min="15" max="15" width="16.85546875" style="19" customWidth="1"/>
    <col min="16" max="16" width="1.7109375" style="19" customWidth="1"/>
    <col min="17" max="17" width="16.85546875" style="19" customWidth="1"/>
    <col min="18" max="18" width="1.7109375" style="19" customWidth="1"/>
    <col min="19" max="19" width="15.85546875" style="19" customWidth="1"/>
    <col min="20" max="20" width="1.7109375" style="19" customWidth="1"/>
    <col min="21" max="21" width="14.7109375" style="19" customWidth="1"/>
    <col min="22" max="22" width="1.7109375" style="19" customWidth="1"/>
    <col min="23" max="16384" width="10.7109375" style="19"/>
  </cols>
  <sheetData>
    <row r="1" spans="1:21" ht="20.65" customHeight="1">
      <c r="U1" s="173" t="s">
        <v>54</v>
      </c>
    </row>
    <row r="2" spans="1:21" ht="20.65" customHeight="1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21"/>
      <c r="R2" s="21"/>
      <c r="S2" s="21"/>
      <c r="T2" s="21"/>
    </row>
    <row r="3" spans="1:21" ht="20.65" customHeight="1">
      <c r="A3" s="197" t="s">
        <v>75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21"/>
      <c r="R3" s="21"/>
      <c r="S3" s="21"/>
      <c r="T3" s="21"/>
    </row>
    <row r="4" spans="1:21" ht="20.65" customHeight="1">
      <c r="A4" s="197" t="s">
        <v>174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21"/>
      <c r="R4" s="21"/>
      <c r="S4" s="21"/>
      <c r="T4" s="21"/>
    </row>
    <row r="5" spans="1:21" s="22" customFormat="1" ht="20.65" customHeight="1">
      <c r="B5" s="23"/>
      <c r="C5" s="23"/>
      <c r="D5" s="23"/>
      <c r="E5" s="23"/>
      <c r="F5" s="23"/>
      <c r="G5" s="23"/>
      <c r="H5" s="23"/>
      <c r="I5" s="24"/>
      <c r="J5" s="23"/>
      <c r="K5" s="24"/>
      <c r="L5" s="23"/>
      <c r="M5" s="25"/>
      <c r="N5" s="25"/>
      <c r="O5" s="24"/>
      <c r="P5" s="25"/>
      <c r="Q5" s="24"/>
      <c r="R5" s="24"/>
      <c r="S5" s="24"/>
      <c r="T5" s="24"/>
      <c r="U5" s="26" t="s">
        <v>2</v>
      </c>
    </row>
    <row r="6" spans="1:21" s="22" customFormat="1" ht="20.65" customHeight="1">
      <c r="B6" s="23"/>
      <c r="C6" s="23"/>
      <c r="D6" s="23"/>
      <c r="E6" s="198" t="s">
        <v>76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</row>
    <row r="7" spans="1:21" s="22" customFormat="1" ht="20.65" customHeight="1">
      <c r="B7" s="23"/>
      <c r="C7" s="23"/>
      <c r="D7" s="23"/>
      <c r="E7" s="27"/>
      <c r="F7" s="27"/>
      <c r="G7" s="27"/>
      <c r="H7" s="27"/>
      <c r="I7" s="27"/>
      <c r="J7" s="27"/>
      <c r="K7" s="27"/>
      <c r="L7" s="27"/>
      <c r="M7" s="28" t="s">
        <v>77</v>
      </c>
      <c r="N7" s="28"/>
      <c r="O7" s="28"/>
      <c r="P7" s="28"/>
      <c r="Q7" s="28"/>
      <c r="R7" s="28"/>
      <c r="S7" s="28"/>
      <c r="T7" s="27"/>
      <c r="U7" s="27"/>
    </row>
    <row r="8" spans="1:21" s="22" customFormat="1" ht="20.65" customHeight="1">
      <c r="B8" s="23"/>
      <c r="C8" s="23"/>
      <c r="D8" s="23"/>
      <c r="E8" s="27"/>
      <c r="F8" s="29"/>
      <c r="G8" s="29"/>
      <c r="H8" s="29"/>
      <c r="I8" s="29"/>
      <c r="J8" s="29"/>
      <c r="K8" s="29"/>
      <c r="L8" s="29"/>
      <c r="M8" s="199" t="s">
        <v>78</v>
      </c>
      <c r="N8" s="199"/>
      <c r="O8" s="199"/>
      <c r="P8" s="199"/>
      <c r="Q8" s="199"/>
    </row>
    <row r="9" spans="1:21" s="22" customFormat="1" ht="20.65" customHeight="1">
      <c r="B9" s="23"/>
      <c r="C9" s="23"/>
      <c r="D9" s="23"/>
      <c r="E9" s="27"/>
      <c r="F9" s="29"/>
      <c r="G9" s="29"/>
      <c r="H9" s="29"/>
      <c r="I9" s="29"/>
      <c r="J9" s="29"/>
      <c r="K9" s="29"/>
      <c r="L9" s="29"/>
      <c r="M9" s="89"/>
      <c r="N9" s="89"/>
      <c r="O9" s="89" t="s">
        <v>194</v>
      </c>
      <c r="P9" s="89"/>
      <c r="Q9" s="89"/>
    </row>
    <row r="10" spans="1:21" s="30" customFormat="1" ht="20.65" customHeight="1">
      <c r="E10" s="31" t="s">
        <v>79</v>
      </c>
      <c r="F10" s="31"/>
      <c r="G10" s="31"/>
      <c r="H10" s="31"/>
      <c r="I10" s="196" t="s">
        <v>47</v>
      </c>
      <c r="J10" s="196"/>
      <c r="K10" s="196"/>
      <c r="M10" s="90" t="s">
        <v>195</v>
      </c>
      <c r="N10" s="91"/>
      <c r="O10" s="90" t="s">
        <v>196</v>
      </c>
      <c r="P10" s="90"/>
      <c r="Q10" s="90" t="s">
        <v>155</v>
      </c>
      <c r="R10" s="33"/>
      <c r="S10" s="31" t="s">
        <v>80</v>
      </c>
      <c r="T10" s="33"/>
      <c r="U10" s="31" t="s">
        <v>81</v>
      </c>
    </row>
    <row r="11" spans="1:21" s="30" customFormat="1" ht="20.65" customHeight="1">
      <c r="E11" s="31" t="s">
        <v>82</v>
      </c>
      <c r="F11" s="31"/>
      <c r="G11" s="31"/>
      <c r="H11" s="31"/>
      <c r="I11" s="31" t="s">
        <v>83</v>
      </c>
      <c r="J11" s="31"/>
      <c r="M11" s="90" t="s">
        <v>197</v>
      </c>
      <c r="N11" s="91"/>
      <c r="O11" s="89" t="s">
        <v>198</v>
      </c>
      <c r="P11" s="89"/>
      <c r="Q11" s="89" t="s">
        <v>84</v>
      </c>
      <c r="R11" s="33"/>
      <c r="S11" s="31" t="s">
        <v>85</v>
      </c>
      <c r="T11" s="33"/>
      <c r="U11" s="31" t="s">
        <v>86</v>
      </c>
    </row>
    <row r="12" spans="1:21" s="30" customFormat="1" ht="20.65" customHeight="1">
      <c r="E12" s="34" t="s">
        <v>87</v>
      </c>
      <c r="F12" s="32"/>
      <c r="G12" s="34" t="s">
        <v>46</v>
      </c>
      <c r="H12" s="32"/>
      <c r="I12" s="34" t="s">
        <v>88</v>
      </c>
      <c r="J12" s="32"/>
      <c r="K12" s="34" t="s">
        <v>89</v>
      </c>
      <c r="M12" s="92" t="s">
        <v>199</v>
      </c>
      <c r="N12" s="91"/>
      <c r="O12" s="93" t="s">
        <v>200</v>
      </c>
      <c r="P12" s="90"/>
      <c r="Q12" s="93" t="s">
        <v>90</v>
      </c>
      <c r="R12" s="33"/>
      <c r="S12" s="34" t="s">
        <v>91</v>
      </c>
      <c r="T12" s="33"/>
      <c r="U12" s="34" t="s">
        <v>92</v>
      </c>
    </row>
    <row r="13" spans="1:21" ht="20.65" customHeight="1">
      <c r="A13" s="35" t="s">
        <v>176</v>
      </c>
      <c r="E13" s="36">
        <v>600000</v>
      </c>
      <c r="F13" s="36"/>
      <c r="G13" s="36">
        <v>2230175</v>
      </c>
      <c r="H13" s="36"/>
      <c r="I13" s="36">
        <v>60000</v>
      </c>
      <c r="J13" s="36"/>
      <c r="K13" s="36">
        <v>654496</v>
      </c>
      <c r="L13" s="37"/>
      <c r="M13" s="36">
        <v>-6912</v>
      </c>
      <c r="N13" s="36"/>
      <c r="O13" s="36">
        <v>0</v>
      </c>
      <c r="P13" s="36"/>
      <c r="Q13" s="36">
        <v>-3685</v>
      </c>
      <c r="R13" s="36"/>
      <c r="S13" s="36">
        <v>-10597</v>
      </c>
      <c r="T13" s="36">
        <v>-3685</v>
      </c>
      <c r="U13" s="36">
        <v>3534074</v>
      </c>
    </row>
    <row r="14" spans="1:21" ht="20.65" customHeight="1">
      <c r="A14" s="19" t="s">
        <v>154</v>
      </c>
      <c r="E14" s="70">
        <v>0</v>
      </c>
      <c r="F14" s="39"/>
      <c r="G14" s="70">
        <v>0</v>
      </c>
      <c r="H14" s="39"/>
      <c r="I14" s="70" t="s">
        <v>93</v>
      </c>
      <c r="J14" s="38"/>
      <c r="K14" s="70">
        <f>PL_E!J95</f>
        <v>-29142</v>
      </c>
      <c r="L14" s="39"/>
      <c r="M14" s="70">
        <v>0</v>
      </c>
      <c r="N14" s="40"/>
      <c r="O14" s="74">
        <v>0</v>
      </c>
      <c r="P14" s="40"/>
      <c r="Q14" s="74">
        <v>0</v>
      </c>
      <c r="R14" s="38"/>
      <c r="S14" s="72">
        <f>SUM(M14:Q14)</f>
        <v>0</v>
      </c>
      <c r="U14" s="74">
        <f t="shared" ref="U14:U15" si="0">SUM(E14:K14,S14)</f>
        <v>-29142</v>
      </c>
    </row>
    <row r="15" spans="1:21" ht="20.65" customHeight="1">
      <c r="A15" s="19" t="s">
        <v>72</v>
      </c>
      <c r="E15" s="71">
        <v>0</v>
      </c>
      <c r="F15" s="39"/>
      <c r="G15" s="71">
        <v>0</v>
      </c>
      <c r="H15" s="39"/>
      <c r="I15" s="71">
        <v>0</v>
      </c>
      <c r="J15" s="39"/>
      <c r="K15" s="71">
        <v>0</v>
      </c>
      <c r="L15" s="38"/>
      <c r="M15" s="71">
        <f>SUM(PL_E!J110)</f>
        <v>3326</v>
      </c>
      <c r="N15" s="39"/>
      <c r="O15" s="71">
        <v>0</v>
      </c>
      <c r="P15" s="39"/>
      <c r="Q15" s="71">
        <v>0</v>
      </c>
      <c r="R15" s="40"/>
      <c r="S15" s="73">
        <f>SUM(M15:Q15)</f>
        <v>3326</v>
      </c>
      <c r="T15" s="38"/>
      <c r="U15" s="75">
        <f t="shared" si="0"/>
        <v>3326</v>
      </c>
    </row>
    <row r="16" spans="1:21" ht="20.65" customHeight="1">
      <c r="A16" s="19" t="s">
        <v>73</v>
      </c>
      <c r="E16" s="41">
        <f>SUM(E14:E15)</f>
        <v>0</v>
      </c>
      <c r="F16" s="39"/>
      <c r="G16" s="41">
        <f>SUM(G14:G15)</f>
        <v>0</v>
      </c>
      <c r="H16" s="39"/>
      <c r="I16" s="41">
        <f>SUM(I14:I15)</f>
        <v>0</v>
      </c>
      <c r="J16" s="42"/>
      <c r="K16" s="41">
        <f>SUM(K14:K15)</f>
        <v>-29142</v>
      </c>
      <c r="L16" s="48"/>
      <c r="M16" s="41">
        <f>SUM(M14:M15)</f>
        <v>3326</v>
      </c>
      <c r="N16" s="36"/>
      <c r="O16" s="41">
        <f>SUM(O14:O15)</f>
        <v>0</v>
      </c>
      <c r="P16" s="36"/>
      <c r="Q16" s="41">
        <f>SUM(Q14:Q15)</f>
        <v>0</v>
      </c>
      <c r="R16" s="36"/>
      <c r="S16" s="41">
        <f>SUM(S14:S15)</f>
        <v>3326</v>
      </c>
      <c r="T16" s="36"/>
      <c r="U16" s="41">
        <f>SUM(U14:U15)</f>
        <v>-25816</v>
      </c>
    </row>
    <row r="17" spans="1:21" ht="20.65" customHeight="1">
      <c r="A17" s="19" t="s">
        <v>153</v>
      </c>
      <c r="E17" s="43">
        <v>0</v>
      </c>
      <c r="F17" s="39"/>
      <c r="G17" s="43">
        <v>0</v>
      </c>
      <c r="H17" s="39"/>
      <c r="I17" s="43">
        <v>0</v>
      </c>
      <c r="J17" s="42"/>
      <c r="K17" s="43">
        <v>-35999</v>
      </c>
      <c r="L17" s="48"/>
      <c r="M17" s="43">
        <v>0</v>
      </c>
      <c r="N17" s="36"/>
      <c r="O17" s="43">
        <v>0</v>
      </c>
      <c r="P17" s="36"/>
      <c r="Q17" s="43">
        <v>0</v>
      </c>
      <c r="R17" s="36"/>
      <c r="S17" s="44">
        <v>0</v>
      </c>
      <c r="T17" s="36"/>
      <c r="U17" s="45">
        <f>SUM(E17:K17,S17)</f>
        <v>-35999</v>
      </c>
    </row>
    <row r="18" spans="1:21" ht="20.65" customHeight="1" thickBot="1">
      <c r="A18" s="35" t="s">
        <v>140</v>
      </c>
      <c r="E18" s="46">
        <f>SUM(E13,E16:E17)</f>
        <v>600000</v>
      </c>
      <c r="F18" s="40"/>
      <c r="G18" s="46">
        <f>SUM(G13,G16:G17)</f>
        <v>2230175</v>
      </c>
      <c r="H18" s="40"/>
      <c r="I18" s="46">
        <f>SUM(I13,I16:I17)</f>
        <v>60000</v>
      </c>
      <c r="J18" s="40"/>
      <c r="K18" s="46">
        <f>SUM(K13,K16:K17)</f>
        <v>589355</v>
      </c>
      <c r="M18" s="46">
        <f>SUM(M13,M16:M17)</f>
        <v>-3586</v>
      </c>
      <c r="N18" s="38"/>
      <c r="O18" s="46">
        <f>SUM(O13,O16:O17)</f>
        <v>0</v>
      </c>
      <c r="P18" s="38"/>
      <c r="Q18" s="46">
        <f>SUM(Q13,Q16:Q17)</f>
        <v>-3685</v>
      </c>
      <c r="R18" s="38"/>
      <c r="S18" s="46">
        <f>SUM(S13,S16:S17)</f>
        <v>-7271</v>
      </c>
      <c r="T18" s="38"/>
      <c r="U18" s="46">
        <f>SUM(U13,U16:U17)</f>
        <v>3472259</v>
      </c>
    </row>
    <row r="19" spans="1:21" ht="20.65" customHeight="1" thickTop="1">
      <c r="A19" s="35"/>
      <c r="E19" s="36"/>
      <c r="F19" s="36"/>
      <c r="G19" s="36"/>
      <c r="H19" s="36"/>
      <c r="I19" s="36"/>
      <c r="J19" s="36"/>
      <c r="K19" s="36"/>
      <c r="L19" s="37"/>
      <c r="M19" s="36"/>
      <c r="N19" s="47"/>
      <c r="O19" s="36"/>
      <c r="P19" s="47"/>
      <c r="Q19" s="36"/>
      <c r="R19" s="47"/>
      <c r="S19" s="36"/>
      <c r="T19" s="47"/>
      <c r="U19" s="36"/>
    </row>
    <row r="20" spans="1:21" ht="20.65" customHeight="1">
      <c r="A20" s="35" t="s">
        <v>209</v>
      </c>
      <c r="E20" s="36">
        <v>600000</v>
      </c>
      <c r="F20" s="36"/>
      <c r="G20" s="36">
        <v>2230175</v>
      </c>
      <c r="H20" s="36"/>
      <c r="I20" s="36">
        <v>60000</v>
      </c>
      <c r="J20" s="36"/>
      <c r="K20" s="36">
        <v>-18333</v>
      </c>
      <c r="L20" s="37"/>
      <c r="M20" s="36">
        <v>8796</v>
      </c>
      <c r="N20" s="36"/>
      <c r="O20" s="36">
        <v>-20160</v>
      </c>
      <c r="P20" s="36"/>
      <c r="Q20" s="36">
        <v>-3685</v>
      </c>
      <c r="R20" s="36"/>
      <c r="S20" s="36">
        <v>-15049</v>
      </c>
      <c r="T20" s="36">
        <v>4105281760</v>
      </c>
      <c r="U20" s="36">
        <v>2856793</v>
      </c>
    </row>
    <row r="21" spans="1:21" ht="20.65" customHeight="1">
      <c r="A21" s="19" t="s">
        <v>210</v>
      </c>
      <c r="E21" s="70">
        <v>0</v>
      </c>
      <c r="F21" s="39"/>
      <c r="G21" s="70">
        <v>0</v>
      </c>
      <c r="H21" s="39"/>
      <c r="I21" s="70" t="s">
        <v>93</v>
      </c>
      <c r="J21" s="36"/>
      <c r="K21" s="72">
        <f>SUM(PL_E!H95)</f>
        <v>153574</v>
      </c>
      <c r="L21" s="37"/>
      <c r="M21" s="72">
        <v>0</v>
      </c>
      <c r="N21" s="36"/>
      <c r="O21" s="72">
        <v>0</v>
      </c>
      <c r="P21" s="36"/>
      <c r="Q21" s="72">
        <v>0</v>
      </c>
      <c r="R21" s="36"/>
      <c r="S21" s="72">
        <f t="shared" ref="S21:S22" si="1">SUM(M21:Q21)</f>
        <v>0</v>
      </c>
      <c r="T21" s="36"/>
      <c r="U21" s="72">
        <f t="shared" ref="U21:U22" si="2">SUM(E21:Q21)</f>
        <v>153574</v>
      </c>
    </row>
    <row r="22" spans="1:21" ht="20.65" customHeight="1">
      <c r="A22" s="19" t="s">
        <v>72</v>
      </c>
      <c r="E22" s="71">
        <v>0</v>
      </c>
      <c r="F22" s="39"/>
      <c r="G22" s="71">
        <v>0</v>
      </c>
      <c r="H22" s="39"/>
      <c r="I22" s="71">
        <v>0</v>
      </c>
      <c r="J22" s="36"/>
      <c r="K22" s="73">
        <v>0</v>
      </c>
      <c r="L22" s="37"/>
      <c r="M22" s="73">
        <f>SUM(PL_E!H110)</f>
        <v>-58791</v>
      </c>
      <c r="N22" s="36"/>
      <c r="O22" s="73">
        <f>SUM(PL_E!H117)</f>
        <v>30240</v>
      </c>
      <c r="P22" s="36"/>
      <c r="Q22" s="73">
        <v>0</v>
      </c>
      <c r="R22" s="36"/>
      <c r="S22" s="73">
        <f t="shared" si="1"/>
        <v>-28551</v>
      </c>
      <c r="T22" s="36"/>
      <c r="U22" s="73">
        <f t="shared" si="2"/>
        <v>-28551</v>
      </c>
    </row>
    <row r="23" spans="1:21" ht="20.65" customHeight="1">
      <c r="A23" s="19" t="s">
        <v>73</v>
      </c>
      <c r="E23" s="174">
        <f>SUM(E21:E22)</f>
        <v>0</v>
      </c>
      <c r="F23" s="39"/>
      <c r="G23" s="174">
        <f>SUM(G21:G22)</f>
        <v>0</v>
      </c>
      <c r="H23" s="39"/>
      <c r="I23" s="174">
        <f>SUM(I21:I22)</f>
        <v>0</v>
      </c>
      <c r="J23" s="42"/>
      <c r="K23" s="174">
        <f>SUM(K21:K22)</f>
        <v>153574</v>
      </c>
      <c r="L23" s="48"/>
      <c r="M23" s="174">
        <f>SUM(M21:M22)</f>
        <v>-58791</v>
      </c>
      <c r="N23" s="36"/>
      <c r="O23" s="174">
        <f>SUM(O21:O22)</f>
        <v>30240</v>
      </c>
      <c r="P23" s="36"/>
      <c r="Q23" s="174">
        <f>SUM(Q21:Q22)</f>
        <v>0</v>
      </c>
      <c r="R23" s="36"/>
      <c r="S23" s="174">
        <f>SUM(S21:S22)</f>
        <v>-28551</v>
      </c>
      <c r="T23" s="36"/>
      <c r="U23" s="174">
        <f>SUM(U21:U22)</f>
        <v>125023</v>
      </c>
    </row>
    <row r="24" spans="1:21" ht="20.65" customHeight="1" thickBot="1">
      <c r="A24" s="35" t="s">
        <v>175</v>
      </c>
      <c r="E24" s="46">
        <f>SUM(E20,E23:E23)</f>
        <v>600000</v>
      </c>
      <c r="F24" s="40"/>
      <c r="G24" s="46">
        <f>SUM(G20,G23:G23)</f>
        <v>2230175</v>
      </c>
      <c r="H24" s="40"/>
      <c r="I24" s="46">
        <f>SUM(I20,I23:I23)</f>
        <v>60000</v>
      </c>
      <c r="J24" s="40"/>
      <c r="K24" s="46">
        <f>SUM(K20,K23:K23)</f>
        <v>135241</v>
      </c>
      <c r="M24" s="46">
        <f>SUM(M20,M23:M23)</f>
        <v>-49995</v>
      </c>
      <c r="N24" s="38"/>
      <c r="O24" s="46">
        <f>SUM(O20,O23:O23)</f>
        <v>10080</v>
      </c>
      <c r="P24" s="38"/>
      <c r="Q24" s="46">
        <f>SUM(Q20,Q23:Q23)</f>
        <v>-3685</v>
      </c>
      <c r="R24" s="38"/>
      <c r="S24" s="46">
        <f>SUM(S20,S23:S23)</f>
        <v>-43600</v>
      </c>
      <c r="T24" s="38"/>
      <c r="U24" s="46">
        <f>SUM(U20,U23:U23)</f>
        <v>2981816</v>
      </c>
    </row>
    <row r="25" spans="1:21" ht="20.65" customHeight="1" thickTop="1"/>
    <row r="26" spans="1:21" ht="20.65" customHeight="1">
      <c r="E26" s="38">
        <f>SUM(E24-BS_E!H83)</f>
        <v>0</v>
      </c>
      <c r="F26" s="38"/>
      <c r="G26" s="38">
        <f>SUM(G24-BS_E!H84)</f>
        <v>0</v>
      </c>
      <c r="H26" s="38"/>
      <c r="I26" s="38">
        <f>SUM(I24-BS_E!H86)</f>
        <v>0</v>
      </c>
      <c r="J26" s="38"/>
      <c r="K26" s="38">
        <f>SUM(K24-BS_E!H87)</f>
        <v>0</v>
      </c>
      <c r="L26" s="38"/>
      <c r="M26" s="38"/>
      <c r="N26" s="38"/>
      <c r="O26" s="38"/>
      <c r="P26" s="38"/>
      <c r="Q26" s="38"/>
      <c r="R26" s="38"/>
      <c r="S26" s="38">
        <f>SUM(S24-BS_E!H88)</f>
        <v>0</v>
      </c>
      <c r="T26" s="38"/>
      <c r="U26" s="38">
        <f>SUM(U24-BS_E!H89)</f>
        <v>0</v>
      </c>
    </row>
    <row r="27" spans="1:21" ht="20.25" customHeight="1">
      <c r="A27" s="19" t="s">
        <v>26</v>
      </c>
    </row>
    <row r="29" spans="1:21" ht="20.65" customHeight="1"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20.65" customHeight="1"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20.65" customHeight="1"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</sheetData>
  <mergeCells count="6">
    <mergeCell ref="I10:K10"/>
    <mergeCell ref="A2:P2"/>
    <mergeCell ref="A3:P3"/>
    <mergeCell ref="A4:P4"/>
    <mergeCell ref="E6:U6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0"/>
  <sheetViews>
    <sheetView showGridLines="0" view="pageBreakPreview" topLeftCell="A11" zoomScale="70" zoomScaleNormal="85" zoomScaleSheetLayoutView="70" workbookViewId="0">
      <selection activeCell="Q17" sqref="Q17"/>
    </sheetView>
  </sheetViews>
  <sheetFormatPr defaultColWidth="10.7109375" defaultRowHeight="21.75" customHeight="1"/>
  <cols>
    <col min="1" max="1" width="2.7109375" style="6" customWidth="1"/>
    <col min="2" max="2" width="24.5703125" style="6" customWidth="1"/>
    <col min="3" max="3" width="11.7109375" style="6" customWidth="1"/>
    <col min="4" max="4" width="2.28515625" style="6" customWidth="1"/>
    <col min="5" max="5" width="14.7109375" style="6" customWidth="1"/>
    <col min="6" max="6" width="2.28515625" style="6" customWidth="1"/>
    <col min="7" max="7" width="14.7109375" style="6" customWidth="1"/>
    <col min="8" max="8" width="2.28515625" style="6" customWidth="1"/>
    <col min="9" max="9" width="14.7109375" style="6" customWidth="1"/>
    <col min="10" max="10" width="2.28515625" style="6" customWidth="1"/>
    <col min="11" max="11" width="14.7109375" style="6" customWidth="1"/>
    <col min="12" max="12" width="2.28515625" style="6" customWidth="1"/>
    <col min="13" max="13" width="17.7109375" style="6" customWidth="1"/>
    <col min="14" max="14" width="2.28515625" style="6" customWidth="1"/>
    <col min="15" max="15" width="17.7109375" style="6" customWidth="1"/>
    <col min="16" max="16" width="2.28515625" style="6" customWidth="1"/>
    <col min="17" max="17" width="17.7109375" style="6" customWidth="1"/>
    <col min="18" max="18" width="2.28515625" style="6" customWidth="1"/>
    <col min="19" max="19" width="14.7109375" style="6" customWidth="1"/>
    <col min="20" max="20" width="3.5703125" style="6" customWidth="1"/>
    <col min="21" max="16384" width="10.7109375" style="6"/>
  </cols>
  <sheetData>
    <row r="1" spans="1:20" ht="21.75" customHeight="1">
      <c r="S1" s="5" t="s">
        <v>54</v>
      </c>
    </row>
    <row r="2" spans="1:20" ht="21.75" customHeight="1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80"/>
      <c r="R2" s="80"/>
    </row>
    <row r="3" spans="1:20" ht="21.75" customHeight="1">
      <c r="A3" s="201" t="s">
        <v>94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80"/>
      <c r="R3" s="80"/>
    </row>
    <row r="4" spans="1:20" ht="21.75" customHeight="1">
      <c r="A4" s="201" t="s">
        <v>174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80"/>
      <c r="R4" s="80"/>
    </row>
    <row r="5" spans="1:20" s="50" customFormat="1" ht="21.75" customHeight="1">
      <c r="B5" s="51"/>
      <c r="C5" s="51"/>
      <c r="D5" s="51"/>
      <c r="E5" s="51"/>
      <c r="F5" s="51"/>
      <c r="G5" s="51"/>
      <c r="H5" s="51"/>
      <c r="I5" s="4"/>
      <c r="J5" s="51"/>
      <c r="L5" s="51"/>
      <c r="M5" s="52"/>
      <c r="N5" s="52"/>
      <c r="O5" s="4"/>
      <c r="P5" s="52"/>
      <c r="Q5" s="4"/>
      <c r="R5" s="4"/>
      <c r="S5" s="5" t="s">
        <v>2</v>
      </c>
    </row>
    <row r="6" spans="1:20" s="50" customFormat="1" ht="21.75" customHeight="1">
      <c r="B6" s="51"/>
      <c r="C6" s="51"/>
      <c r="D6" s="51"/>
      <c r="E6" s="202" t="s">
        <v>95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</row>
    <row r="7" spans="1:20" s="53" customFormat="1" ht="21.75" customHeight="1">
      <c r="B7" s="52"/>
      <c r="C7" s="52"/>
      <c r="D7" s="52"/>
      <c r="E7" s="54"/>
      <c r="F7" s="55"/>
      <c r="G7" s="55"/>
      <c r="H7" s="55"/>
      <c r="I7" s="55"/>
      <c r="J7" s="55"/>
      <c r="K7" s="55"/>
      <c r="L7" s="55"/>
      <c r="M7" s="204" t="s">
        <v>77</v>
      </c>
      <c r="N7" s="204"/>
      <c r="O7" s="204"/>
      <c r="P7" s="204"/>
      <c r="Q7" s="204"/>
      <c r="R7" s="55"/>
      <c r="S7" s="55"/>
    </row>
    <row r="8" spans="1:20" s="50" customFormat="1" ht="21.75" customHeight="1">
      <c r="B8" s="51"/>
      <c r="C8" s="51"/>
      <c r="D8" s="51"/>
      <c r="E8" s="54"/>
      <c r="F8" s="55"/>
      <c r="G8" s="55"/>
      <c r="H8" s="55"/>
      <c r="I8" s="54"/>
      <c r="J8" s="54"/>
      <c r="K8" s="54"/>
      <c r="L8" s="55"/>
      <c r="M8" s="205" t="s">
        <v>78</v>
      </c>
      <c r="N8" s="205"/>
      <c r="O8" s="205"/>
      <c r="P8" s="95"/>
      <c r="Q8" s="94"/>
      <c r="R8" s="18"/>
    </row>
    <row r="9" spans="1:20" s="78" customFormat="1" ht="21.75" customHeight="1">
      <c r="L9" s="10"/>
      <c r="M9" s="18"/>
      <c r="N9" s="18"/>
      <c r="O9" s="54" t="s">
        <v>194</v>
      </c>
      <c r="P9" s="8"/>
      <c r="Q9" s="54" t="s">
        <v>80</v>
      </c>
      <c r="R9" s="8"/>
    </row>
    <row r="10" spans="1:20" s="78" customFormat="1" ht="21.75" customHeight="1">
      <c r="E10" s="10" t="s">
        <v>79</v>
      </c>
      <c r="F10" s="10"/>
      <c r="G10" s="10"/>
      <c r="H10" s="10"/>
      <c r="I10" s="200" t="s">
        <v>47</v>
      </c>
      <c r="J10" s="200"/>
      <c r="K10" s="200"/>
      <c r="L10" s="10"/>
      <c r="M10" s="10" t="s">
        <v>195</v>
      </c>
      <c r="N10" s="8"/>
      <c r="O10" s="10" t="s">
        <v>196</v>
      </c>
      <c r="P10" s="8"/>
      <c r="Q10" s="10" t="s">
        <v>96</v>
      </c>
      <c r="R10" s="8"/>
      <c r="S10" s="10" t="s">
        <v>81</v>
      </c>
    </row>
    <row r="11" spans="1:20" s="78" customFormat="1" ht="21.75" customHeight="1">
      <c r="E11" s="10" t="s">
        <v>82</v>
      </c>
      <c r="F11" s="10"/>
      <c r="G11" s="10"/>
      <c r="H11" s="10"/>
      <c r="I11" s="78" t="s">
        <v>83</v>
      </c>
      <c r="J11" s="10"/>
      <c r="L11" s="10"/>
      <c r="M11" s="10" t="s">
        <v>197</v>
      </c>
      <c r="N11" s="8"/>
      <c r="O11" s="10" t="s">
        <v>198</v>
      </c>
      <c r="P11" s="8"/>
      <c r="Q11" s="10" t="s">
        <v>97</v>
      </c>
      <c r="R11" s="8"/>
      <c r="S11" s="10" t="s">
        <v>86</v>
      </c>
    </row>
    <row r="12" spans="1:20" s="78" customFormat="1" ht="21.75" customHeight="1">
      <c r="E12" s="79" t="s">
        <v>87</v>
      </c>
      <c r="F12" s="56"/>
      <c r="G12" s="79" t="s">
        <v>46</v>
      </c>
      <c r="H12" s="56"/>
      <c r="I12" s="81" t="s">
        <v>88</v>
      </c>
      <c r="J12" s="56"/>
      <c r="K12" s="81" t="s">
        <v>89</v>
      </c>
      <c r="L12" s="56"/>
      <c r="M12" s="79" t="s">
        <v>199</v>
      </c>
      <c r="N12" s="8"/>
      <c r="O12" s="82" t="s">
        <v>200</v>
      </c>
      <c r="P12" s="8"/>
      <c r="Q12" s="79" t="s">
        <v>92</v>
      </c>
      <c r="R12" s="8"/>
      <c r="S12" s="79" t="s">
        <v>92</v>
      </c>
    </row>
    <row r="13" spans="1:20" ht="21.75" customHeight="1">
      <c r="A13" s="57" t="s">
        <v>176</v>
      </c>
      <c r="E13" s="12">
        <v>600000</v>
      </c>
      <c r="F13" s="12"/>
      <c r="G13" s="12">
        <v>2230175</v>
      </c>
      <c r="H13" s="12"/>
      <c r="I13" s="12">
        <v>60000</v>
      </c>
      <c r="J13" s="12"/>
      <c r="K13" s="12">
        <v>404197</v>
      </c>
      <c r="L13" s="9"/>
      <c r="M13" s="12">
        <v>-3804</v>
      </c>
      <c r="N13" s="12"/>
      <c r="O13" s="12">
        <v>0</v>
      </c>
      <c r="P13" s="12"/>
      <c r="Q13" s="12">
        <f>SUM(M13:O13)</f>
        <v>-3804</v>
      </c>
      <c r="R13" s="11"/>
      <c r="S13" s="12">
        <f>SUM(Q13,E13:K13)</f>
        <v>3290568</v>
      </c>
    </row>
    <row r="14" spans="1:20" ht="21.75" customHeight="1">
      <c r="A14" s="6" t="s">
        <v>154</v>
      </c>
      <c r="E14" s="76">
        <v>0</v>
      </c>
      <c r="F14" s="12"/>
      <c r="G14" s="76">
        <v>0</v>
      </c>
      <c r="H14" s="12"/>
      <c r="I14" s="76" t="s">
        <v>93</v>
      </c>
      <c r="J14" s="12"/>
      <c r="K14" s="76">
        <f>PL_E!N95</f>
        <v>-150953</v>
      </c>
      <c r="L14" s="9"/>
      <c r="M14" s="76">
        <v>0</v>
      </c>
      <c r="N14" s="12"/>
      <c r="O14" s="76">
        <v>0</v>
      </c>
      <c r="P14" s="12"/>
      <c r="Q14" s="76">
        <f t="shared" ref="Q14:Q18" si="0">SUM(M14:O14)</f>
        <v>0</v>
      </c>
      <c r="R14" s="11"/>
      <c r="S14" s="76">
        <f t="shared" ref="S14:S18" si="1">SUM(Q14,E14:K14)</f>
        <v>-150953</v>
      </c>
    </row>
    <row r="15" spans="1:20" ht="21.75" customHeight="1">
      <c r="A15" s="6" t="s">
        <v>72</v>
      </c>
      <c r="E15" s="77">
        <v>0</v>
      </c>
      <c r="F15" s="12"/>
      <c r="G15" s="77">
        <v>0</v>
      </c>
      <c r="H15" s="12"/>
      <c r="I15" s="77">
        <v>0</v>
      </c>
      <c r="J15" s="12"/>
      <c r="K15" s="77">
        <v>0</v>
      </c>
      <c r="L15" s="9"/>
      <c r="M15" s="77">
        <f>SUM(PL_E!N110)</f>
        <v>364</v>
      </c>
      <c r="N15" s="12"/>
      <c r="O15" s="77">
        <v>0</v>
      </c>
      <c r="P15" s="12"/>
      <c r="Q15" s="77">
        <f t="shared" si="0"/>
        <v>364</v>
      </c>
      <c r="R15" s="11"/>
      <c r="S15" s="77">
        <f t="shared" si="1"/>
        <v>364</v>
      </c>
    </row>
    <row r="16" spans="1:20" s="18" customFormat="1" ht="21.75" customHeight="1">
      <c r="A16" s="18" t="s">
        <v>73</v>
      </c>
      <c r="E16" s="58">
        <f>SUM(E14:E15)</f>
        <v>0</v>
      </c>
      <c r="F16" s="9"/>
      <c r="G16" s="58">
        <f>SUM(G14:G15)</f>
        <v>0</v>
      </c>
      <c r="H16" s="9"/>
      <c r="I16" s="58">
        <f>SUM(I14:I15)</f>
        <v>0</v>
      </c>
      <c r="J16" s="59"/>
      <c r="K16" s="58">
        <f>SUM(K14:K15)</f>
        <v>-150953</v>
      </c>
      <c r="L16" s="62"/>
      <c r="M16" s="58">
        <f>SUM(M14:M15)</f>
        <v>364</v>
      </c>
      <c r="N16" s="60"/>
      <c r="O16" s="58">
        <f>SUM(O14:O15)</f>
        <v>0</v>
      </c>
      <c r="P16" s="60"/>
      <c r="Q16" s="58">
        <f t="shared" si="0"/>
        <v>364</v>
      </c>
      <c r="R16" s="60"/>
      <c r="S16" s="58">
        <f t="shared" si="1"/>
        <v>-150589</v>
      </c>
      <c r="T16" s="60"/>
    </row>
    <row r="17" spans="1:20" s="18" customFormat="1" ht="21.75" customHeight="1">
      <c r="A17" s="6" t="s">
        <v>153</v>
      </c>
      <c r="E17" s="13">
        <v>0</v>
      </c>
      <c r="F17" s="9"/>
      <c r="G17" s="13">
        <v>0</v>
      </c>
      <c r="H17" s="9"/>
      <c r="I17" s="13">
        <v>0</v>
      </c>
      <c r="J17" s="59"/>
      <c r="K17" s="13">
        <v>-35999</v>
      </c>
      <c r="L17" s="62"/>
      <c r="M17" s="13">
        <v>0</v>
      </c>
      <c r="N17" s="60"/>
      <c r="O17" s="13">
        <v>0</v>
      </c>
      <c r="P17" s="60"/>
      <c r="Q17" s="13">
        <f t="shared" si="0"/>
        <v>0</v>
      </c>
      <c r="R17" s="60"/>
      <c r="S17" s="13">
        <f t="shared" si="1"/>
        <v>-35999</v>
      </c>
      <c r="T17" s="60"/>
    </row>
    <row r="18" spans="1:20" s="18" customFormat="1" ht="21.75" customHeight="1" thickBot="1">
      <c r="A18" s="57" t="s">
        <v>140</v>
      </c>
      <c r="B18" s="6"/>
      <c r="C18" s="6"/>
      <c r="D18" s="6"/>
      <c r="E18" s="61">
        <f>SUM(E13,E16:E17)</f>
        <v>600000</v>
      </c>
      <c r="F18" s="17"/>
      <c r="G18" s="61">
        <f>SUM(G13,G16:G17)</f>
        <v>2230175</v>
      </c>
      <c r="H18" s="17"/>
      <c r="I18" s="61">
        <f>SUM(I13,I16:I17)</f>
        <v>60000</v>
      </c>
      <c r="J18" s="17"/>
      <c r="K18" s="61">
        <f>SUM(K13,K16:K17)</f>
        <v>217245</v>
      </c>
      <c r="L18" s="6"/>
      <c r="M18" s="61">
        <f>SUM(M13,M16:M17)</f>
        <v>-3440</v>
      </c>
      <c r="N18" s="11"/>
      <c r="O18" s="61">
        <f>SUM(O13,O16:O17)</f>
        <v>0</v>
      </c>
      <c r="P18" s="11"/>
      <c r="Q18" s="61">
        <f t="shared" si="0"/>
        <v>-3440</v>
      </c>
      <c r="R18" s="11"/>
      <c r="S18" s="61">
        <f t="shared" si="1"/>
        <v>3103980</v>
      </c>
      <c r="T18" s="11"/>
    </row>
    <row r="19" spans="1:20" s="18" customFormat="1" ht="21.75" customHeight="1" thickTop="1">
      <c r="A19" s="57"/>
      <c r="B19" s="6"/>
      <c r="C19" s="6"/>
      <c r="D19" s="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20" ht="21.75" customHeight="1">
      <c r="A20" s="57" t="s">
        <v>201</v>
      </c>
      <c r="E20" s="12">
        <v>600000</v>
      </c>
      <c r="F20" s="12"/>
      <c r="G20" s="12">
        <v>2230175</v>
      </c>
      <c r="H20" s="12"/>
      <c r="I20" s="12">
        <v>60000</v>
      </c>
      <c r="J20" s="12"/>
      <c r="K20" s="12">
        <v>94452</v>
      </c>
      <c r="L20" s="9"/>
      <c r="M20" s="12">
        <v>10283</v>
      </c>
      <c r="N20" s="12"/>
      <c r="O20" s="12">
        <v>-20160</v>
      </c>
      <c r="P20" s="12"/>
      <c r="Q20" s="12">
        <f>SUM(M20:O20)</f>
        <v>-9877</v>
      </c>
      <c r="R20" s="11"/>
      <c r="S20" s="12">
        <f>SUM(Q20,E20:K20)</f>
        <v>2974750</v>
      </c>
    </row>
    <row r="21" spans="1:20" ht="21.75" customHeight="1">
      <c r="A21" s="6" t="s">
        <v>210</v>
      </c>
      <c r="E21" s="76">
        <v>0</v>
      </c>
      <c r="F21" s="12"/>
      <c r="G21" s="76">
        <v>0</v>
      </c>
      <c r="H21" s="12"/>
      <c r="I21" s="76" t="s">
        <v>93</v>
      </c>
      <c r="J21" s="12"/>
      <c r="K21" s="76">
        <f>SUM(PL_E!L95)</f>
        <v>54577</v>
      </c>
      <c r="L21" s="9"/>
      <c r="M21" s="76">
        <v>0</v>
      </c>
      <c r="N21" s="12"/>
      <c r="O21" s="76">
        <v>0</v>
      </c>
      <c r="P21" s="12"/>
      <c r="Q21" s="76">
        <f t="shared" ref="Q21:Q24" si="2">SUM(M21:O21)</f>
        <v>0</v>
      </c>
      <c r="R21" s="11"/>
      <c r="S21" s="76">
        <f t="shared" ref="S21:S24" si="3">SUM(Q21,E21:K21)</f>
        <v>54577</v>
      </c>
    </row>
    <row r="22" spans="1:20" ht="21.75" customHeight="1">
      <c r="A22" s="6" t="s">
        <v>72</v>
      </c>
      <c r="E22" s="77">
        <v>0</v>
      </c>
      <c r="F22" s="12"/>
      <c r="G22" s="77">
        <v>0</v>
      </c>
      <c r="H22" s="12"/>
      <c r="I22" s="77">
        <v>0</v>
      </c>
      <c r="J22" s="12"/>
      <c r="K22" s="77">
        <v>0</v>
      </c>
      <c r="L22" s="9"/>
      <c r="M22" s="77">
        <f>SUM(PL_E!L110)</f>
        <v>-61499</v>
      </c>
      <c r="N22" s="12"/>
      <c r="O22" s="77">
        <f>SUM(PL_E!L117)</f>
        <v>30240</v>
      </c>
      <c r="P22" s="12"/>
      <c r="Q22" s="77">
        <f t="shared" si="2"/>
        <v>-31259</v>
      </c>
      <c r="R22" s="11"/>
      <c r="S22" s="77">
        <f t="shared" si="3"/>
        <v>-31259</v>
      </c>
    </row>
    <row r="23" spans="1:20" s="63" customFormat="1" ht="21.75" customHeight="1">
      <c r="A23" s="18" t="s">
        <v>73</v>
      </c>
      <c r="B23" s="18"/>
      <c r="C23" s="6"/>
      <c r="D23" s="6"/>
      <c r="E23" s="96">
        <f>SUM(E21:E22)</f>
        <v>0</v>
      </c>
      <c r="F23" s="9"/>
      <c r="G23" s="96">
        <f>SUM(G21:G22)</f>
        <v>0</v>
      </c>
      <c r="H23" s="9"/>
      <c r="I23" s="96">
        <f>SUM(I21:I22)</f>
        <v>0</v>
      </c>
      <c r="J23" s="59"/>
      <c r="K23" s="96">
        <f>SUM(K21:K22)</f>
        <v>54577</v>
      </c>
      <c r="L23" s="62"/>
      <c r="M23" s="96">
        <f>SUM(M21:M22)</f>
        <v>-61499</v>
      </c>
      <c r="N23" s="60"/>
      <c r="O23" s="96">
        <f>SUM(O21:O22)</f>
        <v>30240</v>
      </c>
      <c r="P23" s="60"/>
      <c r="Q23" s="96">
        <f t="shared" si="2"/>
        <v>-31259</v>
      </c>
      <c r="R23" s="60"/>
      <c r="S23" s="96">
        <f t="shared" si="3"/>
        <v>23318</v>
      </c>
    </row>
    <row r="24" spans="1:20" ht="21.75" customHeight="1" thickBot="1">
      <c r="A24" s="57" t="s">
        <v>175</v>
      </c>
      <c r="E24" s="61">
        <f>SUM(E20,E23:E23)</f>
        <v>600000</v>
      </c>
      <c r="F24" s="17"/>
      <c r="G24" s="61">
        <f>SUM(G20,G23:G23)</f>
        <v>2230175</v>
      </c>
      <c r="H24" s="17"/>
      <c r="I24" s="61">
        <f>SUM(I20,I23:I23)</f>
        <v>60000</v>
      </c>
      <c r="J24" s="17"/>
      <c r="K24" s="61">
        <f>SUM(K20,K23:K23)</f>
        <v>149029</v>
      </c>
      <c r="M24" s="61">
        <f>SUM(M20,M23:M23)</f>
        <v>-51216</v>
      </c>
      <c r="N24" s="11"/>
      <c r="O24" s="61">
        <f>SUM(O20,O23:O23)</f>
        <v>10080</v>
      </c>
      <c r="P24" s="11"/>
      <c r="Q24" s="61">
        <f t="shared" si="2"/>
        <v>-41136</v>
      </c>
      <c r="R24" s="11"/>
      <c r="S24" s="61">
        <f t="shared" si="3"/>
        <v>2998068</v>
      </c>
    </row>
    <row r="25" spans="1:20" ht="21.75" customHeight="1" thickTop="1">
      <c r="A25" s="57"/>
      <c r="E25" s="17"/>
      <c r="F25" s="17"/>
      <c r="G25" s="17"/>
      <c r="H25" s="17"/>
      <c r="I25" s="17"/>
      <c r="J25" s="17"/>
      <c r="K25" s="17"/>
      <c r="M25" s="17"/>
      <c r="N25" s="11"/>
      <c r="O25" s="17"/>
      <c r="P25" s="11"/>
      <c r="Q25" s="17"/>
      <c r="R25" s="11"/>
      <c r="S25" s="17"/>
    </row>
    <row r="26" spans="1:20" ht="21.75" customHeight="1">
      <c r="B26" s="57"/>
      <c r="E26" s="12">
        <f>SUM(E24-BS_E!L83)</f>
        <v>0</v>
      </c>
      <c r="F26" s="12"/>
      <c r="G26" s="12">
        <f>SUM(G24-BS_E!L84)</f>
        <v>0</v>
      </c>
      <c r="H26" s="12"/>
      <c r="I26" s="12">
        <f>SUM(I24-BS_E!L86)</f>
        <v>0</v>
      </c>
      <c r="J26" s="12">
        <f>SUM(J20:J24)</f>
        <v>0</v>
      </c>
      <c r="K26" s="12">
        <f>SUM(K24-BS_E!L87)</f>
        <v>0</v>
      </c>
      <c r="L26" s="12"/>
      <c r="M26" s="12"/>
      <c r="N26" s="12"/>
      <c r="O26" s="12"/>
      <c r="P26" s="12"/>
      <c r="Q26" s="87">
        <f>SUM(Q24-BS_E!L88)</f>
        <v>0</v>
      </c>
      <c r="R26" s="12"/>
      <c r="S26" s="12">
        <f>SUM(S24-BS_E!L89)</f>
        <v>0</v>
      </c>
    </row>
    <row r="27" spans="1:20" ht="21.75" customHeight="1">
      <c r="A27" s="6" t="s">
        <v>26</v>
      </c>
    </row>
    <row r="28" spans="1:20" ht="21.75" customHeight="1"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</row>
    <row r="29" spans="1:20" ht="21.75" customHeight="1">
      <c r="C29" s="57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</row>
    <row r="30" spans="1:20" ht="21.75" customHeight="1"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</row>
  </sheetData>
  <mergeCells count="7">
    <mergeCell ref="I10:K10"/>
    <mergeCell ref="A2:P2"/>
    <mergeCell ref="A3:P3"/>
    <mergeCell ref="A4:P4"/>
    <mergeCell ref="E6:S6"/>
    <mergeCell ref="M7:Q7"/>
    <mergeCell ref="M8:O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6"/>
  <sheetViews>
    <sheetView showGridLines="0" tabSelected="1" view="pageBreakPreview" topLeftCell="A61" zoomScale="70" zoomScaleNormal="100" zoomScaleSheetLayoutView="70" workbookViewId="0">
      <selection activeCell="L56" sqref="L56"/>
    </sheetView>
  </sheetViews>
  <sheetFormatPr defaultColWidth="10.7109375" defaultRowHeight="21.75" customHeight="1"/>
  <cols>
    <col min="1" max="1" width="10.7109375" style="107" customWidth="1"/>
    <col min="2" max="2" width="13.28515625" style="107" customWidth="1"/>
    <col min="3" max="3" width="10.7109375" style="107" customWidth="1"/>
    <col min="4" max="4" width="9.42578125" style="107" customWidth="1"/>
    <col min="5" max="5" width="11.140625" style="107" customWidth="1"/>
    <col min="6" max="6" width="5.7109375" style="107" customWidth="1"/>
    <col min="7" max="7" width="1.5703125" style="107" customWidth="1"/>
    <col min="8" max="8" width="15.42578125" style="107" customWidth="1"/>
    <col min="9" max="9" width="2.7109375" style="107" customWidth="1"/>
    <col min="10" max="10" width="15.42578125" style="107" customWidth="1"/>
    <col min="11" max="11" width="1.7109375" style="107" customWidth="1"/>
    <col min="12" max="12" width="15.42578125" style="108" customWidth="1"/>
    <col min="13" max="13" width="1.7109375" style="107" customWidth="1"/>
    <col min="14" max="14" width="15.42578125" style="108" customWidth="1"/>
    <col min="15" max="15" width="1.28515625" style="1" customWidth="1"/>
    <col min="16" max="16" width="10.7109375" style="65"/>
    <col min="17" max="16384" width="10.7109375" style="2"/>
  </cols>
  <sheetData>
    <row r="1" spans="1:16" ht="21.75" customHeight="1">
      <c r="A1" s="141"/>
      <c r="B1" s="141"/>
      <c r="C1" s="141"/>
      <c r="D1" s="141"/>
      <c r="E1" s="141"/>
      <c r="F1" s="141"/>
      <c r="N1" s="20" t="s">
        <v>54</v>
      </c>
    </row>
    <row r="2" spans="1:16" ht="21.75" customHeight="1">
      <c r="A2" s="97" t="s">
        <v>0</v>
      </c>
      <c r="B2" s="175"/>
      <c r="C2" s="128"/>
      <c r="D2" s="128"/>
      <c r="E2" s="128"/>
      <c r="F2" s="128"/>
      <c r="G2" s="176"/>
      <c r="H2" s="176"/>
      <c r="I2" s="176"/>
      <c r="J2" s="176"/>
      <c r="K2" s="176"/>
      <c r="L2" s="177"/>
      <c r="N2" s="168"/>
      <c r="O2" s="2"/>
    </row>
    <row r="3" spans="1:16" ht="21.75" customHeight="1">
      <c r="A3" s="178" t="s">
        <v>161</v>
      </c>
      <c r="B3" s="175"/>
      <c r="C3" s="128"/>
      <c r="D3" s="128"/>
      <c r="E3" s="128"/>
      <c r="F3" s="128"/>
      <c r="G3" s="176"/>
      <c r="H3" s="176"/>
      <c r="I3" s="176"/>
      <c r="J3" s="176"/>
      <c r="K3" s="176"/>
      <c r="L3" s="177"/>
      <c r="N3" s="107"/>
      <c r="O3" s="2"/>
    </row>
    <row r="4" spans="1:16" s="14" customFormat="1" ht="21.75" customHeight="1">
      <c r="A4" s="97" t="s">
        <v>174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1"/>
      <c r="P4" s="66"/>
    </row>
    <row r="5" spans="1:16" s="3" customFormat="1" ht="21.75" customHeight="1">
      <c r="A5" s="98"/>
      <c r="B5" s="98"/>
      <c r="C5" s="98"/>
      <c r="D5" s="98"/>
      <c r="E5" s="98"/>
      <c r="F5" s="98"/>
      <c r="G5" s="99"/>
      <c r="H5" s="99"/>
      <c r="I5" s="99"/>
      <c r="J5" s="99"/>
      <c r="K5" s="99"/>
      <c r="L5" s="128"/>
      <c r="M5" s="98"/>
      <c r="N5" s="20" t="s">
        <v>2</v>
      </c>
      <c r="O5" s="5"/>
      <c r="P5" s="67"/>
    </row>
    <row r="6" spans="1:16" s="3" customFormat="1" ht="21.75" customHeight="1">
      <c r="A6" s="98"/>
      <c r="B6" s="98"/>
      <c r="C6" s="98"/>
      <c r="D6" s="98"/>
      <c r="E6" s="98"/>
      <c r="F6" s="98"/>
      <c r="G6" s="99"/>
      <c r="H6" s="195" t="s">
        <v>76</v>
      </c>
      <c r="I6" s="195"/>
      <c r="J6" s="195"/>
      <c r="K6" s="101"/>
      <c r="L6" s="195" t="s">
        <v>95</v>
      </c>
      <c r="M6" s="195"/>
      <c r="N6" s="195"/>
      <c r="O6" s="5"/>
      <c r="P6" s="67"/>
    </row>
    <row r="7" spans="1:16" s="3" customFormat="1" ht="21.75" customHeight="1">
      <c r="A7" s="98"/>
      <c r="B7" s="98"/>
      <c r="C7" s="98"/>
      <c r="D7" s="98"/>
      <c r="E7" s="98"/>
      <c r="F7" s="99"/>
      <c r="G7" s="99"/>
      <c r="H7" s="144">
        <v>2021</v>
      </c>
      <c r="I7" s="104"/>
      <c r="J7" s="144">
        <v>2020</v>
      </c>
      <c r="K7" s="105"/>
      <c r="L7" s="144">
        <v>2021</v>
      </c>
      <c r="M7" s="104"/>
      <c r="N7" s="144">
        <v>2020</v>
      </c>
      <c r="O7" s="5"/>
      <c r="P7" s="67"/>
    </row>
    <row r="8" spans="1:16" ht="21.75" customHeight="1">
      <c r="A8" s="179" t="s">
        <v>98</v>
      </c>
      <c r="B8" s="175"/>
      <c r="C8" s="108"/>
      <c r="D8" s="108"/>
      <c r="E8" s="108"/>
      <c r="H8" s="141"/>
      <c r="L8" s="180"/>
      <c r="M8" s="168"/>
      <c r="N8" s="181"/>
    </row>
    <row r="9" spans="1:16" ht="21.75" customHeight="1">
      <c r="A9" s="108" t="s">
        <v>157</v>
      </c>
      <c r="B9" s="175"/>
      <c r="C9" s="108"/>
      <c r="D9" s="136"/>
      <c r="E9" s="135"/>
      <c r="H9" s="136">
        <f>PL_E!H93</f>
        <v>157669</v>
      </c>
      <c r="I9" s="136"/>
      <c r="J9" s="136">
        <f>PL_E!J93</f>
        <v>-39610</v>
      </c>
      <c r="K9" s="136"/>
      <c r="L9" s="136">
        <f>PL_E!L93</f>
        <v>56879</v>
      </c>
      <c r="M9" s="136"/>
      <c r="N9" s="136">
        <f>PL_E!N93</f>
        <v>-160673</v>
      </c>
    </row>
    <row r="10" spans="1:16" ht="21.75" customHeight="1">
      <c r="A10" s="182" t="s">
        <v>99</v>
      </c>
      <c r="B10" s="175"/>
      <c r="C10" s="108"/>
      <c r="D10" s="136"/>
      <c r="E10" s="135"/>
      <c r="H10" s="136"/>
      <c r="I10" s="136"/>
      <c r="J10" s="136"/>
      <c r="K10" s="136"/>
      <c r="L10" s="136"/>
      <c r="M10" s="136"/>
      <c r="N10" s="136"/>
    </row>
    <row r="11" spans="1:16" ht="21.75" customHeight="1">
      <c r="A11" s="182" t="s">
        <v>100</v>
      </c>
      <c r="B11" s="175"/>
      <c r="C11" s="108"/>
      <c r="D11" s="136"/>
      <c r="E11" s="135"/>
      <c r="H11" s="136"/>
      <c r="I11" s="136"/>
      <c r="J11" s="136"/>
      <c r="K11" s="136"/>
      <c r="L11" s="136"/>
      <c r="M11" s="136"/>
      <c r="N11" s="136"/>
    </row>
    <row r="12" spans="1:16" ht="21.75" customHeight="1">
      <c r="A12" s="182" t="s">
        <v>101</v>
      </c>
      <c r="B12" s="175"/>
      <c r="C12" s="108"/>
      <c r="D12" s="136"/>
      <c r="E12" s="136"/>
      <c r="H12" s="113">
        <v>294887</v>
      </c>
      <c r="I12" s="112"/>
      <c r="J12" s="113">
        <v>320886</v>
      </c>
      <c r="K12" s="112"/>
      <c r="L12" s="113">
        <v>206315</v>
      </c>
      <c r="M12" s="112"/>
      <c r="N12" s="113">
        <v>274308</v>
      </c>
    </row>
    <row r="13" spans="1:16" ht="21.75" customHeight="1">
      <c r="A13" s="183" t="s">
        <v>221</v>
      </c>
      <c r="B13" s="183"/>
      <c r="C13" s="108"/>
      <c r="D13" s="136"/>
      <c r="E13" s="136"/>
      <c r="H13" s="113">
        <v>-7327</v>
      </c>
      <c r="I13" s="112"/>
      <c r="J13" s="113">
        <v>-4158</v>
      </c>
      <c r="K13" s="112"/>
      <c r="L13" s="113">
        <v>-7327</v>
      </c>
      <c r="M13" s="112"/>
      <c r="N13" s="113">
        <v>-4158</v>
      </c>
    </row>
    <row r="14" spans="1:16" ht="21.75" customHeight="1">
      <c r="A14" s="108" t="s">
        <v>228</v>
      </c>
      <c r="B14" s="108"/>
      <c r="C14" s="108"/>
      <c r="D14" s="136"/>
      <c r="E14" s="136"/>
      <c r="H14" s="113">
        <v>2790</v>
      </c>
      <c r="I14" s="112"/>
      <c r="J14" s="129">
        <v>0</v>
      </c>
      <c r="K14" s="112"/>
      <c r="L14" s="113">
        <v>2790</v>
      </c>
      <c r="M14" s="112"/>
      <c r="N14" s="129">
        <v>0</v>
      </c>
    </row>
    <row r="15" spans="1:16" ht="21.75" customHeight="1">
      <c r="A15" s="108" t="s">
        <v>129</v>
      </c>
      <c r="B15" s="108"/>
      <c r="C15" s="108"/>
      <c r="D15" s="136"/>
      <c r="E15" s="136"/>
      <c r="H15" s="129">
        <v>421</v>
      </c>
      <c r="I15" s="129"/>
      <c r="J15" s="129">
        <v>108</v>
      </c>
      <c r="K15" s="129"/>
      <c r="L15" s="129">
        <v>421</v>
      </c>
      <c r="M15" s="129"/>
      <c r="N15" s="129">
        <v>108</v>
      </c>
    </row>
    <row r="16" spans="1:16" ht="21.75" customHeight="1">
      <c r="A16" s="108" t="s">
        <v>162</v>
      </c>
      <c r="B16" s="108"/>
      <c r="C16" s="108"/>
      <c r="D16" s="136"/>
      <c r="E16" s="136"/>
      <c r="H16" s="129">
        <v>6000</v>
      </c>
      <c r="I16" s="129"/>
      <c r="J16" s="129">
        <v>-3002</v>
      </c>
      <c r="K16" s="129"/>
      <c r="L16" s="129">
        <v>6000</v>
      </c>
      <c r="M16" s="129"/>
      <c r="N16" s="129">
        <v>-3002</v>
      </c>
    </row>
    <row r="17" spans="1:15" ht="21.75" customHeight="1">
      <c r="A17" s="108" t="s">
        <v>158</v>
      </c>
      <c r="B17" s="108"/>
      <c r="C17" s="108"/>
      <c r="D17" s="136"/>
      <c r="E17" s="136"/>
      <c r="H17" s="129">
        <v>-1157</v>
      </c>
      <c r="I17" s="129"/>
      <c r="J17" s="129">
        <v>-2585</v>
      </c>
      <c r="K17" s="129"/>
      <c r="L17" s="129">
        <v>0</v>
      </c>
      <c r="M17" s="129"/>
      <c r="N17" s="129">
        <v>0</v>
      </c>
    </row>
    <row r="18" spans="1:15" ht="21.75" customHeight="1">
      <c r="A18" s="108" t="s">
        <v>102</v>
      </c>
      <c r="B18" s="108"/>
      <c r="C18" s="108"/>
      <c r="D18" s="136"/>
      <c r="E18" s="136"/>
      <c r="H18" s="129">
        <v>7835</v>
      </c>
      <c r="I18" s="129"/>
      <c r="J18" s="129">
        <v>35575</v>
      </c>
      <c r="K18" s="129"/>
      <c r="L18" s="129">
        <v>7858</v>
      </c>
      <c r="M18" s="129"/>
      <c r="N18" s="129">
        <v>35653</v>
      </c>
    </row>
    <row r="19" spans="1:15" ht="21.75" customHeight="1">
      <c r="A19" s="108" t="s">
        <v>222</v>
      </c>
      <c r="B19" s="108"/>
      <c r="C19" s="108"/>
      <c r="D19" s="136"/>
      <c r="E19" s="136"/>
      <c r="H19" s="129">
        <v>2263</v>
      </c>
      <c r="I19" s="129"/>
      <c r="J19" s="129">
        <v>0</v>
      </c>
      <c r="K19" s="129"/>
      <c r="L19" s="129">
        <v>2263</v>
      </c>
      <c r="M19" s="129"/>
      <c r="N19" s="129">
        <v>0</v>
      </c>
    </row>
    <row r="20" spans="1:15" ht="21.75" customHeight="1">
      <c r="A20" s="108" t="s">
        <v>103</v>
      </c>
      <c r="B20" s="108"/>
      <c r="C20" s="108"/>
      <c r="D20" s="136"/>
      <c r="E20" s="136"/>
      <c r="H20" s="133">
        <v>3125</v>
      </c>
      <c r="I20" s="133"/>
      <c r="J20" s="133">
        <v>2936</v>
      </c>
      <c r="K20" s="133"/>
      <c r="L20" s="133">
        <v>2774</v>
      </c>
      <c r="M20" s="133"/>
      <c r="N20" s="133">
        <v>2538</v>
      </c>
    </row>
    <row r="21" spans="1:15" ht="21.75" customHeight="1">
      <c r="A21" s="108" t="s">
        <v>202</v>
      </c>
      <c r="B21" s="175"/>
      <c r="C21" s="108"/>
      <c r="D21" s="136"/>
      <c r="E21" s="136"/>
      <c r="H21" s="146">
        <v>-26085</v>
      </c>
      <c r="I21" s="112"/>
      <c r="J21" s="146">
        <v>1424</v>
      </c>
      <c r="K21" s="112"/>
      <c r="L21" s="133">
        <v>-26085</v>
      </c>
      <c r="M21" s="133"/>
      <c r="N21" s="133">
        <v>1424</v>
      </c>
      <c r="O21" s="2"/>
    </row>
    <row r="22" spans="1:15" ht="21.75" customHeight="1">
      <c r="A22" s="108" t="s">
        <v>159</v>
      </c>
      <c r="B22" s="175"/>
      <c r="C22" s="108"/>
      <c r="D22" s="136"/>
      <c r="E22" s="136"/>
      <c r="H22" s="146">
        <v>-400</v>
      </c>
      <c r="I22" s="112"/>
      <c r="J22" s="146">
        <v>2537</v>
      </c>
      <c r="K22" s="112"/>
      <c r="L22" s="133">
        <v>-400</v>
      </c>
      <c r="M22" s="133"/>
      <c r="N22" s="133">
        <v>2537</v>
      </c>
      <c r="O22" s="2"/>
    </row>
    <row r="23" spans="1:15" ht="21.75" customHeight="1">
      <c r="A23" s="108" t="s">
        <v>223</v>
      </c>
      <c r="B23" s="175"/>
      <c r="C23" s="108"/>
      <c r="D23" s="136"/>
      <c r="E23" s="136"/>
      <c r="H23" s="146">
        <v>689</v>
      </c>
      <c r="I23" s="112"/>
      <c r="J23" s="129">
        <v>0</v>
      </c>
      <c r="K23" s="112"/>
      <c r="L23" s="133">
        <v>689</v>
      </c>
      <c r="M23" s="133"/>
      <c r="N23" s="129">
        <v>0</v>
      </c>
      <c r="O23" s="2"/>
    </row>
    <row r="24" spans="1:15" ht="21.75" customHeight="1">
      <c r="A24" s="108" t="s">
        <v>61</v>
      </c>
      <c r="B24" s="175"/>
      <c r="C24" s="108"/>
      <c r="D24" s="129"/>
      <c r="E24" s="135"/>
      <c r="H24" s="129">
        <v>-27685</v>
      </c>
      <c r="I24" s="112"/>
      <c r="J24" s="129">
        <v>-775</v>
      </c>
      <c r="K24" s="112"/>
      <c r="L24" s="129">
        <v>-27685</v>
      </c>
      <c r="M24" s="133"/>
      <c r="N24" s="129">
        <v>-775</v>
      </c>
      <c r="O24" s="2"/>
    </row>
    <row r="25" spans="1:15" ht="21.75" customHeight="1">
      <c r="A25" s="182" t="s">
        <v>203</v>
      </c>
      <c r="B25" s="175"/>
      <c r="C25" s="108"/>
      <c r="D25" s="136"/>
      <c r="E25" s="135"/>
      <c r="H25" s="113">
        <v>-20640</v>
      </c>
      <c r="I25" s="112"/>
      <c r="J25" s="113">
        <v>-13919</v>
      </c>
      <c r="K25" s="112"/>
      <c r="L25" s="113">
        <v>-20746</v>
      </c>
      <c r="M25" s="112"/>
      <c r="N25" s="113">
        <v>-23221</v>
      </c>
      <c r="O25" s="2"/>
    </row>
    <row r="26" spans="1:15" ht="21.75" customHeight="1">
      <c r="A26" s="182" t="s">
        <v>204</v>
      </c>
      <c r="B26" s="175"/>
      <c r="C26" s="108"/>
      <c r="D26" s="135"/>
      <c r="E26" s="135"/>
      <c r="H26" s="149">
        <v>154739</v>
      </c>
      <c r="I26" s="112"/>
      <c r="J26" s="149">
        <v>65273</v>
      </c>
      <c r="K26" s="112"/>
      <c r="L26" s="149">
        <v>65426</v>
      </c>
      <c r="M26" s="112"/>
      <c r="N26" s="149">
        <v>65555</v>
      </c>
      <c r="O26" s="2"/>
    </row>
    <row r="27" spans="1:15" ht="21.75" customHeight="1">
      <c r="A27" s="179" t="s">
        <v>104</v>
      </c>
      <c r="B27" s="175"/>
      <c r="C27" s="108"/>
      <c r="D27" s="136"/>
      <c r="E27" s="136"/>
      <c r="H27" s="147"/>
      <c r="I27" s="112"/>
      <c r="J27" s="147"/>
      <c r="K27" s="147"/>
      <c r="L27" s="147"/>
      <c r="M27" s="112"/>
      <c r="N27" s="147"/>
      <c r="O27" s="2"/>
    </row>
    <row r="28" spans="1:15" ht="21.75" customHeight="1">
      <c r="A28" s="179" t="s">
        <v>105</v>
      </c>
      <c r="B28" s="175"/>
      <c r="C28" s="108"/>
      <c r="D28" s="136"/>
      <c r="E28" s="136"/>
      <c r="H28" s="113">
        <f>SUM(H9:H26)</f>
        <v>547124</v>
      </c>
      <c r="I28" s="112"/>
      <c r="J28" s="113">
        <f>SUM(J9:J26)</f>
        <v>364690</v>
      </c>
      <c r="K28" s="146"/>
      <c r="L28" s="146">
        <f>SUM(L9:L26)</f>
        <v>269172</v>
      </c>
      <c r="M28" s="147"/>
      <c r="N28" s="146">
        <f>SUM(N9:N26)</f>
        <v>190294</v>
      </c>
      <c r="O28" s="2"/>
    </row>
    <row r="29" spans="1:15" ht="21.75" customHeight="1">
      <c r="A29" s="179" t="s">
        <v>106</v>
      </c>
      <c r="B29" s="175"/>
      <c r="C29" s="108"/>
      <c r="D29" s="136"/>
      <c r="E29" s="136"/>
      <c r="H29" s="112"/>
      <c r="I29" s="112"/>
      <c r="J29" s="112"/>
      <c r="K29" s="112"/>
      <c r="L29" s="112"/>
      <c r="M29" s="147"/>
      <c r="N29" s="112"/>
      <c r="O29" s="2"/>
    </row>
    <row r="30" spans="1:15" ht="21.75" customHeight="1">
      <c r="A30" s="108" t="s">
        <v>10</v>
      </c>
      <c r="B30" s="175"/>
      <c r="C30" s="108"/>
      <c r="D30" s="136"/>
      <c r="E30" s="136"/>
      <c r="H30" s="113">
        <v>-54869</v>
      </c>
      <c r="I30" s="112"/>
      <c r="J30" s="113">
        <v>253554</v>
      </c>
      <c r="K30" s="112"/>
      <c r="L30" s="113">
        <v>-29703</v>
      </c>
      <c r="M30" s="112"/>
      <c r="N30" s="113">
        <v>53359</v>
      </c>
      <c r="O30" s="2"/>
    </row>
    <row r="31" spans="1:15" ht="21.75" customHeight="1">
      <c r="A31" s="182" t="s">
        <v>107</v>
      </c>
      <c r="B31" s="175"/>
      <c r="C31" s="108"/>
      <c r="D31" s="136"/>
      <c r="E31" s="136"/>
      <c r="H31" s="146">
        <v>-33371</v>
      </c>
      <c r="I31" s="112"/>
      <c r="J31" s="146">
        <v>37</v>
      </c>
      <c r="K31" s="112"/>
      <c r="L31" s="146">
        <v>-33371</v>
      </c>
      <c r="M31" s="112"/>
      <c r="N31" s="146">
        <v>37</v>
      </c>
      <c r="O31" s="2"/>
    </row>
    <row r="32" spans="1:15" ht="21.75" customHeight="1">
      <c r="A32" s="182" t="s">
        <v>13</v>
      </c>
      <c r="B32" s="175"/>
      <c r="C32" s="108"/>
      <c r="D32" s="136"/>
      <c r="E32" s="136"/>
      <c r="H32" s="113">
        <v>-2013934</v>
      </c>
      <c r="I32" s="112"/>
      <c r="J32" s="113">
        <v>-662387</v>
      </c>
      <c r="K32" s="112"/>
      <c r="L32" s="113">
        <v>-1961254</v>
      </c>
      <c r="M32" s="112"/>
      <c r="N32" s="113">
        <v>-607049</v>
      </c>
      <c r="O32" s="2"/>
    </row>
    <row r="33" spans="1:16" ht="21.75" customHeight="1">
      <c r="A33" s="108" t="s">
        <v>15</v>
      </c>
      <c r="B33" s="175"/>
      <c r="C33" s="108"/>
      <c r="D33" s="136"/>
      <c r="E33" s="136"/>
      <c r="H33" s="113">
        <v>33873</v>
      </c>
      <c r="I33" s="112"/>
      <c r="J33" s="113">
        <v>117542</v>
      </c>
      <c r="K33" s="112"/>
      <c r="L33" s="113">
        <v>10617</v>
      </c>
      <c r="M33" s="112"/>
      <c r="N33" s="113">
        <v>131805</v>
      </c>
      <c r="O33" s="2"/>
    </row>
    <row r="34" spans="1:16" ht="21.75" customHeight="1">
      <c r="A34" s="182" t="s">
        <v>23</v>
      </c>
      <c r="B34" s="175"/>
      <c r="C34" s="108"/>
      <c r="D34" s="136"/>
      <c r="E34" s="136"/>
      <c r="H34" s="113">
        <v>-54447</v>
      </c>
      <c r="I34" s="112"/>
      <c r="J34" s="113">
        <v>-216</v>
      </c>
      <c r="K34" s="112"/>
      <c r="L34" s="113">
        <v>-51446</v>
      </c>
      <c r="M34" s="112"/>
      <c r="N34" s="113">
        <v>-179</v>
      </c>
      <c r="O34" s="2"/>
    </row>
    <row r="35" spans="1:16" ht="21.75" customHeight="1">
      <c r="A35" s="179" t="s">
        <v>108</v>
      </c>
      <c r="B35" s="175"/>
      <c r="C35" s="108"/>
      <c r="D35" s="136"/>
      <c r="E35" s="136"/>
      <c r="H35" s="129"/>
      <c r="I35" s="112"/>
      <c r="J35" s="129"/>
      <c r="K35" s="112"/>
      <c r="L35" s="129"/>
      <c r="M35" s="112"/>
      <c r="N35" s="129"/>
      <c r="O35" s="2"/>
    </row>
    <row r="36" spans="1:16" ht="21.75" customHeight="1">
      <c r="A36" s="108" t="s">
        <v>32</v>
      </c>
      <c r="B36" s="175"/>
      <c r="C36" s="108"/>
      <c r="D36" s="136"/>
      <c r="E36" s="136"/>
      <c r="H36" s="113">
        <v>47948</v>
      </c>
      <c r="I36" s="112"/>
      <c r="J36" s="113">
        <v>-368229</v>
      </c>
      <c r="K36" s="112"/>
      <c r="L36" s="113">
        <v>87974</v>
      </c>
      <c r="M36" s="112"/>
      <c r="N36" s="113">
        <v>-138019</v>
      </c>
      <c r="O36" s="2"/>
    </row>
    <row r="37" spans="1:16" ht="21.75" customHeight="1">
      <c r="A37" s="108" t="s">
        <v>35</v>
      </c>
      <c r="B37" s="175"/>
      <c r="C37" s="108"/>
      <c r="D37" s="136"/>
      <c r="E37" s="136"/>
      <c r="H37" s="113">
        <v>-18022</v>
      </c>
      <c r="I37" s="147"/>
      <c r="J37" s="113">
        <v>18410</v>
      </c>
      <c r="K37" s="147"/>
      <c r="L37" s="147">
        <v>-26879</v>
      </c>
      <c r="M37" s="147"/>
      <c r="N37" s="147">
        <v>8483</v>
      </c>
      <c r="O37" s="2"/>
    </row>
    <row r="38" spans="1:16" ht="21.75" customHeight="1">
      <c r="A38" s="108" t="s">
        <v>38</v>
      </c>
      <c r="B38" s="175"/>
      <c r="C38" s="108"/>
      <c r="D38" s="136"/>
      <c r="E38" s="136"/>
      <c r="H38" s="148">
        <v>0</v>
      </c>
      <c r="I38" s="147"/>
      <c r="J38" s="149">
        <v>-1637</v>
      </c>
      <c r="K38" s="147"/>
      <c r="L38" s="148">
        <v>0</v>
      </c>
      <c r="M38" s="112"/>
      <c r="N38" s="169">
        <v>-1637</v>
      </c>
      <c r="O38" s="2"/>
    </row>
    <row r="39" spans="1:16" ht="21.75" customHeight="1">
      <c r="A39" s="182" t="s">
        <v>109</v>
      </c>
      <c r="B39" s="175"/>
      <c r="C39" s="108"/>
      <c r="D39" s="136"/>
      <c r="E39" s="136"/>
      <c r="H39" s="112">
        <f>SUM(H28:H38)</f>
        <v>-1545698</v>
      </c>
      <c r="I39" s="112"/>
      <c r="J39" s="112">
        <f>SUM(J28:J38)</f>
        <v>-278236</v>
      </c>
      <c r="K39" s="112"/>
      <c r="L39" s="112">
        <f>SUM(L28:L38)</f>
        <v>-1734890</v>
      </c>
      <c r="M39" s="147"/>
      <c r="N39" s="112">
        <f>SUM(N28:N38)</f>
        <v>-362906</v>
      </c>
    </row>
    <row r="40" spans="1:16" ht="21.75" customHeight="1">
      <c r="A40" s="182" t="s">
        <v>110</v>
      </c>
      <c r="B40" s="175"/>
      <c r="C40" s="108"/>
      <c r="D40" s="136"/>
      <c r="E40" s="136"/>
      <c r="H40" s="149">
        <v>-2647</v>
      </c>
      <c r="I40" s="112"/>
      <c r="J40" s="149">
        <v>-1444</v>
      </c>
      <c r="K40" s="112"/>
      <c r="L40" s="149">
        <v>-356</v>
      </c>
      <c r="M40" s="112"/>
      <c r="N40" s="149">
        <v>-453</v>
      </c>
    </row>
    <row r="41" spans="1:16" ht="21.75" customHeight="1">
      <c r="A41" s="179" t="s">
        <v>111</v>
      </c>
      <c r="B41" s="175"/>
      <c r="C41" s="108"/>
      <c r="D41" s="136"/>
      <c r="E41" s="136"/>
      <c r="H41" s="169">
        <f>SUM(H39:H40)</f>
        <v>-1548345</v>
      </c>
      <c r="I41" s="112"/>
      <c r="J41" s="169">
        <f>SUM(J39:J40)</f>
        <v>-279680</v>
      </c>
      <c r="K41" s="147"/>
      <c r="L41" s="169">
        <f>SUM(L39:L40)</f>
        <v>-1735246</v>
      </c>
      <c r="M41" s="147"/>
      <c r="N41" s="169">
        <f>SUM(N39:N40)</f>
        <v>-363359</v>
      </c>
    </row>
    <row r="42" spans="1:16" ht="21.75" customHeight="1">
      <c r="A42" s="108"/>
      <c r="B42" s="175"/>
      <c r="C42" s="128"/>
      <c r="D42" s="108"/>
      <c r="E42" s="108"/>
      <c r="L42" s="107"/>
      <c r="N42" s="107"/>
    </row>
    <row r="43" spans="1:16" ht="21.75" customHeight="1">
      <c r="A43" s="107" t="s">
        <v>26</v>
      </c>
      <c r="B43" s="175"/>
      <c r="C43" s="128"/>
      <c r="D43" s="108"/>
      <c r="E43" s="108"/>
      <c r="L43" s="107"/>
      <c r="N43" s="107"/>
    </row>
    <row r="44" spans="1:16" ht="21.75" customHeight="1">
      <c r="A44" s="141"/>
      <c r="B44" s="141"/>
      <c r="C44" s="141"/>
      <c r="D44" s="141"/>
      <c r="E44" s="141"/>
      <c r="F44" s="141"/>
      <c r="N44" s="20" t="s">
        <v>54</v>
      </c>
    </row>
    <row r="45" spans="1:16" ht="21.75" customHeight="1">
      <c r="A45" s="97" t="s">
        <v>0</v>
      </c>
      <c r="B45" s="175"/>
      <c r="C45" s="128"/>
      <c r="D45" s="128"/>
      <c r="E45" s="128"/>
      <c r="L45" s="184"/>
      <c r="M45" s="185"/>
      <c r="N45" s="184"/>
    </row>
    <row r="46" spans="1:16" ht="21.75" customHeight="1">
      <c r="A46" s="178" t="s">
        <v>163</v>
      </c>
      <c r="B46" s="175"/>
      <c r="C46" s="128"/>
      <c r="D46" s="128"/>
      <c r="E46" s="128"/>
      <c r="L46" s="184"/>
      <c r="M46" s="185"/>
      <c r="N46" s="184"/>
    </row>
    <row r="47" spans="1:16" s="14" customFormat="1" ht="21.75" customHeight="1">
      <c r="A47" s="97" t="s">
        <v>174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1"/>
      <c r="P47" s="66"/>
    </row>
    <row r="48" spans="1:16" s="3" customFormat="1" ht="21.75" customHeight="1">
      <c r="A48" s="98"/>
      <c r="B48" s="98"/>
      <c r="C48" s="98"/>
      <c r="D48" s="98"/>
      <c r="E48" s="98"/>
      <c r="F48" s="98"/>
      <c r="G48" s="99"/>
      <c r="H48" s="99"/>
      <c r="I48" s="99"/>
      <c r="J48" s="99"/>
      <c r="K48" s="99"/>
      <c r="L48" s="128"/>
      <c r="M48" s="98"/>
      <c r="N48" s="20" t="s">
        <v>2</v>
      </c>
      <c r="O48" s="5"/>
      <c r="P48" s="67"/>
    </row>
    <row r="49" spans="1:16" s="3" customFormat="1" ht="21.75" customHeight="1">
      <c r="A49" s="98"/>
      <c r="B49" s="98"/>
      <c r="C49" s="98"/>
      <c r="D49" s="98"/>
      <c r="E49" s="98"/>
      <c r="F49" s="98"/>
      <c r="G49" s="99"/>
      <c r="H49" s="195" t="s">
        <v>76</v>
      </c>
      <c r="I49" s="195"/>
      <c r="J49" s="195"/>
      <c r="K49" s="101"/>
      <c r="L49" s="195" t="s">
        <v>95</v>
      </c>
      <c r="M49" s="195"/>
      <c r="N49" s="195"/>
      <c r="O49" s="5"/>
      <c r="P49" s="67"/>
    </row>
    <row r="50" spans="1:16" s="3" customFormat="1" ht="21.75" customHeight="1">
      <c r="A50" s="98"/>
      <c r="B50" s="98"/>
      <c r="C50" s="98"/>
      <c r="D50" s="98"/>
      <c r="E50" s="98"/>
      <c r="F50" s="99"/>
      <c r="G50" s="99"/>
      <c r="H50" s="144">
        <v>2021</v>
      </c>
      <c r="I50" s="104"/>
      <c r="J50" s="144">
        <v>2020</v>
      </c>
      <c r="K50" s="105"/>
      <c r="L50" s="144">
        <v>2021</v>
      </c>
      <c r="M50" s="104"/>
      <c r="N50" s="144">
        <v>2020</v>
      </c>
      <c r="O50" s="5"/>
      <c r="P50" s="67"/>
    </row>
    <row r="51" spans="1:16" ht="21.75" customHeight="1">
      <c r="A51" s="179" t="s">
        <v>112</v>
      </c>
      <c r="B51" s="175"/>
      <c r="C51" s="108"/>
      <c r="D51" s="108"/>
      <c r="E51" s="108"/>
      <c r="L51" s="107"/>
      <c r="N51" s="107"/>
    </row>
    <row r="52" spans="1:16" ht="21.75" customHeight="1">
      <c r="A52" s="182" t="s">
        <v>231</v>
      </c>
      <c r="B52" s="175"/>
      <c r="C52" s="108"/>
      <c r="D52" s="108"/>
      <c r="E52" s="108"/>
      <c r="H52" s="129">
        <v>0</v>
      </c>
      <c r="I52" s="129"/>
      <c r="J52" s="129">
        <v>0</v>
      </c>
      <c r="K52" s="129"/>
      <c r="L52" s="129">
        <v>-2300</v>
      </c>
      <c r="M52" s="129"/>
      <c r="N52" s="129">
        <v>-14000</v>
      </c>
      <c r="O52" s="2"/>
    </row>
    <row r="53" spans="1:16" ht="21.75" customHeight="1">
      <c r="A53" s="182" t="s">
        <v>211</v>
      </c>
      <c r="B53" s="175"/>
      <c r="C53" s="108"/>
      <c r="D53" s="108"/>
      <c r="E53" s="108"/>
      <c r="H53" s="129">
        <v>0</v>
      </c>
      <c r="I53" s="129"/>
      <c r="J53" s="129">
        <v>-4410</v>
      </c>
      <c r="K53" s="129"/>
      <c r="L53" s="129">
        <v>0</v>
      </c>
      <c r="M53" s="129"/>
      <c r="N53" s="129">
        <v>-4410</v>
      </c>
      <c r="O53" s="2"/>
    </row>
    <row r="54" spans="1:16" ht="21.75" customHeight="1">
      <c r="A54" s="182" t="s">
        <v>128</v>
      </c>
      <c r="B54" s="175"/>
      <c r="C54" s="108"/>
      <c r="D54" s="136"/>
      <c r="E54" s="135"/>
      <c r="H54" s="129">
        <v>-493338</v>
      </c>
      <c r="I54" s="129"/>
      <c r="J54" s="129">
        <v>-752495</v>
      </c>
      <c r="K54" s="129"/>
      <c r="L54" s="129">
        <v>-265981</v>
      </c>
      <c r="M54" s="129"/>
      <c r="N54" s="129">
        <v>-559601</v>
      </c>
      <c r="O54" s="2"/>
    </row>
    <row r="55" spans="1:16" ht="21.75" customHeight="1">
      <c r="A55" s="182" t="s">
        <v>113</v>
      </c>
      <c r="B55" s="175"/>
      <c r="C55" s="108"/>
      <c r="D55" s="136"/>
      <c r="E55" s="135"/>
      <c r="H55" s="129">
        <v>8079</v>
      </c>
      <c r="I55" s="129"/>
      <c r="J55" s="129">
        <v>26418</v>
      </c>
      <c r="K55" s="129"/>
      <c r="L55" s="129">
        <v>8079</v>
      </c>
      <c r="M55" s="129"/>
      <c r="N55" s="129">
        <v>26418</v>
      </c>
      <c r="O55" s="2"/>
    </row>
    <row r="56" spans="1:16" ht="21.75" customHeight="1">
      <c r="A56" s="182" t="s">
        <v>212</v>
      </c>
      <c r="B56" s="175"/>
      <c r="C56" s="108"/>
      <c r="D56" s="186"/>
      <c r="E56" s="135"/>
      <c r="H56" s="129">
        <v>-27</v>
      </c>
      <c r="I56" s="129"/>
      <c r="J56" s="129">
        <v>-3113</v>
      </c>
      <c r="K56" s="129"/>
      <c r="L56" s="129">
        <v>0</v>
      </c>
      <c r="M56" s="129"/>
      <c r="N56" s="129">
        <v>-102</v>
      </c>
      <c r="O56" s="2"/>
    </row>
    <row r="57" spans="1:16" ht="21.75" customHeight="1">
      <c r="A57" s="182" t="s">
        <v>224</v>
      </c>
      <c r="B57" s="175"/>
      <c r="C57" s="108"/>
      <c r="D57" s="186"/>
      <c r="E57" s="135"/>
      <c r="H57" s="129">
        <v>-18661</v>
      </c>
      <c r="I57" s="129"/>
      <c r="J57" s="129">
        <v>-50</v>
      </c>
      <c r="K57" s="129"/>
      <c r="L57" s="129">
        <v>-18570</v>
      </c>
      <c r="M57" s="129"/>
      <c r="N57" s="129">
        <v>0</v>
      </c>
      <c r="O57" s="2"/>
    </row>
    <row r="58" spans="1:16" ht="21.75" customHeight="1">
      <c r="A58" s="182" t="s">
        <v>114</v>
      </c>
      <c r="B58" s="175"/>
      <c r="C58" s="108"/>
      <c r="D58" s="186"/>
      <c r="E58" s="135"/>
      <c r="H58" s="129">
        <v>24105</v>
      </c>
      <c r="I58" s="129"/>
      <c r="J58" s="129">
        <v>24328</v>
      </c>
      <c r="K58" s="129"/>
      <c r="L58" s="129">
        <v>24211</v>
      </c>
      <c r="M58" s="129"/>
      <c r="N58" s="129">
        <v>34380</v>
      </c>
      <c r="O58" s="2"/>
    </row>
    <row r="59" spans="1:16" ht="21.75" customHeight="1">
      <c r="A59" s="182" t="s">
        <v>115</v>
      </c>
      <c r="B59" s="175"/>
      <c r="C59" s="108"/>
      <c r="D59" s="186"/>
      <c r="E59" s="135"/>
      <c r="H59" s="146">
        <v>27685</v>
      </c>
      <c r="I59" s="112"/>
      <c r="J59" s="146">
        <v>775</v>
      </c>
      <c r="K59" s="133"/>
      <c r="L59" s="129">
        <v>132685</v>
      </c>
      <c r="M59" s="133"/>
      <c r="N59" s="133">
        <v>78775</v>
      </c>
      <c r="O59" s="2"/>
    </row>
    <row r="60" spans="1:16" ht="21.75" customHeight="1">
      <c r="A60" s="179" t="s">
        <v>160</v>
      </c>
      <c r="B60" s="175"/>
      <c r="C60" s="108"/>
      <c r="D60" s="186"/>
      <c r="E60" s="135"/>
      <c r="H60" s="187">
        <f>SUM(H52:H59)</f>
        <v>-452157</v>
      </c>
      <c r="I60" s="112"/>
      <c r="J60" s="122">
        <f>SUM(J52:J59)</f>
        <v>-708547</v>
      </c>
      <c r="K60" s="113"/>
      <c r="L60" s="187">
        <f>SUM(L52:L59)</f>
        <v>-121876</v>
      </c>
      <c r="M60" s="113"/>
      <c r="N60" s="122">
        <f>SUM(N52:N59)</f>
        <v>-438540</v>
      </c>
      <c r="O60" s="2"/>
    </row>
    <row r="61" spans="1:16" ht="21.75" customHeight="1">
      <c r="A61" s="179" t="s">
        <v>116</v>
      </c>
      <c r="B61" s="175"/>
      <c r="C61" s="108"/>
      <c r="D61" s="186"/>
      <c r="E61" s="152"/>
      <c r="H61" s="112"/>
      <c r="I61" s="112"/>
      <c r="J61" s="112"/>
      <c r="K61" s="112"/>
      <c r="L61" s="112"/>
      <c r="M61" s="147"/>
      <c r="N61" s="112"/>
      <c r="O61" s="2"/>
    </row>
    <row r="62" spans="1:16" ht="21.75" customHeight="1">
      <c r="A62" s="182" t="s">
        <v>225</v>
      </c>
      <c r="B62" s="175"/>
      <c r="C62" s="108"/>
      <c r="D62" s="186"/>
      <c r="E62" s="135"/>
      <c r="H62" s="112">
        <v>1624780</v>
      </c>
      <c r="I62" s="112"/>
      <c r="J62" s="112">
        <v>532707</v>
      </c>
      <c r="K62" s="112"/>
      <c r="L62" s="112">
        <v>1624780</v>
      </c>
      <c r="M62" s="112"/>
      <c r="N62" s="112">
        <v>477260</v>
      </c>
      <c r="O62" s="2"/>
    </row>
    <row r="63" spans="1:16" ht="21.75" customHeight="1">
      <c r="A63" s="130" t="s">
        <v>226</v>
      </c>
      <c r="B63" s="175"/>
      <c r="C63" s="108"/>
      <c r="D63" s="186"/>
      <c r="E63" s="135"/>
      <c r="H63" s="112">
        <v>519106</v>
      </c>
      <c r="I63" s="112"/>
      <c r="J63" s="112">
        <v>358035</v>
      </c>
      <c r="K63" s="112"/>
      <c r="L63" s="112">
        <v>406306</v>
      </c>
      <c r="M63" s="112"/>
      <c r="N63" s="112">
        <v>351035</v>
      </c>
      <c r="O63" s="2"/>
    </row>
    <row r="64" spans="1:16" ht="21.75" customHeight="1">
      <c r="A64" s="130" t="s">
        <v>205</v>
      </c>
      <c r="B64" s="175"/>
      <c r="C64" s="108"/>
      <c r="D64" s="186"/>
      <c r="E64" s="135"/>
      <c r="H64" s="129"/>
      <c r="I64" s="129"/>
      <c r="J64" s="129"/>
      <c r="K64" s="129"/>
      <c r="L64" s="129"/>
      <c r="M64" s="112"/>
      <c r="N64" s="129"/>
      <c r="O64" s="2"/>
    </row>
    <row r="65" spans="1:16" ht="21.75" customHeight="1">
      <c r="A65" s="130" t="s">
        <v>206</v>
      </c>
      <c r="B65" s="175"/>
      <c r="C65" s="108"/>
      <c r="D65" s="186"/>
      <c r="E65" s="135"/>
      <c r="H65" s="129">
        <v>-38769</v>
      </c>
      <c r="I65" s="129"/>
      <c r="J65" s="129">
        <v>0</v>
      </c>
      <c r="K65" s="129"/>
      <c r="L65" s="129">
        <v>0</v>
      </c>
      <c r="M65" s="112"/>
      <c r="N65" s="129">
        <v>0</v>
      </c>
      <c r="O65" s="2"/>
    </row>
    <row r="66" spans="1:16" ht="21.75" customHeight="1">
      <c r="A66" s="182" t="s">
        <v>213</v>
      </c>
      <c r="B66" s="175"/>
      <c r="C66" s="108"/>
      <c r="D66" s="186"/>
      <c r="E66" s="135"/>
      <c r="H66" s="129">
        <v>-8760</v>
      </c>
      <c r="I66" s="129"/>
      <c r="J66" s="129">
        <v>-16489</v>
      </c>
      <c r="K66" s="129"/>
      <c r="L66" s="129">
        <v>-8760</v>
      </c>
      <c r="M66" s="112"/>
      <c r="N66" s="129">
        <v>-16414</v>
      </c>
      <c r="O66" s="2"/>
    </row>
    <row r="67" spans="1:16" ht="21.75" customHeight="1">
      <c r="A67" s="182" t="s">
        <v>117</v>
      </c>
      <c r="B67" s="175"/>
      <c r="C67" s="108"/>
      <c r="D67" s="186"/>
      <c r="E67" s="135"/>
      <c r="H67" s="129">
        <v>405980</v>
      </c>
      <c r="I67" s="129"/>
      <c r="J67" s="129">
        <v>687309</v>
      </c>
      <c r="K67" s="129"/>
      <c r="L67" s="129">
        <v>248930</v>
      </c>
      <c r="M67" s="112"/>
      <c r="N67" s="129">
        <v>563809</v>
      </c>
      <c r="O67" s="2"/>
    </row>
    <row r="68" spans="1:16" ht="21.75" customHeight="1">
      <c r="A68" s="182" t="s">
        <v>118</v>
      </c>
      <c r="B68" s="175"/>
      <c r="C68" s="108"/>
      <c r="D68" s="186"/>
      <c r="E68" s="135"/>
      <c r="H68" s="129">
        <v>-322709</v>
      </c>
      <c r="I68" s="129"/>
      <c r="J68" s="129">
        <v>-425300</v>
      </c>
      <c r="K68" s="129"/>
      <c r="L68" s="129">
        <v>-322709</v>
      </c>
      <c r="M68" s="112"/>
      <c r="N68" s="129">
        <v>-425300</v>
      </c>
      <c r="O68" s="2"/>
    </row>
    <row r="69" spans="1:16" ht="21.75" customHeight="1">
      <c r="A69" s="182" t="s">
        <v>119</v>
      </c>
      <c r="B69" s="175"/>
      <c r="C69" s="108"/>
      <c r="D69" s="186"/>
      <c r="E69" s="135"/>
      <c r="H69" s="113">
        <v>-183788</v>
      </c>
      <c r="I69" s="112"/>
      <c r="J69" s="113">
        <v>-79512</v>
      </c>
      <c r="K69" s="112"/>
      <c r="L69" s="113">
        <v>-90077</v>
      </c>
      <c r="M69" s="112"/>
      <c r="N69" s="113">
        <v>-77169</v>
      </c>
      <c r="O69" s="2"/>
    </row>
    <row r="70" spans="1:16" ht="21.75" customHeight="1">
      <c r="A70" s="182" t="s">
        <v>120</v>
      </c>
      <c r="B70" s="175"/>
      <c r="C70" s="108"/>
      <c r="D70" s="135"/>
      <c r="E70" s="135"/>
      <c r="F70" s="180"/>
      <c r="G70" s="180"/>
      <c r="H70" s="129">
        <v>0</v>
      </c>
      <c r="I70" s="112"/>
      <c r="J70" s="129">
        <v>-35999</v>
      </c>
      <c r="K70" s="112"/>
      <c r="L70" s="129">
        <v>0</v>
      </c>
      <c r="M70" s="112"/>
      <c r="N70" s="129">
        <v>-35999</v>
      </c>
      <c r="O70" s="2"/>
    </row>
    <row r="71" spans="1:16" ht="21.75" customHeight="1">
      <c r="A71" s="179" t="s">
        <v>121</v>
      </c>
      <c r="B71" s="175"/>
      <c r="C71" s="108"/>
      <c r="D71" s="135"/>
      <c r="E71" s="135"/>
      <c r="F71" s="180"/>
      <c r="G71" s="180"/>
      <c r="H71" s="122">
        <f>SUM(H62:H70)</f>
        <v>1995840</v>
      </c>
      <c r="I71" s="113"/>
      <c r="J71" s="122">
        <f>SUM(J62:J70)</f>
        <v>1020751</v>
      </c>
      <c r="K71" s="113"/>
      <c r="L71" s="122">
        <f>SUM(L62:L70)</f>
        <v>1858470</v>
      </c>
      <c r="M71" s="113"/>
      <c r="N71" s="122">
        <f>SUM(N62:N70)</f>
        <v>837222</v>
      </c>
      <c r="O71" s="2"/>
    </row>
    <row r="72" spans="1:16" ht="21.75" customHeight="1">
      <c r="A72" s="179" t="s">
        <v>122</v>
      </c>
      <c r="B72" s="175"/>
      <c r="C72" s="108"/>
      <c r="D72" s="135"/>
      <c r="E72" s="135"/>
      <c r="F72" s="135"/>
      <c r="G72" s="135"/>
      <c r="H72" s="146">
        <f>SUM(H41,H60,H71)</f>
        <v>-4662</v>
      </c>
      <c r="I72" s="112"/>
      <c r="J72" s="146">
        <f>SUM(J41,J60,J71)</f>
        <v>32524</v>
      </c>
      <c r="K72" s="146"/>
      <c r="L72" s="146">
        <f>SUM(L41,L60,L71)</f>
        <v>1348</v>
      </c>
      <c r="M72" s="147"/>
      <c r="N72" s="146">
        <f>SUM(N41,N60,N71)</f>
        <v>35323</v>
      </c>
      <c r="O72" s="2"/>
    </row>
    <row r="73" spans="1:16" ht="21.75" customHeight="1">
      <c r="A73" s="182" t="s">
        <v>123</v>
      </c>
      <c r="B73" s="175"/>
      <c r="C73" s="108"/>
      <c r="D73" s="135"/>
      <c r="E73" s="135"/>
      <c r="F73" s="135"/>
      <c r="G73" s="135"/>
      <c r="H73" s="113">
        <v>51610</v>
      </c>
      <c r="I73" s="112"/>
      <c r="J73" s="113">
        <v>47953</v>
      </c>
      <c r="K73" s="112"/>
      <c r="L73" s="113">
        <v>36338</v>
      </c>
      <c r="M73" s="112"/>
      <c r="N73" s="113">
        <v>22904</v>
      </c>
      <c r="O73" s="2"/>
    </row>
    <row r="74" spans="1:16" ht="21.75" customHeight="1" thickBot="1">
      <c r="A74" s="179" t="s">
        <v>124</v>
      </c>
      <c r="B74" s="175"/>
      <c r="C74" s="108"/>
      <c r="D74" s="135"/>
      <c r="E74" s="135"/>
      <c r="F74" s="135"/>
      <c r="G74" s="135"/>
      <c r="H74" s="188">
        <f>SUM(H72:H73)</f>
        <v>46948</v>
      </c>
      <c r="I74" s="112"/>
      <c r="J74" s="188">
        <f>SUM(J72:J73)</f>
        <v>80477</v>
      </c>
      <c r="K74" s="147"/>
      <c r="L74" s="188">
        <f>SUM(L72:L73)</f>
        <v>37686</v>
      </c>
      <c r="M74" s="147"/>
      <c r="N74" s="188">
        <f>SUM(N72:N73)</f>
        <v>58227</v>
      </c>
      <c r="O74" s="2"/>
    </row>
    <row r="75" spans="1:16" ht="21.75" customHeight="1" thickTop="1">
      <c r="B75" s="175"/>
      <c r="C75" s="108"/>
      <c r="D75" s="135"/>
      <c r="E75" s="135"/>
      <c r="F75" s="135"/>
      <c r="G75" s="135"/>
      <c r="H75" s="135">
        <f>SUM(H74-BS_E!H11)</f>
        <v>0</v>
      </c>
      <c r="I75" s="135"/>
      <c r="J75" s="135"/>
      <c r="K75" s="135"/>
      <c r="L75" s="135">
        <f>SUM(L74-BS_E!L11)</f>
        <v>0</v>
      </c>
      <c r="M75" s="135"/>
      <c r="N75" s="135"/>
      <c r="O75" s="2"/>
    </row>
    <row r="76" spans="1:16" ht="21.75" customHeight="1">
      <c r="A76" s="179" t="s">
        <v>125</v>
      </c>
      <c r="B76" s="175"/>
      <c r="C76" s="108"/>
      <c r="D76" s="135"/>
      <c r="E76" s="135"/>
      <c r="F76" s="135"/>
      <c r="G76" s="135"/>
      <c r="H76" s="112"/>
      <c r="I76" s="112"/>
      <c r="J76" s="112"/>
      <c r="K76" s="112"/>
      <c r="L76" s="112"/>
      <c r="M76" s="147"/>
      <c r="N76" s="112"/>
      <c r="O76" s="2"/>
    </row>
    <row r="77" spans="1:16" ht="21.75" customHeight="1">
      <c r="A77" s="182" t="s">
        <v>126</v>
      </c>
      <c r="B77" s="175"/>
      <c r="C77" s="108"/>
      <c r="D77" s="135"/>
      <c r="E77" s="135"/>
      <c r="F77" s="135"/>
      <c r="G77" s="135"/>
      <c r="H77" s="112"/>
      <c r="I77" s="146"/>
      <c r="J77" s="112"/>
      <c r="K77" s="146"/>
      <c r="L77" s="146"/>
      <c r="M77" s="146"/>
      <c r="N77" s="146"/>
      <c r="O77" s="2"/>
    </row>
    <row r="78" spans="1:16" ht="21.75" customHeight="1">
      <c r="A78" s="182" t="s">
        <v>214</v>
      </c>
      <c r="B78" s="175"/>
      <c r="C78" s="108"/>
      <c r="D78" s="135"/>
      <c r="E78" s="135"/>
      <c r="F78" s="135"/>
      <c r="G78" s="135"/>
      <c r="H78" s="112"/>
      <c r="I78" s="146"/>
      <c r="J78" s="112"/>
      <c r="K78" s="146"/>
      <c r="L78" s="146"/>
      <c r="M78" s="146"/>
      <c r="N78" s="146"/>
      <c r="O78" s="2"/>
    </row>
    <row r="79" spans="1:16" ht="21.75" customHeight="1">
      <c r="A79" s="182" t="s">
        <v>215</v>
      </c>
      <c r="B79" s="175"/>
      <c r="C79" s="108"/>
      <c r="D79" s="135"/>
      <c r="E79" s="135"/>
      <c r="F79" s="135"/>
      <c r="G79" s="135"/>
      <c r="H79" s="112">
        <v>-35218</v>
      </c>
      <c r="I79" s="112"/>
      <c r="J79" s="112">
        <v>276341</v>
      </c>
      <c r="K79" s="133"/>
      <c r="L79" s="133">
        <v>-67743</v>
      </c>
      <c r="M79" s="133"/>
      <c r="N79" s="133">
        <v>214916</v>
      </c>
      <c r="O79" s="68"/>
      <c r="P79" s="69"/>
    </row>
    <row r="80" spans="1:16" ht="21.75" customHeight="1">
      <c r="A80" s="182" t="s">
        <v>227</v>
      </c>
      <c r="H80" s="129">
        <v>8865</v>
      </c>
      <c r="I80" s="112"/>
      <c r="J80" s="129">
        <v>37378</v>
      </c>
      <c r="K80" s="133"/>
      <c r="L80" s="129">
        <v>7260</v>
      </c>
      <c r="M80" s="133"/>
      <c r="N80" s="129">
        <v>37378</v>
      </c>
    </row>
    <row r="81" spans="1:14" ht="21.75" customHeight="1">
      <c r="A81" s="182" t="s">
        <v>142</v>
      </c>
      <c r="H81" s="129">
        <v>33427</v>
      </c>
      <c r="I81" s="112"/>
      <c r="J81" s="129">
        <v>12730</v>
      </c>
      <c r="K81" s="133"/>
      <c r="L81" s="129">
        <v>26286</v>
      </c>
      <c r="M81" s="133"/>
      <c r="N81" s="129">
        <v>11492</v>
      </c>
    </row>
    <row r="82" spans="1:14" ht="21.75" customHeight="1">
      <c r="A82" s="182" t="s">
        <v>207</v>
      </c>
      <c r="H82" s="129">
        <v>422</v>
      </c>
      <c r="I82" s="112"/>
      <c r="J82" s="129">
        <v>0</v>
      </c>
      <c r="K82" s="133"/>
      <c r="L82" s="129">
        <v>310</v>
      </c>
      <c r="M82" s="133"/>
      <c r="N82" s="129">
        <v>0</v>
      </c>
    </row>
    <row r="83" spans="1:14" ht="21.75" customHeight="1">
      <c r="A83" s="182" t="s">
        <v>143</v>
      </c>
      <c r="H83" s="129">
        <v>0</v>
      </c>
      <c r="I83" s="112"/>
      <c r="J83" s="129">
        <v>3000</v>
      </c>
      <c r="K83" s="133"/>
      <c r="L83" s="129">
        <v>0</v>
      </c>
      <c r="M83" s="133"/>
      <c r="N83" s="129">
        <v>0</v>
      </c>
    </row>
    <row r="84" spans="1:14" ht="21.75" customHeight="1">
      <c r="A84" s="182"/>
      <c r="H84" s="129"/>
      <c r="I84" s="112"/>
      <c r="J84" s="129"/>
      <c r="K84" s="133"/>
      <c r="L84" s="129"/>
      <c r="M84" s="133"/>
      <c r="N84" s="129"/>
    </row>
    <row r="85" spans="1:14" ht="21.75" customHeight="1">
      <c r="A85" s="107" t="s">
        <v>26</v>
      </c>
    </row>
    <row r="86" spans="1:14" ht="21.75" customHeight="1">
      <c r="A86" s="182"/>
    </row>
  </sheetData>
  <mergeCells count="4">
    <mergeCell ref="H49:J49"/>
    <mergeCell ref="L49:N49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43" max="14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73107</vt:lpwstr>
  </property>
  <property fmtid="{D5CDD505-2E9C-101B-9397-08002B2CF9AE}" pid="4" name="OptimizationTime">
    <vt:lpwstr>20210809_1511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BS_E</vt:lpstr>
      <vt:lpstr>PL_E</vt:lpstr>
      <vt:lpstr>Conso_E</vt:lpstr>
      <vt:lpstr>Company_E</vt:lpstr>
      <vt:lpstr>CF_E</vt:lpstr>
      <vt:lpstr>BS_E!Print_Area</vt:lpstr>
      <vt:lpstr>CF_E!Print_Area</vt:lpstr>
      <vt:lpstr>Conso_E!Print_Area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Darika Tongprapai</cp:lastModifiedBy>
  <cp:lastPrinted>2021-08-03T08:50:53Z</cp:lastPrinted>
  <dcterms:created xsi:type="dcterms:W3CDTF">2019-08-02T12:46:56Z</dcterms:created>
  <dcterms:modified xsi:type="dcterms:W3CDTF">2021-08-05T01:52:36Z</dcterms:modified>
</cp:coreProperties>
</file>