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June21 Q2 (KTW)\"/>
    </mc:Choice>
  </mc:AlternateContent>
  <xr:revisionPtr revIDLastSave="0" documentId="13_ncr:1_{87646450-1040-4B45-88AC-C40ACABBF58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3 TH" sheetId="29" r:id="rId1"/>
    <sheet name="PL4 (3m)" sheetId="28" r:id="rId2"/>
    <sheet name="PL5 (6m)" sheetId="25" r:id="rId3"/>
    <sheet name="6" sheetId="27" r:id="rId4"/>
    <sheet name="7-8" sheetId="26" r:id="rId5"/>
  </sheets>
  <definedNames>
    <definedName name="_xlnm.Print_Area" localSheetId="0">'2-3 TH'!$A$1:$I$88</definedName>
    <definedName name="_xlnm.Print_Area" localSheetId="3">'6'!$A$1:$L$27</definedName>
    <definedName name="_xlnm.Print_Area" localSheetId="1">'PL4 (3m)'!$A$1:$H$41</definedName>
    <definedName name="_xlnm.Print_Area" localSheetId="2">'PL5 (6m)'!$A$1:$H$41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26" l="1"/>
  <c r="A88" i="29" l="1"/>
  <c r="I83" i="29"/>
  <c r="G83" i="29"/>
  <c r="I67" i="29"/>
  <c r="G67" i="29"/>
  <c r="I60" i="29"/>
  <c r="I69" i="29" s="1"/>
  <c r="G60" i="29"/>
  <c r="A46" i="29"/>
  <c r="A44" i="29"/>
  <c r="I35" i="29"/>
  <c r="G35" i="29"/>
  <c r="I22" i="29"/>
  <c r="G22" i="29"/>
  <c r="I37" i="29" l="1"/>
  <c r="I85" i="29"/>
  <c r="A41" i="26"/>
  <c r="A41" i="28"/>
  <c r="A41" i="25"/>
  <c r="A27" i="27"/>
  <c r="G69" i="29"/>
  <c r="G85" i="29" s="1"/>
  <c r="G37" i="29"/>
  <c r="H68" i="26" l="1"/>
  <c r="F68" i="26"/>
  <c r="F13" i="28" l="1"/>
  <c r="F19" i="28" s="1"/>
  <c r="F22" i="28" s="1"/>
  <c r="H13" i="28"/>
  <c r="H19" i="28" l="1"/>
  <c r="H22" i="28" s="1"/>
  <c r="H25" i="28" s="1"/>
  <c r="H26" i="28" s="1"/>
  <c r="H29" i="28" s="1"/>
  <c r="A83" i="26" l="1"/>
  <c r="H13" i="25"/>
  <c r="H19" i="25" s="1"/>
  <c r="H22" i="25" s="1"/>
  <c r="F13" i="25"/>
  <c r="F19" i="25" s="1"/>
  <c r="F13" i="27"/>
  <c r="F18" i="27" s="1"/>
  <c r="H61" i="26"/>
  <c r="A3" i="27"/>
  <c r="H13" i="27"/>
  <c r="H18" i="27" s="1"/>
  <c r="D13" i="27"/>
  <c r="J13" i="27"/>
  <c r="L10" i="27"/>
  <c r="A3" i="26"/>
  <c r="A44" i="26" s="1"/>
  <c r="L11" i="27"/>
  <c r="L13" i="27" l="1"/>
  <c r="F22" i="25"/>
  <c r="L15" i="27"/>
  <c r="D18" i="27"/>
  <c r="H25" i="25"/>
  <c r="H26" i="25" s="1"/>
  <c r="H33" i="26" l="1"/>
  <c r="H36" i="26" s="1"/>
  <c r="H70" i="26" s="1"/>
  <c r="H73" i="26" s="1"/>
  <c r="F11" i="26"/>
  <c r="F24" i="26" s="1"/>
  <c r="F25" i="25"/>
  <c r="F26" i="25" s="1"/>
  <c r="F29" i="25" s="1"/>
  <c r="H29" i="25"/>
  <c r="F25" i="28"/>
  <c r="F33" i="26" l="1"/>
  <c r="F36" i="26" s="1"/>
  <c r="F26" i="28"/>
  <c r="F70" i="26" l="1"/>
  <c r="F73" i="26" s="1"/>
  <c r="L16" i="27"/>
  <c r="L18" i="27" s="1"/>
  <c r="J18" i="27"/>
  <c r="F29" i="28"/>
</calcChain>
</file>

<file path=xl/sharedStrings.xml><?xml version="1.0" encoding="utf-8"?>
<sst xmlns="http://schemas.openxmlformats.org/spreadsheetml/2006/main" count="216" uniqueCount="142">
  <si>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</si>
  <si>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</si>
  <si>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</si>
  <si>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</si>
  <si>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</si>
  <si>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</si>
  <si>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</si>
  <si>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</si>
  <si>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</si>
  <si>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</si>
  <si>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</si>
  <si>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</si>
  <si>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</si>
  <si>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</si>
  <si>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</si>
  <si>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</si>
  <si>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</si>
  <si>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</si>
  <si>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</si>
  <si>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</si>
  <si>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</si>
  <si>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</si>
  <si>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</si>
  <si>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</si>
  <si>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</si>
  <si>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</si>
  <si>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</si>
  <si>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</si>
  <si>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</si>
  <si>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</si>
  <si>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</si>
  <si>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</si>
  <si>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</si>
  <si>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</si>
  <si>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</si>
  <si>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พ.ศ. 2563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</si>
  <si>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</si>
  <si>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</si>
  <si>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</si>
  <si>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</si>
  <si>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</si>
  <si>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</si>
  <si>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</si>
  <si>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</si>
  <si>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</si>
  <si>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</si>
  <si>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</si>
  <si>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</si>
  <si>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</si>
  <si>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</si>
  <si>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</si>
  <si>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</si>
  <si>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</si>
  <si>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</si>
  <si>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</si>
  <si>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</si>
  <si>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</si>
  <si>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</si>
  <si>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</si>
  <si>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</si>
  <si>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</si>
  <si>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</si>
  <si>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</si>
  <si>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ขาดทุนจากการตัดจำหน่ายอุปกรณ์และสินทรัพย์ไม่มีตัวตน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</si>
  <si>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</si>
  <si>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</si>
  <si>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</si>
  <si>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</si>
  <si>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 xml:space="preserve">   (กำไร) ขาดทุนจากอัตราแลกเปลี่ยนที่ยังไม่เกิดขึ้นจริง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</si>
  <si>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</si>
  <si>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</si>
  <si>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>ผลประโยชน์ภาษีเงินได้</t>
  </si>
  <si>
    <t xml:space="preserve">ขาดทุนต่อหุ้นขั้นพื้นฐาน 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</si>
  <si>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</si>
  <si>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</si>
  <si>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</si>
  <si>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</si>
  <si>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</si>
  <si>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</si>
  <si>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</si>
  <si>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 xml:space="preserve">   ภาระผูกพันผลประโยชน์พนักงาน</t>
  </si>
  <si>
    <t>เงินสดรับจากรายได้ดอกเบี้ยรับ</t>
  </si>
  <si>
    <t>ชำระคืนเงินกู้ยืมระยะสั้นจากธนาคาร</t>
  </si>
  <si>
    <t>เงินสดและรายการเทียบเท่าเงินสดลดลงสุทธิ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</si>
  <si>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</si>
  <si>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</si>
  <si>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</si>
  <si>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</si>
  <si>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</si>
  <si>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</si>
  <si>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</si>
  <si>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และผลประโยช์ภาษีเงินได้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</si>
  <si>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</si>
  <si>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</si>
  <si>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</si>
  <si>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</si>
  <si>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</si>
  <si>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งบแสดงการเปลี่ยนแปลงส่วนของเจ้าของ (ยังไม่ได้ตรวจสอบ)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</si>
  <si>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</si>
  <si>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</si>
  <si>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30 มิถุนายน</t>
  </si>
  <si>
    <t>ยอดคงเหลือปลายงวด ณ วันที่ 30 มิถุนายน พ.ศ. 2563</t>
  </si>
  <si>
    <t>ขาดทุนก่อนต้นทุนทางการเงิน</t>
  </si>
  <si>
    <t>ซื้อเครื่องจักรและยานพาหนะภายใต้สัญญาเช่าการเงิน</t>
  </si>
  <si>
    <t>เงินสดรับจากเงินลงทุนระยะสั้นสุทธิ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</si>
  <si>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</si>
  <si>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</si>
  <si>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</si>
  <si>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</si>
  <si>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</si>
  <si>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เงินสดจ่ายเงินลงทุนระยะยาวสุทธิ</t>
  </si>
  <si>
    <t>กระแสเงินสดก่อนการเปลี่ยนแปลงในสินทรัพย์และ</t>
  </si>
  <si>
    <t>หนี้สินจากการดำเนินงาน</t>
  </si>
  <si>
    <t xml:space="preserve">   ค่าเผื่อการลดราคาทุนของสินค้าให้เป็นมูลค่าสุทธิที่จะได้รับ</t>
  </si>
  <si>
    <t>เครื่องจักรและอุปกรณ์ - สุทธิ</t>
  </si>
  <si>
    <t>เงินสดจ่ายค่ามัดจำเครื่องจักรและโปรแกรมคอมพิวเตอร์</t>
  </si>
  <si>
    <t>ชำระคืนหนี้สินตามสัญญาเช่า</t>
  </si>
  <si>
    <t>เงินสดและรายการเทียบเท่าเงินสดต้นงวด</t>
  </si>
  <si>
    <t>โอนสินทรัพย์รอการขายไปเครื่องจักรและอุปกรณ์</t>
  </si>
  <si>
    <t>โอนเงินมัดจำค่าเครื่องจักรไปเครื่องจักรและอุปกรณ์</t>
  </si>
  <si>
    <t>การเปลี่ยนแปลงในสินทรัพย์และหนี้สินจากการดำเนินงาน</t>
  </si>
  <si>
    <t>ณ วันที่ 30 มิถุนายน พ.ศ. 2564</t>
  </si>
  <si>
    <t>พ.ศ. 2564</t>
  </si>
  <si>
    <t>12 ค)</t>
  </si>
  <si>
    <t>หนี้สินตามสัญญาเช่า - สุทธิ</t>
  </si>
  <si>
    <t xml:space="preserve">      หุ้นสามัญ 1,200,000,000 หุ้น มูลค่าที่ตราไว้หุ้นละ 0.25 บาท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</si>
  <si>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</si>
  <si>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</si>
  <si>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ยอดคงเหลือปลายงวด ณ วันที่ 30 มิถุนายน พ.ศ. 2564</t>
  </si>
  <si>
    <t>จ่ายดอกเบี้ย</t>
  </si>
  <si>
    <t>เงินสดได้มาจาก (ใช้ไปใน) กิจกรรมดำเนินงาน</t>
  </si>
  <si>
    <t>เจ้าหนี้จากการซื้อเครื่องจักรและอุปกรณ์เพิ่มขึ้น</t>
  </si>
  <si>
    <t xml:space="preserve">   ค่าเสื่อมราคาและค่าตัดจำหน่าย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</si>
  <si>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</si>
  <si>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</si>
  <si>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 xml:space="preserve">   (กลับรายการ) ผลขาดทุนด้านเครดิตที่คาดว่าจะเกิดขึ้น</t>
  </si>
  <si>
    <t>ขาดทุนก่อนภาษีเงินได้</t>
  </si>
  <si>
    <t>(ค่าใช้จ่าย)ผลประโยชน์ภาษีเงินได้</t>
  </si>
  <si>
    <t xml:space="preserve">   (กำไร) จากการจำหน่ายเครื่องจักรและอุปกรณ์</t>
  </si>
  <si>
    <t>เงินสดสุทธิได้มาจาก (ใช้ไปใน) กิจกรรมดำเนินงาน</t>
  </si>
  <si>
    <t>ส่วนที่ถึงกำหนดภายในหนึ่งปีของ</t>
  </si>
  <si>
    <t>และ(ค่าใช้จ่าย)ผลประโยช์ภาษีเงินได้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</si>
</sst>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</numFmts>
  <fonts count="1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166" fontId="6" fillId="0" borderId="0" xfId="5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10" applyNumberFormat="1" applyFont="1" applyFill="1" applyAlignment="1">
      <alignment horizontal="right" vertical="center"/>
    </xf>
    <xf numFmtId="166" fontId="6" fillId="0" borderId="1" xfId="5" applyNumberFormat="1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0" fontId="6" fillId="0" borderId="0" xfId="7" applyFont="1" applyFill="1" applyAlignment="1">
      <alignment horizontal="left" vertical="center"/>
    </xf>
    <xf numFmtId="3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Border="1" applyAlignment="1">
      <alignment horizontal="left" vertical="center"/>
    </xf>
    <xf numFmtId="37" fontId="7" fillId="0" borderId="0" xfId="7" applyNumberFormat="1" applyFont="1" applyFill="1" applyAlignment="1">
      <alignment vertical="center"/>
    </xf>
    <xf numFmtId="167" fontId="6" fillId="0" borderId="0" xfId="0" quotePrefix="1" applyNumberFormat="1" applyFont="1" applyFill="1" applyAlignment="1">
      <alignment horizontal="right" vertical="center"/>
    </xf>
    <xf numFmtId="37" fontId="7" fillId="0" borderId="0" xfId="7" applyNumberFormat="1" applyFont="1" applyFill="1" applyBorder="1" applyAlignment="1">
      <alignment horizontal="center" vertical="center"/>
    </xf>
    <xf numFmtId="167" fontId="7" fillId="0" borderId="0" xfId="4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0" fontId="6" fillId="0" borderId="0" xfId="7" applyFont="1" applyFill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vertical="center"/>
    </xf>
    <xf numFmtId="0" fontId="7" fillId="0" borderId="0" xfId="7" applyFont="1" applyFill="1" applyAlignment="1">
      <alignment horizontal="lef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center" vertical="center"/>
    </xf>
    <xf numFmtId="0" fontId="7" fillId="3" borderId="0" xfId="7" applyFont="1" applyFill="1" applyAlignment="1">
      <alignment horizontal="left" vertical="center"/>
    </xf>
    <xf numFmtId="167" fontId="7" fillId="0" borderId="1" xfId="4" applyNumberFormat="1" applyFont="1" applyFill="1" applyBorder="1" applyAlignment="1">
      <alignment horizontal="right" vertical="center"/>
    </xf>
    <xf numFmtId="0" fontId="7" fillId="0" borderId="0" xfId="7" quotePrefix="1" applyFont="1" applyFill="1" applyAlignment="1">
      <alignment horizontal="left" vertical="center"/>
    </xf>
    <xf numFmtId="164" fontId="7" fillId="0" borderId="0" xfId="7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7" fontId="7" fillId="0" borderId="0" xfId="7" applyNumberFormat="1" applyFont="1" applyFill="1" applyAlignment="1">
      <alignment vertical="center"/>
    </xf>
    <xf numFmtId="0" fontId="7" fillId="0" borderId="1" xfId="7" quotePrefix="1" applyFont="1" applyFill="1" applyBorder="1" applyAlignment="1">
      <alignment horizontal="left" vertical="center"/>
    </xf>
    <xf numFmtId="37" fontId="7" fillId="0" borderId="1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167" fontId="7" fillId="0" borderId="1" xfId="7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7" applyNumberFormat="1" applyFont="1" applyFill="1" applyBorder="1" applyAlignment="1">
      <alignment horizontal="right" vertical="center"/>
    </xf>
    <xf numFmtId="38" fontId="7" fillId="0" borderId="0" xfId="8" applyNumberFormat="1" applyFont="1" applyFill="1" applyAlignment="1">
      <alignment vertical="center"/>
    </xf>
    <xf numFmtId="0" fontId="7" fillId="0" borderId="0" xfId="7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0" fontId="6" fillId="0" borderId="0" xfId="7" quotePrefix="1" applyFont="1" applyFill="1" applyAlignment="1">
      <alignment horizontal="left" vertical="center"/>
    </xf>
    <xf numFmtId="167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167" fontId="7" fillId="0" borderId="0" xfId="9" applyNumberFormat="1" applyFont="1" applyBorder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9" applyFont="1" applyBorder="1" applyAlignment="1">
      <alignment vertical="center"/>
    </xf>
    <xf numFmtId="167" fontId="7" fillId="0" borderId="0" xfId="9" applyNumberFormat="1" applyFont="1" applyFill="1" applyBorder="1" applyAlignment="1">
      <alignment horizontal="right" vertical="center"/>
    </xf>
    <xf numFmtId="0" fontId="7" fillId="0" borderId="0" xfId="7" applyNumberFormat="1" applyFont="1" applyFill="1" applyAlignment="1">
      <alignment vertical="top"/>
    </xf>
    <xf numFmtId="167" fontId="7" fillId="0" borderId="1" xfId="9" applyNumberFormat="1" applyFont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0" fontId="7" fillId="0" borderId="1" xfId="9" applyFont="1" applyBorder="1" applyAlignment="1">
      <alignment vertical="center"/>
    </xf>
    <xf numFmtId="37" fontId="6" fillId="0" borderId="0" xfId="7" applyNumberFormat="1" applyFont="1" applyFill="1" applyAlignment="1">
      <alignment vertical="center"/>
    </xf>
    <xf numFmtId="167" fontId="7" fillId="0" borderId="0" xfId="4" quotePrefix="1" applyNumberFormat="1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left" vertical="center"/>
    </xf>
    <xf numFmtId="167" fontId="7" fillId="0" borderId="2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0" fontId="7" fillId="0" borderId="0" xfId="7" applyNumberFormat="1" applyFont="1" applyFill="1" applyAlignment="1">
      <alignment horizontal="left" vertical="center"/>
    </xf>
    <xf numFmtId="39" fontId="7" fillId="0" borderId="0" xfId="4" applyNumberFormat="1" applyFont="1" applyFill="1" applyBorder="1" applyAlignment="1">
      <alignment vertical="center"/>
    </xf>
    <xf numFmtId="37" fontId="7" fillId="0" borderId="1" xfId="7" applyNumberFormat="1" applyFont="1" applyFill="1" applyBorder="1" applyAlignment="1">
      <alignment vertical="center"/>
    </xf>
    <xf numFmtId="167" fontId="7" fillId="2" borderId="0" xfId="4" quotePrefix="1" applyNumberFormat="1" applyFont="1" applyFill="1" applyBorder="1" applyAlignment="1">
      <alignment horizontal="center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2" xfId="9" applyNumberFormat="1" applyFont="1" applyFill="1" applyBorder="1" applyAlignment="1">
      <alignment horizontal="right" vertical="center"/>
    </xf>
    <xf numFmtId="0" fontId="7" fillId="2" borderId="0" xfId="7" applyFont="1" applyFill="1" applyAlignment="1">
      <alignment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0" xfId="4" applyNumberFormat="1" applyFont="1" applyFill="1" applyBorder="1" applyAlignment="1">
      <alignment horizontal="center" vertical="center"/>
    </xf>
    <xf numFmtId="167" fontId="7" fillId="2" borderId="2" xfId="4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8" fontId="7" fillId="0" borderId="2" xfId="4" applyNumberFormat="1" applyFont="1" applyFill="1" applyBorder="1" applyAlignment="1">
      <alignment vertical="center"/>
    </xf>
    <xf numFmtId="168" fontId="7" fillId="2" borderId="2" xfId="4" applyNumberFormat="1" applyFon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/>
    </xf>
    <xf numFmtId="37" fontId="6" fillId="0" borderId="0" xfId="7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7" fontId="7" fillId="2" borderId="0" xfId="11" quotePrefix="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7" fontId="7" fillId="2" borderId="0" xfId="11" applyNumberFormat="1" applyFont="1" applyFill="1" applyBorder="1" applyAlignment="1">
      <alignment vertical="center"/>
    </xf>
    <xf numFmtId="167" fontId="7" fillId="0" borderId="0" xfId="1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7" fontId="7" fillId="2" borderId="0" xfId="11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167" fontId="7" fillId="2" borderId="1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vertical="center"/>
    </xf>
    <xf numFmtId="167" fontId="7" fillId="2" borderId="0" xfId="1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67" fontId="7" fillId="2" borderId="1" xfId="11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167" fontId="7" fillId="0" borderId="0" xfId="11" applyNumberFormat="1" applyFont="1" applyFill="1" applyBorder="1" applyAlignment="1">
      <alignment horizontal="right"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11" quotePrefix="1" applyNumberFormat="1" applyFont="1" applyFill="1" applyBorder="1" applyAlignment="1">
      <alignment horizontal="center" vertical="center"/>
    </xf>
    <xf numFmtId="167" fontId="7" fillId="2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horizontal="center" vertical="center"/>
    </xf>
    <xf numFmtId="37" fontId="7" fillId="0" borderId="2" xfId="0" applyNumberFormat="1" applyFont="1" applyBorder="1" applyAlignment="1">
      <alignment vertical="center"/>
    </xf>
    <xf numFmtId="167" fontId="8" fillId="0" borderId="0" xfId="1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167" fontId="6" fillId="0" borderId="0" xfId="7" applyNumberFormat="1" applyFont="1" applyFill="1" applyAlignment="1">
      <alignment horizontal="left" vertical="center"/>
    </xf>
    <xf numFmtId="37" fontId="6" fillId="0" borderId="1" xfId="7" applyNumberFormat="1" applyFont="1" applyFill="1" applyBorder="1" applyAlignment="1">
      <alignment horizontal="left" vertical="center"/>
    </xf>
    <xf numFmtId="0" fontId="6" fillId="0" borderId="0" xfId="9" applyFont="1" applyAlignment="1">
      <alignment horizontal="left" vertical="center"/>
    </xf>
    <xf numFmtId="37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167" fontId="6" fillId="0" borderId="1" xfId="9" applyNumberFormat="1" applyFont="1" applyBorder="1" applyAlignment="1">
      <alignment horizontal="center" vertical="center"/>
    </xf>
  </cellXfs>
  <cellStyles count="12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4" xfId="4" xr:uid="{00000000-0005-0000-0000-000004000000}"/>
    <cellStyle name="Comma 5" xfId="11" xr:uid="{74C55487-2758-447D-AA6F-B56338A5722A}"/>
    <cellStyle name="Normal" xfId="0" builtinId="0"/>
    <cellStyle name="Normal 2" xfId="5" xr:uid="{00000000-0005-0000-0000-000006000000}"/>
    <cellStyle name="Normal 2 2" xfId="6" xr:uid="{00000000-0005-0000-0000-000007000000}"/>
    <cellStyle name="Normal 3" xfId="7" xr:uid="{00000000-0005-0000-0000-000008000000}"/>
    <cellStyle name="Normal_B&amp;Pt" xfId="8" xr:uid="{00000000-0005-0000-0000-000009000000}"/>
    <cellStyle name="Normal_bs&amp;pl-2001 T217" xfId="9" xr:uid="{00000000-0005-0000-0000-00000A000000}"/>
    <cellStyle name="Normal_Goodyear March 51 - T" xfId="10" xr:uid="{00000000-0005-0000-0000-00000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5" name="Line 7">
          <a:extLst>
            <a:ext uri="{FF2B5EF4-FFF2-40B4-BE49-F238E27FC236}">
              <a16:creationId xmlns:a16="http://schemas.microsoft.com/office/drawing/2014/main" id="{AD5D5B7B-3C49-4E1B-8BAA-1CFADECF93ED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6" name="Line 8">
          <a:extLst>
            <a:ext uri="{FF2B5EF4-FFF2-40B4-BE49-F238E27FC236}">
              <a16:creationId xmlns:a16="http://schemas.microsoft.com/office/drawing/2014/main" id="{DDAE552D-B16F-4E7A-95EA-2D80244ECAFB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2B37-1003-43E7-BACD-1589CF06D786}">
  <sheetPr>
    <tabColor rgb="FF92D050"/>
  </sheetPr>
  <dimension ref="A1:I88"/>
  <sheetViews>
    <sheetView tabSelected="1" topLeftCell="A34" zoomScale="90" zoomScaleNormal="90" zoomScaleSheetLayoutView="100" workbookViewId="0">
      <selection activeCell="D50" sqref="D50"/>
    </sheetView>
  </sheetViews>
  <sheetFormatPr defaultRowHeight="21.75" customHeight="1"/>
  <cols>
    <col min="1" max="3" width="1.42578125" style="95" customWidth="1"/>
    <col min="4" max="4" width="47" style="95" customWidth="1"/>
    <col min="5" max="5" width="8.85546875" style="93" customWidth="1"/>
    <col min="6" max="6" width="0.85546875" style="93" customWidth="1"/>
    <col min="7" max="7" width="16.7109375" style="94" customWidth="1"/>
    <col min="8" max="8" width="0.85546875" style="94" customWidth="1"/>
    <col min="9" max="9" width="16.7109375" style="94" customWidth="1"/>
    <col min="10" max="68" width="9.140625" style="95"/>
    <col min="69" max="71" width="1.42578125" style="95" customWidth="1"/>
    <col min="72" max="72" width="47" style="95" customWidth="1"/>
    <col min="73" max="73" width="8.85546875" style="95" customWidth="1"/>
    <col min="74" max="74" width="0.85546875" style="95" customWidth="1"/>
    <col min="75" max="75" width="16.7109375" style="95" customWidth="1"/>
    <col min="76" max="76" width="0.85546875" style="95" customWidth="1"/>
    <col min="77" max="77" width="16.7109375" style="95" customWidth="1"/>
    <col min="78" max="324" width="9.140625" style="95"/>
    <col min="325" max="327" width="1.42578125" style="95" customWidth="1"/>
    <col min="328" max="328" width="47" style="95" customWidth="1"/>
    <col min="329" max="329" width="8.85546875" style="95" customWidth="1"/>
    <col min="330" max="330" width="0.85546875" style="95" customWidth="1"/>
    <col min="331" max="331" width="16.7109375" style="95" customWidth="1"/>
    <col min="332" max="332" width="0.85546875" style="95" customWidth="1"/>
    <col min="333" max="333" width="16.7109375" style="95" customWidth="1"/>
    <col min="334" max="580" width="9.140625" style="95"/>
    <col min="581" max="583" width="1.42578125" style="95" customWidth="1"/>
    <col min="584" max="584" width="47" style="95" customWidth="1"/>
    <col min="585" max="585" width="8.85546875" style="95" customWidth="1"/>
    <col min="586" max="586" width="0.85546875" style="95" customWidth="1"/>
    <col min="587" max="587" width="16.7109375" style="95" customWidth="1"/>
    <col min="588" max="588" width="0.85546875" style="95" customWidth="1"/>
    <col min="589" max="589" width="16.7109375" style="95" customWidth="1"/>
    <col min="590" max="836" width="9.140625" style="95"/>
    <col min="837" max="839" width="1.42578125" style="95" customWidth="1"/>
    <col min="840" max="840" width="47" style="95" customWidth="1"/>
    <col min="841" max="841" width="8.85546875" style="95" customWidth="1"/>
    <col min="842" max="842" width="0.85546875" style="95" customWidth="1"/>
    <col min="843" max="843" width="16.7109375" style="95" customWidth="1"/>
    <col min="844" max="844" width="0.85546875" style="95" customWidth="1"/>
    <col min="845" max="845" width="16.7109375" style="95" customWidth="1"/>
    <col min="846" max="1092" width="9.140625" style="95"/>
    <col min="1093" max="1095" width="1.42578125" style="95" customWidth="1"/>
    <col min="1096" max="1096" width="47" style="95" customWidth="1"/>
    <col min="1097" max="1097" width="8.85546875" style="95" customWidth="1"/>
    <col min="1098" max="1098" width="0.85546875" style="95" customWidth="1"/>
    <col min="1099" max="1099" width="16.7109375" style="95" customWidth="1"/>
    <col min="1100" max="1100" width="0.85546875" style="95" customWidth="1"/>
    <col min="1101" max="1101" width="16.7109375" style="95" customWidth="1"/>
    <col min="1102" max="1348" width="9.140625" style="95"/>
    <col min="1349" max="1351" width="1.42578125" style="95" customWidth="1"/>
    <col min="1352" max="1352" width="47" style="95" customWidth="1"/>
    <col min="1353" max="1353" width="8.85546875" style="95" customWidth="1"/>
    <col min="1354" max="1354" width="0.85546875" style="95" customWidth="1"/>
    <col min="1355" max="1355" width="16.7109375" style="95" customWidth="1"/>
    <col min="1356" max="1356" width="0.85546875" style="95" customWidth="1"/>
    <col min="1357" max="1357" width="16.7109375" style="95" customWidth="1"/>
    <col min="1358" max="1604" width="9.140625" style="95"/>
    <col min="1605" max="1607" width="1.42578125" style="95" customWidth="1"/>
    <col min="1608" max="1608" width="47" style="95" customWidth="1"/>
    <col min="1609" max="1609" width="8.85546875" style="95" customWidth="1"/>
    <col min="1610" max="1610" width="0.85546875" style="95" customWidth="1"/>
    <col min="1611" max="1611" width="16.7109375" style="95" customWidth="1"/>
    <col min="1612" max="1612" width="0.85546875" style="95" customWidth="1"/>
    <col min="1613" max="1613" width="16.7109375" style="95" customWidth="1"/>
    <col min="1614" max="1860" width="9.140625" style="95"/>
    <col min="1861" max="1863" width="1.42578125" style="95" customWidth="1"/>
    <col min="1864" max="1864" width="47" style="95" customWidth="1"/>
    <col min="1865" max="1865" width="8.85546875" style="95" customWidth="1"/>
    <col min="1866" max="1866" width="0.85546875" style="95" customWidth="1"/>
    <col min="1867" max="1867" width="16.7109375" style="95" customWidth="1"/>
    <col min="1868" max="1868" width="0.85546875" style="95" customWidth="1"/>
    <col min="1869" max="1869" width="16.7109375" style="95" customWidth="1"/>
    <col min="1870" max="2116" width="9.140625" style="95"/>
    <col min="2117" max="2119" width="1.42578125" style="95" customWidth="1"/>
    <col min="2120" max="2120" width="47" style="95" customWidth="1"/>
    <col min="2121" max="2121" width="8.85546875" style="95" customWidth="1"/>
    <col min="2122" max="2122" width="0.85546875" style="95" customWidth="1"/>
    <col min="2123" max="2123" width="16.7109375" style="95" customWidth="1"/>
    <col min="2124" max="2124" width="0.85546875" style="95" customWidth="1"/>
    <col min="2125" max="2125" width="16.7109375" style="95" customWidth="1"/>
    <col min="2126" max="2372" width="9.140625" style="95"/>
    <col min="2373" max="2375" width="1.42578125" style="95" customWidth="1"/>
    <col min="2376" max="2376" width="47" style="95" customWidth="1"/>
    <col min="2377" max="2377" width="8.85546875" style="95" customWidth="1"/>
    <col min="2378" max="2378" width="0.85546875" style="95" customWidth="1"/>
    <col min="2379" max="2379" width="16.7109375" style="95" customWidth="1"/>
    <col min="2380" max="2380" width="0.85546875" style="95" customWidth="1"/>
    <col min="2381" max="2381" width="16.7109375" style="95" customWidth="1"/>
    <col min="2382" max="2628" width="9.140625" style="95"/>
    <col min="2629" max="2631" width="1.42578125" style="95" customWidth="1"/>
    <col min="2632" max="2632" width="47" style="95" customWidth="1"/>
    <col min="2633" max="2633" width="8.85546875" style="95" customWidth="1"/>
    <col min="2634" max="2634" width="0.85546875" style="95" customWidth="1"/>
    <col min="2635" max="2635" width="16.7109375" style="95" customWidth="1"/>
    <col min="2636" max="2636" width="0.85546875" style="95" customWidth="1"/>
    <col min="2637" max="2637" width="16.7109375" style="95" customWidth="1"/>
    <col min="2638" max="2884" width="9.140625" style="95"/>
    <col min="2885" max="2887" width="1.42578125" style="95" customWidth="1"/>
    <col min="2888" max="2888" width="47" style="95" customWidth="1"/>
    <col min="2889" max="2889" width="8.85546875" style="95" customWidth="1"/>
    <col min="2890" max="2890" width="0.85546875" style="95" customWidth="1"/>
    <col min="2891" max="2891" width="16.7109375" style="95" customWidth="1"/>
    <col min="2892" max="2892" width="0.85546875" style="95" customWidth="1"/>
    <col min="2893" max="2893" width="16.7109375" style="95" customWidth="1"/>
    <col min="2894" max="3140" width="9.140625" style="95"/>
    <col min="3141" max="3143" width="1.42578125" style="95" customWidth="1"/>
    <col min="3144" max="3144" width="47" style="95" customWidth="1"/>
    <col min="3145" max="3145" width="8.85546875" style="95" customWidth="1"/>
    <col min="3146" max="3146" width="0.85546875" style="95" customWidth="1"/>
    <col min="3147" max="3147" width="16.7109375" style="95" customWidth="1"/>
    <col min="3148" max="3148" width="0.85546875" style="95" customWidth="1"/>
    <col min="3149" max="3149" width="16.7109375" style="95" customWidth="1"/>
    <col min="3150" max="3396" width="9.140625" style="95"/>
    <col min="3397" max="3399" width="1.42578125" style="95" customWidth="1"/>
    <col min="3400" max="3400" width="47" style="95" customWidth="1"/>
    <col min="3401" max="3401" width="8.85546875" style="95" customWidth="1"/>
    <col min="3402" max="3402" width="0.85546875" style="95" customWidth="1"/>
    <col min="3403" max="3403" width="16.7109375" style="95" customWidth="1"/>
    <col min="3404" max="3404" width="0.85546875" style="95" customWidth="1"/>
    <col min="3405" max="3405" width="16.7109375" style="95" customWidth="1"/>
    <col min="3406" max="3652" width="9.140625" style="95"/>
    <col min="3653" max="3655" width="1.42578125" style="95" customWidth="1"/>
    <col min="3656" max="3656" width="47" style="95" customWidth="1"/>
    <col min="3657" max="3657" width="8.85546875" style="95" customWidth="1"/>
    <col min="3658" max="3658" width="0.85546875" style="95" customWidth="1"/>
    <col min="3659" max="3659" width="16.7109375" style="95" customWidth="1"/>
    <col min="3660" max="3660" width="0.85546875" style="95" customWidth="1"/>
    <col min="3661" max="3661" width="16.7109375" style="95" customWidth="1"/>
    <col min="3662" max="3908" width="9.140625" style="95"/>
    <col min="3909" max="3911" width="1.42578125" style="95" customWidth="1"/>
    <col min="3912" max="3912" width="47" style="95" customWidth="1"/>
    <col min="3913" max="3913" width="8.85546875" style="95" customWidth="1"/>
    <col min="3914" max="3914" width="0.85546875" style="95" customWidth="1"/>
    <col min="3915" max="3915" width="16.7109375" style="95" customWidth="1"/>
    <col min="3916" max="3916" width="0.85546875" style="95" customWidth="1"/>
    <col min="3917" max="3917" width="16.7109375" style="95" customWidth="1"/>
    <col min="3918" max="4164" width="9.140625" style="95"/>
    <col min="4165" max="4167" width="1.42578125" style="95" customWidth="1"/>
    <col min="4168" max="4168" width="47" style="95" customWidth="1"/>
    <col min="4169" max="4169" width="8.85546875" style="95" customWidth="1"/>
    <col min="4170" max="4170" width="0.85546875" style="95" customWidth="1"/>
    <col min="4171" max="4171" width="16.7109375" style="95" customWidth="1"/>
    <col min="4172" max="4172" width="0.85546875" style="95" customWidth="1"/>
    <col min="4173" max="4173" width="16.7109375" style="95" customWidth="1"/>
    <col min="4174" max="4420" width="9.140625" style="95"/>
    <col min="4421" max="4423" width="1.42578125" style="95" customWidth="1"/>
    <col min="4424" max="4424" width="47" style="95" customWidth="1"/>
    <col min="4425" max="4425" width="8.85546875" style="95" customWidth="1"/>
    <col min="4426" max="4426" width="0.85546875" style="95" customWidth="1"/>
    <col min="4427" max="4427" width="16.7109375" style="95" customWidth="1"/>
    <col min="4428" max="4428" width="0.85546875" style="95" customWidth="1"/>
    <col min="4429" max="4429" width="16.7109375" style="95" customWidth="1"/>
    <col min="4430" max="4676" width="9.140625" style="95"/>
    <col min="4677" max="4679" width="1.42578125" style="95" customWidth="1"/>
    <col min="4680" max="4680" width="47" style="95" customWidth="1"/>
    <col min="4681" max="4681" width="8.85546875" style="95" customWidth="1"/>
    <col min="4682" max="4682" width="0.85546875" style="95" customWidth="1"/>
    <col min="4683" max="4683" width="16.7109375" style="95" customWidth="1"/>
    <col min="4684" max="4684" width="0.85546875" style="95" customWidth="1"/>
    <col min="4685" max="4685" width="16.7109375" style="95" customWidth="1"/>
    <col min="4686" max="4932" width="9.140625" style="95"/>
    <col min="4933" max="4935" width="1.42578125" style="95" customWidth="1"/>
    <col min="4936" max="4936" width="47" style="95" customWidth="1"/>
    <col min="4937" max="4937" width="8.85546875" style="95" customWidth="1"/>
    <col min="4938" max="4938" width="0.85546875" style="95" customWidth="1"/>
    <col min="4939" max="4939" width="16.7109375" style="95" customWidth="1"/>
    <col min="4940" max="4940" width="0.85546875" style="95" customWidth="1"/>
    <col min="4941" max="4941" width="16.7109375" style="95" customWidth="1"/>
    <col min="4942" max="5188" width="9.140625" style="95"/>
    <col min="5189" max="5191" width="1.42578125" style="95" customWidth="1"/>
    <col min="5192" max="5192" width="47" style="95" customWidth="1"/>
    <col min="5193" max="5193" width="8.85546875" style="95" customWidth="1"/>
    <col min="5194" max="5194" width="0.85546875" style="95" customWidth="1"/>
    <col min="5195" max="5195" width="16.7109375" style="95" customWidth="1"/>
    <col min="5196" max="5196" width="0.85546875" style="95" customWidth="1"/>
    <col min="5197" max="5197" width="16.7109375" style="95" customWidth="1"/>
    <col min="5198" max="5444" width="9.140625" style="95"/>
    <col min="5445" max="5447" width="1.42578125" style="95" customWidth="1"/>
    <col min="5448" max="5448" width="47" style="95" customWidth="1"/>
    <col min="5449" max="5449" width="8.85546875" style="95" customWidth="1"/>
    <col min="5450" max="5450" width="0.85546875" style="95" customWidth="1"/>
    <col min="5451" max="5451" width="16.7109375" style="95" customWidth="1"/>
    <col min="5452" max="5452" width="0.85546875" style="95" customWidth="1"/>
    <col min="5453" max="5453" width="16.7109375" style="95" customWidth="1"/>
    <col min="5454" max="5700" width="9.140625" style="95"/>
    <col min="5701" max="5703" width="1.42578125" style="95" customWidth="1"/>
    <col min="5704" max="5704" width="47" style="95" customWidth="1"/>
    <col min="5705" max="5705" width="8.85546875" style="95" customWidth="1"/>
    <col min="5706" max="5706" width="0.85546875" style="95" customWidth="1"/>
    <col min="5707" max="5707" width="16.7109375" style="95" customWidth="1"/>
    <col min="5708" max="5708" width="0.85546875" style="95" customWidth="1"/>
    <col min="5709" max="5709" width="16.7109375" style="95" customWidth="1"/>
    <col min="5710" max="5956" width="9.140625" style="95"/>
    <col min="5957" max="5959" width="1.42578125" style="95" customWidth="1"/>
    <col min="5960" max="5960" width="47" style="95" customWidth="1"/>
    <col min="5961" max="5961" width="8.85546875" style="95" customWidth="1"/>
    <col min="5962" max="5962" width="0.85546875" style="95" customWidth="1"/>
    <col min="5963" max="5963" width="16.7109375" style="95" customWidth="1"/>
    <col min="5964" max="5964" width="0.85546875" style="95" customWidth="1"/>
    <col min="5965" max="5965" width="16.7109375" style="95" customWidth="1"/>
    <col min="5966" max="6212" width="9.140625" style="95"/>
    <col min="6213" max="6215" width="1.42578125" style="95" customWidth="1"/>
    <col min="6216" max="6216" width="47" style="95" customWidth="1"/>
    <col min="6217" max="6217" width="8.85546875" style="95" customWidth="1"/>
    <col min="6218" max="6218" width="0.85546875" style="95" customWidth="1"/>
    <col min="6219" max="6219" width="16.7109375" style="95" customWidth="1"/>
    <col min="6220" max="6220" width="0.85546875" style="95" customWidth="1"/>
    <col min="6221" max="6221" width="16.7109375" style="95" customWidth="1"/>
    <col min="6222" max="6468" width="9.140625" style="95"/>
    <col min="6469" max="6471" width="1.42578125" style="95" customWidth="1"/>
    <col min="6472" max="6472" width="47" style="95" customWidth="1"/>
    <col min="6473" max="6473" width="8.85546875" style="95" customWidth="1"/>
    <col min="6474" max="6474" width="0.85546875" style="95" customWidth="1"/>
    <col min="6475" max="6475" width="16.7109375" style="95" customWidth="1"/>
    <col min="6476" max="6476" width="0.85546875" style="95" customWidth="1"/>
    <col min="6477" max="6477" width="16.7109375" style="95" customWidth="1"/>
    <col min="6478" max="6724" width="9.140625" style="95"/>
    <col min="6725" max="6727" width="1.42578125" style="95" customWidth="1"/>
    <col min="6728" max="6728" width="47" style="95" customWidth="1"/>
    <col min="6729" max="6729" width="8.85546875" style="95" customWidth="1"/>
    <col min="6730" max="6730" width="0.85546875" style="95" customWidth="1"/>
    <col min="6731" max="6731" width="16.7109375" style="95" customWidth="1"/>
    <col min="6732" max="6732" width="0.85546875" style="95" customWidth="1"/>
    <col min="6733" max="6733" width="16.7109375" style="95" customWidth="1"/>
    <col min="6734" max="6980" width="9.140625" style="95"/>
    <col min="6981" max="6983" width="1.42578125" style="95" customWidth="1"/>
    <col min="6984" max="6984" width="47" style="95" customWidth="1"/>
    <col min="6985" max="6985" width="8.85546875" style="95" customWidth="1"/>
    <col min="6986" max="6986" width="0.85546875" style="95" customWidth="1"/>
    <col min="6987" max="6987" width="16.7109375" style="95" customWidth="1"/>
    <col min="6988" max="6988" width="0.85546875" style="95" customWidth="1"/>
    <col min="6989" max="6989" width="16.7109375" style="95" customWidth="1"/>
    <col min="6990" max="7236" width="9.140625" style="95"/>
    <col min="7237" max="7239" width="1.42578125" style="95" customWidth="1"/>
    <col min="7240" max="7240" width="47" style="95" customWidth="1"/>
    <col min="7241" max="7241" width="8.85546875" style="95" customWidth="1"/>
    <col min="7242" max="7242" width="0.85546875" style="95" customWidth="1"/>
    <col min="7243" max="7243" width="16.7109375" style="95" customWidth="1"/>
    <col min="7244" max="7244" width="0.85546875" style="95" customWidth="1"/>
    <col min="7245" max="7245" width="16.7109375" style="95" customWidth="1"/>
    <col min="7246" max="7492" width="9.140625" style="95"/>
    <col min="7493" max="7495" width="1.42578125" style="95" customWidth="1"/>
    <col min="7496" max="7496" width="47" style="95" customWidth="1"/>
    <col min="7497" max="7497" width="8.85546875" style="95" customWidth="1"/>
    <col min="7498" max="7498" width="0.85546875" style="95" customWidth="1"/>
    <col min="7499" max="7499" width="16.7109375" style="95" customWidth="1"/>
    <col min="7500" max="7500" width="0.85546875" style="95" customWidth="1"/>
    <col min="7501" max="7501" width="16.7109375" style="95" customWidth="1"/>
    <col min="7502" max="7748" width="9.140625" style="95"/>
    <col min="7749" max="7751" width="1.42578125" style="95" customWidth="1"/>
    <col min="7752" max="7752" width="47" style="95" customWidth="1"/>
    <col min="7753" max="7753" width="8.85546875" style="95" customWidth="1"/>
    <col min="7754" max="7754" width="0.85546875" style="95" customWidth="1"/>
    <col min="7755" max="7755" width="16.7109375" style="95" customWidth="1"/>
    <col min="7756" max="7756" width="0.85546875" style="95" customWidth="1"/>
    <col min="7757" max="7757" width="16.7109375" style="95" customWidth="1"/>
    <col min="7758" max="8004" width="9.140625" style="95"/>
    <col min="8005" max="8007" width="1.42578125" style="95" customWidth="1"/>
    <col min="8008" max="8008" width="47" style="95" customWidth="1"/>
    <col min="8009" max="8009" width="8.85546875" style="95" customWidth="1"/>
    <col min="8010" max="8010" width="0.85546875" style="95" customWidth="1"/>
    <col min="8011" max="8011" width="16.7109375" style="95" customWidth="1"/>
    <col min="8012" max="8012" width="0.85546875" style="95" customWidth="1"/>
    <col min="8013" max="8013" width="16.7109375" style="95" customWidth="1"/>
    <col min="8014" max="8260" width="9.140625" style="95"/>
    <col min="8261" max="8263" width="1.42578125" style="95" customWidth="1"/>
    <col min="8264" max="8264" width="47" style="95" customWidth="1"/>
    <col min="8265" max="8265" width="8.85546875" style="95" customWidth="1"/>
    <col min="8266" max="8266" width="0.85546875" style="95" customWidth="1"/>
    <col min="8267" max="8267" width="16.7109375" style="95" customWidth="1"/>
    <col min="8268" max="8268" width="0.85546875" style="95" customWidth="1"/>
    <col min="8269" max="8269" width="16.7109375" style="95" customWidth="1"/>
    <col min="8270" max="8516" width="9.140625" style="95"/>
    <col min="8517" max="8519" width="1.42578125" style="95" customWidth="1"/>
    <col min="8520" max="8520" width="47" style="95" customWidth="1"/>
    <col min="8521" max="8521" width="8.85546875" style="95" customWidth="1"/>
    <col min="8522" max="8522" width="0.85546875" style="95" customWidth="1"/>
    <col min="8523" max="8523" width="16.7109375" style="95" customWidth="1"/>
    <col min="8524" max="8524" width="0.85546875" style="95" customWidth="1"/>
    <col min="8525" max="8525" width="16.7109375" style="95" customWidth="1"/>
    <col min="8526" max="8772" width="9.140625" style="95"/>
    <col min="8773" max="8775" width="1.42578125" style="95" customWidth="1"/>
    <col min="8776" max="8776" width="47" style="95" customWidth="1"/>
    <col min="8777" max="8777" width="8.85546875" style="95" customWidth="1"/>
    <col min="8778" max="8778" width="0.85546875" style="95" customWidth="1"/>
    <col min="8779" max="8779" width="16.7109375" style="95" customWidth="1"/>
    <col min="8780" max="8780" width="0.85546875" style="95" customWidth="1"/>
    <col min="8781" max="8781" width="16.7109375" style="95" customWidth="1"/>
    <col min="8782" max="9028" width="9.140625" style="95"/>
    <col min="9029" max="9031" width="1.42578125" style="95" customWidth="1"/>
    <col min="9032" max="9032" width="47" style="95" customWidth="1"/>
    <col min="9033" max="9033" width="8.85546875" style="95" customWidth="1"/>
    <col min="9034" max="9034" width="0.85546875" style="95" customWidth="1"/>
    <col min="9035" max="9035" width="16.7109375" style="95" customWidth="1"/>
    <col min="9036" max="9036" width="0.85546875" style="95" customWidth="1"/>
    <col min="9037" max="9037" width="16.7109375" style="95" customWidth="1"/>
    <col min="9038" max="9284" width="9.140625" style="95"/>
    <col min="9285" max="9287" width="1.42578125" style="95" customWidth="1"/>
    <col min="9288" max="9288" width="47" style="95" customWidth="1"/>
    <col min="9289" max="9289" width="8.85546875" style="95" customWidth="1"/>
    <col min="9290" max="9290" width="0.85546875" style="95" customWidth="1"/>
    <col min="9291" max="9291" width="16.7109375" style="95" customWidth="1"/>
    <col min="9292" max="9292" width="0.85546875" style="95" customWidth="1"/>
    <col min="9293" max="9293" width="16.7109375" style="95" customWidth="1"/>
    <col min="9294" max="9540" width="9.140625" style="95"/>
    <col min="9541" max="9543" width="1.42578125" style="95" customWidth="1"/>
    <col min="9544" max="9544" width="47" style="95" customWidth="1"/>
    <col min="9545" max="9545" width="8.85546875" style="95" customWidth="1"/>
    <col min="9546" max="9546" width="0.85546875" style="95" customWidth="1"/>
    <col min="9547" max="9547" width="16.7109375" style="95" customWidth="1"/>
    <col min="9548" max="9548" width="0.85546875" style="95" customWidth="1"/>
    <col min="9549" max="9549" width="16.7109375" style="95" customWidth="1"/>
    <col min="9550" max="9796" width="9.140625" style="95"/>
    <col min="9797" max="9799" width="1.42578125" style="95" customWidth="1"/>
    <col min="9800" max="9800" width="47" style="95" customWidth="1"/>
    <col min="9801" max="9801" width="8.85546875" style="95" customWidth="1"/>
    <col min="9802" max="9802" width="0.85546875" style="95" customWidth="1"/>
    <col min="9803" max="9803" width="16.7109375" style="95" customWidth="1"/>
    <col min="9804" max="9804" width="0.85546875" style="95" customWidth="1"/>
    <col min="9805" max="9805" width="16.7109375" style="95" customWidth="1"/>
    <col min="9806" max="10052" width="9.140625" style="95"/>
    <col min="10053" max="10055" width="1.42578125" style="95" customWidth="1"/>
    <col min="10056" max="10056" width="47" style="95" customWidth="1"/>
    <col min="10057" max="10057" width="8.85546875" style="95" customWidth="1"/>
    <col min="10058" max="10058" width="0.85546875" style="95" customWidth="1"/>
    <col min="10059" max="10059" width="16.7109375" style="95" customWidth="1"/>
    <col min="10060" max="10060" width="0.85546875" style="95" customWidth="1"/>
    <col min="10061" max="10061" width="16.7109375" style="95" customWidth="1"/>
    <col min="10062" max="10308" width="9.140625" style="95"/>
    <col min="10309" max="10311" width="1.42578125" style="95" customWidth="1"/>
    <col min="10312" max="10312" width="47" style="95" customWidth="1"/>
    <col min="10313" max="10313" width="8.85546875" style="95" customWidth="1"/>
    <col min="10314" max="10314" width="0.85546875" style="95" customWidth="1"/>
    <col min="10315" max="10315" width="16.7109375" style="95" customWidth="1"/>
    <col min="10316" max="10316" width="0.85546875" style="95" customWidth="1"/>
    <col min="10317" max="10317" width="16.7109375" style="95" customWidth="1"/>
    <col min="10318" max="10564" width="9.140625" style="95"/>
    <col min="10565" max="10567" width="1.42578125" style="95" customWidth="1"/>
    <col min="10568" max="10568" width="47" style="95" customWidth="1"/>
    <col min="10569" max="10569" width="8.85546875" style="95" customWidth="1"/>
    <col min="10570" max="10570" width="0.85546875" style="95" customWidth="1"/>
    <col min="10571" max="10571" width="16.7109375" style="95" customWidth="1"/>
    <col min="10572" max="10572" width="0.85546875" style="95" customWidth="1"/>
    <col min="10573" max="10573" width="16.7109375" style="95" customWidth="1"/>
    <col min="10574" max="10820" width="9.140625" style="95"/>
    <col min="10821" max="10823" width="1.42578125" style="95" customWidth="1"/>
    <col min="10824" max="10824" width="47" style="95" customWidth="1"/>
    <col min="10825" max="10825" width="8.85546875" style="95" customWidth="1"/>
    <col min="10826" max="10826" width="0.85546875" style="95" customWidth="1"/>
    <col min="10827" max="10827" width="16.7109375" style="95" customWidth="1"/>
    <col min="10828" max="10828" width="0.85546875" style="95" customWidth="1"/>
    <col min="10829" max="10829" width="16.7109375" style="95" customWidth="1"/>
    <col min="10830" max="11076" width="9.140625" style="95"/>
    <col min="11077" max="11079" width="1.42578125" style="95" customWidth="1"/>
    <col min="11080" max="11080" width="47" style="95" customWidth="1"/>
    <col min="11081" max="11081" width="8.85546875" style="95" customWidth="1"/>
    <col min="11082" max="11082" width="0.85546875" style="95" customWidth="1"/>
    <col min="11083" max="11083" width="16.7109375" style="95" customWidth="1"/>
    <col min="11084" max="11084" width="0.85546875" style="95" customWidth="1"/>
    <col min="11085" max="11085" width="16.7109375" style="95" customWidth="1"/>
    <col min="11086" max="11332" width="9.140625" style="95"/>
    <col min="11333" max="11335" width="1.42578125" style="95" customWidth="1"/>
    <col min="11336" max="11336" width="47" style="95" customWidth="1"/>
    <col min="11337" max="11337" width="8.85546875" style="95" customWidth="1"/>
    <col min="11338" max="11338" width="0.85546875" style="95" customWidth="1"/>
    <col min="11339" max="11339" width="16.7109375" style="95" customWidth="1"/>
    <col min="11340" max="11340" width="0.85546875" style="95" customWidth="1"/>
    <col min="11341" max="11341" width="16.7109375" style="95" customWidth="1"/>
    <col min="11342" max="11588" width="9.140625" style="95"/>
    <col min="11589" max="11591" width="1.42578125" style="95" customWidth="1"/>
    <col min="11592" max="11592" width="47" style="95" customWidth="1"/>
    <col min="11593" max="11593" width="8.85546875" style="95" customWidth="1"/>
    <col min="11594" max="11594" width="0.85546875" style="95" customWidth="1"/>
    <col min="11595" max="11595" width="16.7109375" style="95" customWidth="1"/>
    <col min="11596" max="11596" width="0.85546875" style="95" customWidth="1"/>
    <col min="11597" max="11597" width="16.7109375" style="95" customWidth="1"/>
    <col min="11598" max="11844" width="9.140625" style="95"/>
    <col min="11845" max="11847" width="1.42578125" style="95" customWidth="1"/>
    <col min="11848" max="11848" width="47" style="95" customWidth="1"/>
    <col min="11849" max="11849" width="8.85546875" style="95" customWidth="1"/>
    <col min="11850" max="11850" width="0.85546875" style="95" customWidth="1"/>
    <col min="11851" max="11851" width="16.7109375" style="95" customWidth="1"/>
    <col min="11852" max="11852" width="0.85546875" style="95" customWidth="1"/>
    <col min="11853" max="11853" width="16.7109375" style="95" customWidth="1"/>
    <col min="11854" max="12100" width="9.140625" style="95"/>
    <col min="12101" max="12103" width="1.42578125" style="95" customWidth="1"/>
    <col min="12104" max="12104" width="47" style="95" customWidth="1"/>
    <col min="12105" max="12105" width="8.85546875" style="95" customWidth="1"/>
    <col min="12106" max="12106" width="0.85546875" style="95" customWidth="1"/>
    <col min="12107" max="12107" width="16.7109375" style="95" customWidth="1"/>
    <col min="12108" max="12108" width="0.85546875" style="95" customWidth="1"/>
    <col min="12109" max="12109" width="16.7109375" style="95" customWidth="1"/>
    <col min="12110" max="12356" width="9.140625" style="95"/>
    <col min="12357" max="12359" width="1.42578125" style="95" customWidth="1"/>
    <col min="12360" max="12360" width="47" style="95" customWidth="1"/>
    <col min="12361" max="12361" width="8.85546875" style="95" customWidth="1"/>
    <col min="12362" max="12362" width="0.85546875" style="95" customWidth="1"/>
    <col min="12363" max="12363" width="16.7109375" style="95" customWidth="1"/>
    <col min="12364" max="12364" width="0.85546875" style="95" customWidth="1"/>
    <col min="12365" max="12365" width="16.7109375" style="95" customWidth="1"/>
    <col min="12366" max="12612" width="9.140625" style="95"/>
    <col min="12613" max="12615" width="1.42578125" style="95" customWidth="1"/>
    <col min="12616" max="12616" width="47" style="95" customWidth="1"/>
    <col min="12617" max="12617" width="8.85546875" style="95" customWidth="1"/>
    <col min="12618" max="12618" width="0.85546875" style="95" customWidth="1"/>
    <col min="12619" max="12619" width="16.7109375" style="95" customWidth="1"/>
    <col min="12620" max="12620" width="0.85546875" style="95" customWidth="1"/>
    <col min="12621" max="12621" width="16.7109375" style="95" customWidth="1"/>
    <col min="12622" max="12868" width="9.140625" style="95"/>
    <col min="12869" max="12871" width="1.42578125" style="95" customWidth="1"/>
    <col min="12872" max="12872" width="47" style="95" customWidth="1"/>
    <col min="12873" max="12873" width="8.85546875" style="95" customWidth="1"/>
    <col min="12874" max="12874" width="0.85546875" style="95" customWidth="1"/>
    <col min="12875" max="12875" width="16.7109375" style="95" customWidth="1"/>
    <col min="12876" max="12876" width="0.85546875" style="95" customWidth="1"/>
    <col min="12877" max="12877" width="16.7109375" style="95" customWidth="1"/>
    <col min="12878" max="13124" width="9.140625" style="95"/>
    <col min="13125" max="13127" width="1.42578125" style="95" customWidth="1"/>
    <col min="13128" max="13128" width="47" style="95" customWidth="1"/>
    <col min="13129" max="13129" width="8.85546875" style="95" customWidth="1"/>
    <col min="13130" max="13130" width="0.85546875" style="95" customWidth="1"/>
    <col min="13131" max="13131" width="16.7109375" style="95" customWidth="1"/>
    <col min="13132" max="13132" width="0.85546875" style="95" customWidth="1"/>
    <col min="13133" max="13133" width="16.7109375" style="95" customWidth="1"/>
    <col min="13134" max="13380" width="9.140625" style="95"/>
    <col min="13381" max="13383" width="1.42578125" style="95" customWidth="1"/>
    <col min="13384" max="13384" width="47" style="95" customWidth="1"/>
    <col min="13385" max="13385" width="8.85546875" style="95" customWidth="1"/>
    <col min="13386" max="13386" width="0.85546875" style="95" customWidth="1"/>
    <col min="13387" max="13387" width="16.7109375" style="95" customWidth="1"/>
    <col min="13388" max="13388" width="0.85546875" style="95" customWidth="1"/>
    <col min="13389" max="13389" width="16.7109375" style="95" customWidth="1"/>
    <col min="13390" max="13636" width="9.140625" style="95"/>
    <col min="13637" max="13639" width="1.42578125" style="95" customWidth="1"/>
    <col min="13640" max="13640" width="47" style="95" customWidth="1"/>
    <col min="13641" max="13641" width="8.85546875" style="95" customWidth="1"/>
    <col min="13642" max="13642" width="0.85546875" style="95" customWidth="1"/>
    <col min="13643" max="13643" width="16.7109375" style="95" customWidth="1"/>
    <col min="13644" max="13644" width="0.85546875" style="95" customWidth="1"/>
    <col min="13645" max="13645" width="16.7109375" style="95" customWidth="1"/>
    <col min="13646" max="13892" width="9.140625" style="95"/>
    <col min="13893" max="13895" width="1.42578125" style="95" customWidth="1"/>
    <col min="13896" max="13896" width="47" style="95" customWidth="1"/>
    <col min="13897" max="13897" width="8.85546875" style="95" customWidth="1"/>
    <col min="13898" max="13898" width="0.85546875" style="95" customWidth="1"/>
    <col min="13899" max="13899" width="16.7109375" style="95" customWidth="1"/>
    <col min="13900" max="13900" width="0.85546875" style="95" customWidth="1"/>
    <col min="13901" max="13901" width="16.7109375" style="95" customWidth="1"/>
    <col min="13902" max="14148" width="9.140625" style="95"/>
    <col min="14149" max="14151" width="1.42578125" style="95" customWidth="1"/>
    <col min="14152" max="14152" width="47" style="95" customWidth="1"/>
    <col min="14153" max="14153" width="8.85546875" style="95" customWidth="1"/>
    <col min="14154" max="14154" width="0.85546875" style="95" customWidth="1"/>
    <col min="14155" max="14155" width="16.7109375" style="95" customWidth="1"/>
    <col min="14156" max="14156" width="0.85546875" style="95" customWidth="1"/>
    <col min="14157" max="14157" width="16.7109375" style="95" customWidth="1"/>
    <col min="14158" max="14404" width="9.140625" style="95"/>
    <col min="14405" max="14407" width="1.42578125" style="95" customWidth="1"/>
    <col min="14408" max="14408" width="47" style="95" customWidth="1"/>
    <col min="14409" max="14409" width="8.85546875" style="95" customWidth="1"/>
    <col min="14410" max="14410" width="0.85546875" style="95" customWidth="1"/>
    <col min="14411" max="14411" width="16.7109375" style="95" customWidth="1"/>
    <col min="14412" max="14412" width="0.85546875" style="95" customWidth="1"/>
    <col min="14413" max="14413" width="16.7109375" style="95" customWidth="1"/>
    <col min="14414" max="14660" width="9.140625" style="95"/>
    <col min="14661" max="14663" width="1.42578125" style="95" customWidth="1"/>
    <col min="14664" max="14664" width="47" style="95" customWidth="1"/>
    <col min="14665" max="14665" width="8.85546875" style="95" customWidth="1"/>
    <col min="14666" max="14666" width="0.85546875" style="95" customWidth="1"/>
    <col min="14667" max="14667" width="16.7109375" style="95" customWidth="1"/>
    <col min="14668" max="14668" width="0.85546875" style="95" customWidth="1"/>
    <col min="14669" max="14669" width="16.7109375" style="95" customWidth="1"/>
    <col min="14670" max="14916" width="9.140625" style="95"/>
    <col min="14917" max="14919" width="1.42578125" style="95" customWidth="1"/>
    <col min="14920" max="14920" width="47" style="95" customWidth="1"/>
    <col min="14921" max="14921" width="8.85546875" style="95" customWidth="1"/>
    <col min="14922" max="14922" width="0.85546875" style="95" customWidth="1"/>
    <col min="14923" max="14923" width="16.7109375" style="95" customWidth="1"/>
    <col min="14924" max="14924" width="0.85546875" style="95" customWidth="1"/>
    <col min="14925" max="14925" width="16.7109375" style="95" customWidth="1"/>
    <col min="14926" max="15172" width="9.140625" style="95"/>
    <col min="15173" max="15175" width="1.42578125" style="95" customWidth="1"/>
    <col min="15176" max="15176" width="47" style="95" customWidth="1"/>
    <col min="15177" max="15177" width="8.85546875" style="95" customWidth="1"/>
    <col min="15178" max="15178" width="0.85546875" style="95" customWidth="1"/>
    <col min="15179" max="15179" width="16.7109375" style="95" customWidth="1"/>
    <col min="15180" max="15180" width="0.85546875" style="95" customWidth="1"/>
    <col min="15181" max="15181" width="16.7109375" style="95" customWidth="1"/>
    <col min="15182" max="15428" width="9.140625" style="95"/>
    <col min="15429" max="15431" width="1.42578125" style="95" customWidth="1"/>
    <col min="15432" max="15432" width="47" style="95" customWidth="1"/>
    <col min="15433" max="15433" width="8.85546875" style="95" customWidth="1"/>
    <col min="15434" max="15434" width="0.85546875" style="95" customWidth="1"/>
    <col min="15435" max="15435" width="16.7109375" style="95" customWidth="1"/>
    <col min="15436" max="15436" width="0.85546875" style="95" customWidth="1"/>
    <col min="15437" max="15437" width="16.7109375" style="95" customWidth="1"/>
    <col min="15438" max="15684" width="9.140625" style="95"/>
    <col min="15685" max="15687" width="1.42578125" style="95" customWidth="1"/>
    <col min="15688" max="15688" width="47" style="95" customWidth="1"/>
    <col min="15689" max="15689" width="8.85546875" style="95" customWidth="1"/>
    <col min="15690" max="15690" width="0.85546875" style="95" customWidth="1"/>
    <col min="15691" max="15691" width="16.7109375" style="95" customWidth="1"/>
    <col min="15692" max="15692" width="0.85546875" style="95" customWidth="1"/>
    <col min="15693" max="15693" width="16.7109375" style="95" customWidth="1"/>
    <col min="15694" max="15940" width="9.140625" style="95"/>
    <col min="15941" max="15943" width="1.42578125" style="95" customWidth="1"/>
    <col min="15944" max="15944" width="47" style="95" customWidth="1"/>
    <col min="15945" max="15945" width="8.85546875" style="95" customWidth="1"/>
    <col min="15946" max="15946" width="0.85546875" style="95" customWidth="1"/>
    <col min="15947" max="15947" width="16.7109375" style="95" customWidth="1"/>
    <col min="15948" max="15948" width="0.85546875" style="95" customWidth="1"/>
    <col min="15949" max="15949" width="16.7109375" style="95" customWidth="1"/>
    <col min="15950" max="16384" width="9.140625" style="95"/>
  </cols>
  <sheetData>
    <row r="1" spans="1:9" ht="21.75" customHeight="1">
      <c r="A1" s="92" t="s">
        <v>34</v>
      </c>
      <c r="B1" s="92"/>
      <c r="C1" s="92"/>
      <c r="D1" s="92"/>
    </row>
    <row r="2" spans="1:9" ht="21.75" customHeight="1">
      <c r="A2" s="92" t="s">
        <v>25</v>
      </c>
      <c r="B2" s="92"/>
      <c r="C2" s="92"/>
      <c r="D2" s="92"/>
    </row>
    <row r="3" spans="1:9" ht="21.75" customHeight="1">
      <c r="A3" s="96" t="s">
        <v>121</v>
      </c>
      <c r="B3" s="96"/>
      <c r="C3" s="96"/>
      <c r="D3" s="96"/>
      <c r="E3" s="97"/>
      <c r="F3" s="97"/>
      <c r="G3" s="98"/>
      <c r="H3" s="98"/>
      <c r="I3" s="98"/>
    </row>
    <row r="4" spans="1:9" ht="21.75" customHeight="1">
      <c r="E4" s="99"/>
      <c r="F4" s="99"/>
      <c r="G4" s="100"/>
      <c r="H4" s="100"/>
      <c r="I4" s="100"/>
    </row>
    <row r="5" spans="1:9" ht="21.75" customHeight="1">
      <c r="E5" s="99"/>
      <c r="F5" s="99"/>
      <c r="G5" s="101" t="s">
        <v>55</v>
      </c>
      <c r="H5" s="101"/>
      <c r="I5" s="101" t="s">
        <v>56</v>
      </c>
    </row>
    <row r="6" spans="1:9" ht="21.75" customHeight="1">
      <c r="E6" s="99"/>
      <c r="F6" s="99"/>
      <c r="G6" s="102" t="s">
        <v>100</v>
      </c>
      <c r="H6" s="101"/>
      <c r="I6" s="101" t="s">
        <v>22</v>
      </c>
    </row>
    <row r="7" spans="1:9" ht="21.75" customHeight="1">
      <c r="E7" s="99"/>
      <c r="F7" s="99"/>
      <c r="G7" s="103" t="s">
        <v>122</v>
      </c>
      <c r="H7" s="103"/>
      <c r="I7" s="103" t="s">
        <v>35</v>
      </c>
    </row>
    <row r="8" spans="1:9" ht="21.75" customHeight="1">
      <c r="E8" s="104" t="s">
        <v>0</v>
      </c>
      <c r="F8" s="99"/>
      <c r="G8" s="105" t="s">
        <v>23</v>
      </c>
      <c r="H8" s="100"/>
      <c r="I8" s="105" t="s">
        <v>23</v>
      </c>
    </row>
    <row r="9" spans="1:9" ht="8.1" customHeight="1">
      <c r="E9" s="99"/>
      <c r="F9" s="99"/>
      <c r="G9" s="106"/>
      <c r="H9" s="100"/>
      <c r="I9" s="100"/>
    </row>
    <row r="10" spans="1:9" s="108" customFormat="1" ht="21.75" customHeight="1">
      <c r="A10" s="107" t="s">
        <v>1</v>
      </c>
      <c r="B10" s="107"/>
      <c r="C10" s="107"/>
      <c r="D10" s="107"/>
      <c r="G10" s="109"/>
      <c r="H10" s="110"/>
      <c r="I10" s="110"/>
    </row>
    <row r="11" spans="1:9" s="108" customFormat="1" ht="8.1" customHeight="1">
      <c r="A11" s="107"/>
      <c r="B11" s="107"/>
      <c r="C11" s="107"/>
      <c r="D11" s="107"/>
      <c r="G11" s="109"/>
      <c r="H11" s="110"/>
      <c r="I11" s="110"/>
    </row>
    <row r="12" spans="1:9" s="108" customFormat="1" ht="21.75" customHeight="1">
      <c r="A12" s="111" t="s">
        <v>2</v>
      </c>
      <c r="B12" s="111"/>
      <c r="C12" s="111"/>
      <c r="D12" s="111"/>
      <c r="E12" s="112"/>
      <c r="G12" s="113"/>
      <c r="H12" s="114"/>
      <c r="I12" s="114"/>
    </row>
    <row r="13" spans="1:9" s="108" customFormat="1" ht="8.1" customHeight="1">
      <c r="A13" s="111"/>
      <c r="B13" s="111"/>
      <c r="C13" s="111"/>
      <c r="D13" s="111"/>
      <c r="E13" s="112"/>
      <c r="G13" s="113"/>
      <c r="H13" s="114"/>
      <c r="I13" s="114"/>
    </row>
    <row r="14" spans="1:9" s="108" customFormat="1" ht="21.75" customHeight="1">
      <c r="A14" s="108" t="s">
        <v>3</v>
      </c>
      <c r="E14" s="112"/>
      <c r="F14" s="115"/>
      <c r="G14" s="113">
        <v>93910</v>
      </c>
      <c r="H14" s="114"/>
      <c r="I14" s="114">
        <v>188351</v>
      </c>
    </row>
    <row r="15" spans="1:9" s="108" customFormat="1" ht="21.75" customHeight="1">
      <c r="A15" s="108" t="s">
        <v>108</v>
      </c>
      <c r="E15" s="112"/>
      <c r="F15" s="115"/>
      <c r="G15" s="116">
        <v>100000</v>
      </c>
      <c r="H15" s="110"/>
      <c r="I15" s="110">
        <v>100000</v>
      </c>
    </row>
    <row r="16" spans="1:9" s="108" customFormat="1" ht="21.75" customHeight="1">
      <c r="A16" s="138" t="s">
        <v>140</v>
      </c>
      <c r="E16" s="112"/>
      <c r="F16" s="115"/>
      <c r="G16" s="116"/>
      <c r="H16" s="110"/>
      <c r="I16" s="110"/>
    </row>
    <row r="17" spans="1:9" s="138" customFormat="1" ht="21.75" customHeight="1">
      <c r="B17" s="138" t="s">
        <v>109</v>
      </c>
      <c r="E17" s="139"/>
      <c r="F17" s="140"/>
      <c r="G17" s="116">
        <v>40000</v>
      </c>
      <c r="H17" s="110"/>
      <c r="I17" s="23">
        <v>0</v>
      </c>
    </row>
    <row r="18" spans="1:9" s="108" customFormat="1" ht="21.75" customHeight="1">
      <c r="A18" s="117" t="s">
        <v>85</v>
      </c>
      <c r="B18" s="117"/>
      <c r="C18" s="117"/>
      <c r="D18" s="117"/>
      <c r="E18" s="112">
        <v>6</v>
      </c>
      <c r="F18" s="115"/>
      <c r="G18" s="116">
        <v>128091</v>
      </c>
      <c r="H18" s="110"/>
      <c r="I18" s="110">
        <v>99872</v>
      </c>
    </row>
    <row r="19" spans="1:9" s="108" customFormat="1" ht="21.75" customHeight="1">
      <c r="A19" s="117" t="s">
        <v>86</v>
      </c>
      <c r="B19" s="117"/>
      <c r="C19" s="117"/>
      <c r="D19" s="117"/>
      <c r="E19" s="112">
        <v>7</v>
      </c>
      <c r="F19" s="115"/>
      <c r="G19" s="116">
        <v>75902</v>
      </c>
      <c r="H19" s="110"/>
      <c r="I19" s="110">
        <v>57557</v>
      </c>
    </row>
    <row r="20" spans="1:9" s="108" customFormat="1" ht="21.75" customHeight="1">
      <c r="A20" s="108" t="s">
        <v>4</v>
      </c>
      <c r="E20" s="112"/>
      <c r="F20" s="115"/>
      <c r="G20" s="118">
        <v>5905</v>
      </c>
      <c r="H20" s="114"/>
      <c r="I20" s="119">
        <v>2940</v>
      </c>
    </row>
    <row r="21" spans="1:9" s="108" customFormat="1" ht="8.1" customHeight="1">
      <c r="E21" s="112"/>
      <c r="F21" s="115"/>
      <c r="G21" s="113"/>
      <c r="H21" s="114"/>
      <c r="I21" s="114"/>
    </row>
    <row r="22" spans="1:9" s="108" customFormat="1" ht="21.75" customHeight="1">
      <c r="A22" s="111" t="s">
        <v>16</v>
      </c>
      <c r="B22" s="111"/>
      <c r="C22" s="111"/>
      <c r="D22" s="111"/>
      <c r="F22" s="115"/>
      <c r="G22" s="118">
        <f>SUM(G14:G20)</f>
        <v>443808</v>
      </c>
      <c r="H22" s="110"/>
      <c r="I22" s="119">
        <f>SUM(I14:I20)</f>
        <v>448720</v>
      </c>
    </row>
    <row r="23" spans="1:9" s="108" customFormat="1" ht="18" customHeight="1">
      <c r="A23" s="111"/>
      <c r="B23" s="111"/>
      <c r="C23" s="111"/>
      <c r="D23" s="111"/>
      <c r="F23" s="115"/>
      <c r="G23" s="113"/>
      <c r="H23" s="110"/>
      <c r="I23" s="114"/>
    </row>
    <row r="24" spans="1:9" s="108" customFormat="1" ht="21.75" customHeight="1">
      <c r="A24" s="111" t="s">
        <v>5</v>
      </c>
      <c r="B24" s="111"/>
      <c r="C24" s="111"/>
      <c r="D24" s="111"/>
      <c r="F24" s="115"/>
      <c r="G24" s="116"/>
      <c r="H24" s="110"/>
      <c r="I24" s="110"/>
    </row>
    <row r="25" spans="1:9" s="108" customFormat="1" ht="8.1" customHeight="1">
      <c r="A25" s="111"/>
      <c r="B25" s="111"/>
      <c r="C25" s="111"/>
      <c r="D25" s="111"/>
      <c r="F25" s="115"/>
      <c r="G25" s="116"/>
      <c r="H25" s="110"/>
      <c r="I25" s="110"/>
    </row>
    <row r="26" spans="1:9" s="108" customFormat="1" ht="21.75" customHeight="1">
      <c r="A26" s="108" t="s">
        <v>28</v>
      </c>
      <c r="E26" s="112"/>
      <c r="F26" s="115"/>
      <c r="G26" s="120">
        <v>937</v>
      </c>
      <c r="H26" s="110"/>
      <c r="I26" s="108">
        <v>937</v>
      </c>
    </row>
    <row r="27" spans="1:9" s="108" customFormat="1" ht="21.75" customHeight="1">
      <c r="A27" s="108" t="s">
        <v>109</v>
      </c>
      <c r="E27" s="121"/>
      <c r="F27" s="115"/>
      <c r="G27" s="120">
        <v>60000</v>
      </c>
      <c r="H27" s="110"/>
      <c r="I27" s="108">
        <v>100000</v>
      </c>
    </row>
    <row r="28" spans="1:9" s="108" customFormat="1" ht="21.75" customHeight="1">
      <c r="A28" s="108" t="s">
        <v>99</v>
      </c>
      <c r="E28" s="121">
        <v>8</v>
      </c>
      <c r="F28" s="115"/>
      <c r="G28" s="120">
        <v>79999</v>
      </c>
      <c r="H28" s="110"/>
      <c r="I28" s="108">
        <v>79989</v>
      </c>
    </row>
    <row r="29" spans="1:9" s="108" customFormat="1" ht="21.75" customHeight="1">
      <c r="A29" s="108" t="s">
        <v>114</v>
      </c>
      <c r="E29" s="112">
        <v>9</v>
      </c>
      <c r="F29" s="115"/>
      <c r="G29" s="120">
        <v>295546</v>
      </c>
      <c r="H29" s="114"/>
      <c r="I29" s="108">
        <v>266307</v>
      </c>
    </row>
    <row r="30" spans="1:9" s="108" customFormat="1" ht="21.75" customHeight="1">
      <c r="A30" s="108" t="s">
        <v>87</v>
      </c>
      <c r="E30" s="112"/>
      <c r="F30" s="115"/>
      <c r="G30" s="120">
        <v>8142</v>
      </c>
      <c r="H30" s="114"/>
      <c r="I30" s="108">
        <v>8834</v>
      </c>
    </row>
    <row r="31" spans="1:9" s="108" customFormat="1" ht="21.75" customHeight="1">
      <c r="A31" s="108" t="s">
        <v>88</v>
      </c>
      <c r="E31" s="112" t="s">
        <v>123</v>
      </c>
      <c r="F31" s="115"/>
      <c r="G31" s="120">
        <v>56886</v>
      </c>
      <c r="H31" s="114"/>
      <c r="I31" s="108">
        <v>67662</v>
      </c>
    </row>
    <row r="32" spans="1:9" s="108" customFormat="1" ht="21.75" customHeight="1">
      <c r="A32" s="108" t="s">
        <v>98</v>
      </c>
      <c r="E32" s="112"/>
      <c r="F32" s="115"/>
      <c r="G32" s="120">
        <v>15949</v>
      </c>
      <c r="H32" s="114"/>
      <c r="I32" s="108">
        <v>17751</v>
      </c>
    </row>
    <row r="33" spans="1:9" s="108" customFormat="1" ht="21.75" customHeight="1">
      <c r="A33" s="108" t="s">
        <v>20</v>
      </c>
      <c r="F33" s="115"/>
      <c r="G33" s="122">
        <v>29513</v>
      </c>
      <c r="H33" s="114"/>
      <c r="I33" s="123">
        <v>18899</v>
      </c>
    </row>
    <row r="34" spans="1:9" s="108" customFormat="1" ht="8.1" customHeight="1">
      <c r="F34" s="115"/>
      <c r="G34" s="120"/>
      <c r="H34" s="114"/>
      <c r="I34" s="124"/>
    </row>
    <row r="35" spans="1:9" s="108" customFormat="1" ht="21.75" customHeight="1">
      <c r="A35" s="111" t="s">
        <v>17</v>
      </c>
      <c r="B35" s="111"/>
      <c r="C35" s="111"/>
      <c r="D35" s="111"/>
      <c r="F35" s="115"/>
      <c r="G35" s="118">
        <f>SUM(G26:G33)</f>
        <v>546972</v>
      </c>
      <c r="H35" s="114"/>
      <c r="I35" s="119">
        <f>SUM(I26:I33)</f>
        <v>560379</v>
      </c>
    </row>
    <row r="36" spans="1:9" s="108" customFormat="1" ht="8.1" customHeight="1">
      <c r="A36" s="111"/>
      <c r="B36" s="111"/>
      <c r="C36" s="111"/>
      <c r="D36" s="111"/>
      <c r="F36" s="115"/>
      <c r="G36" s="113"/>
      <c r="H36" s="114"/>
      <c r="I36" s="114"/>
    </row>
    <row r="37" spans="1:9" s="108" customFormat="1" ht="21.75" customHeight="1" thickBot="1">
      <c r="A37" s="111" t="s">
        <v>6</v>
      </c>
      <c r="B37" s="111"/>
      <c r="C37" s="111"/>
      <c r="D37" s="111"/>
      <c r="F37" s="115"/>
      <c r="G37" s="125">
        <f>+G35+G22</f>
        <v>990780</v>
      </c>
      <c r="H37" s="110"/>
      <c r="I37" s="126">
        <f>+I35+I22</f>
        <v>1009099</v>
      </c>
    </row>
    <row r="38" spans="1:9" ht="7.5" customHeight="1" thickTop="1"/>
    <row r="39" spans="1:9" ht="24.75" customHeight="1"/>
    <row r="40" spans="1:9" ht="21.75" customHeight="1">
      <c r="A40" s="95" t="s">
        <v>7</v>
      </c>
    </row>
    <row r="41" spans="1:9" ht="15" customHeight="1"/>
    <row r="42" spans="1:9" ht="15" customHeight="1"/>
    <row r="43" spans="1:9" ht="21.95" customHeight="1">
      <c r="A43" s="127" t="s">
        <v>69</v>
      </c>
      <c r="B43" s="128"/>
      <c r="C43" s="128"/>
      <c r="D43" s="128"/>
      <c r="E43" s="97"/>
      <c r="F43" s="97"/>
      <c r="G43" s="98"/>
      <c r="H43" s="98"/>
      <c r="I43" s="98"/>
    </row>
    <row r="44" spans="1:9" ht="20.100000000000001" customHeight="1">
      <c r="A44" s="92" t="str">
        <f>A1</f>
        <v>บริษัท สาลี่ พริ้นท์ติ้ง จำกัด (มหาชน)</v>
      </c>
      <c r="B44" s="92"/>
      <c r="C44" s="92"/>
      <c r="D44" s="92"/>
    </row>
    <row r="45" spans="1:9" ht="20.100000000000001" customHeight="1">
      <c r="A45" s="92" t="s">
        <v>54</v>
      </c>
      <c r="B45" s="92"/>
      <c r="C45" s="92"/>
      <c r="D45" s="92"/>
    </row>
    <row r="46" spans="1:9" ht="20.100000000000001" customHeight="1">
      <c r="A46" s="96" t="str">
        <f>A3</f>
        <v>ณ วันที่ 30 มิถุนายน พ.ศ. 2564</v>
      </c>
      <c r="B46" s="96"/>
      <c r="C46" s="96"/>
      <c r="D46" s="96"/>
      <c r="E46" s="97"/>
      <c r="F46" s="97"/>
      <c r="G46" s="98"/>
      <c r="H46" s="98"/>
      <c r="I46" s="98"/>
    </row>
    <row r="47" spans="1:9" ht="20.100000000000001" customHeight="1">
      <c r="A47" s="92"/>
      <c r="B47" s="92"/>
      <c r="C47" s="92"/>
      <c r="D47" s="92"/>
    </row>
    <row r="48" spans="1:9" ht="20.100000000000001" customHeight="1">
      <c r="E48" s="99"/>
      <c r="F48" s="99"/>
      <c r="G48" s="101" t="s">
        <v>55</v>
      </c>
      <c r="H48" s="101"/>
      <c r="I48" s="101" t="s">
        <v>56</v>
      </c>
    </row>
    <row r="49" spans="1:9" ht="20.100000000000001" customHeight="1">
      <c r="E49" s="99"/>
      <c r="F49" s="99"/>
      <c r="G49" s="102" t="s">
        <v>100</v>
      </c>
      <c r="H49" s="101"/>
      <c r="I49" s="101" t="s">
        <v>22</v>
      </c>
    </row>
    <row r="50" spans="1:9" ht="20.100000000000001" customHeight="1">
      <c r="E50" s="99"/>
      <c r="F50" s="99"/>
      <c r="G50" s="103" t="s">
        <v>122</v>
      </c>
      <c r="H50" s="103"/>
      <c r="I50" s="103" t="s">
        <v>35</v>
      </c>
    </row>
    <row r="51" spans="1:9" ht="20.100000000000001" customHeight="1">
      <c r="E51" s="104" t="s">
        <v>0</v>
      </c>
      <c r="F51" s="99"/>
      <c r="G51" s="105" t="s">
        <v>23</v>
      </c>
      <c r="H51" s="100"/>
      <c r="I51" s="105" t="s">
        <v>23</v>
      </c>
    </row>
    <row r="52" spans="1:9" s="108" customFormat="1" ht="20.25" customHeight="1">
      <c r="A52" s="111" t="s">
        <v>89</v>
      </c>
      <c r="B52" s="111"/>
      <c r="C52" s="111"/>
      <c r="D52" s="111"/>
      <c r="G52" s="109"/>
      <c r="H52" s="129"/>
      <c r="I52" s="130"/>
    </row>
    <row r="53" spans="1:9" s="108" customFormat="1" ht="8.1" customHeight="1">
      <c r="A53" s="111"/>
      <c r="B53" s="111"/>
      <c r="C53" s="111"/>
      <c r="D53" s="111"/>
      <c r="G53" s="109"/>
      <c r="H53" s="129"/>
      <c r="I53" s="130"/>
    </row>
    <row r="54" spans="1:9" s="108" customFormat="1" ht="20.25" customHeight="1">
      <c r="A54" s="111" t="s">
        <v>8</v>
      </c>
      <c r="B54" s="111"/>
      <c r="C54" s="111"/>
      <c r="D54" s="111"/>
      <c r="G54" s="131"/>
      <c r="H54" s="132"/>
      <c r="I54" s="132"/>
    </row>
    <row r="55" spans="1:9" s="108" customFormat="1" ht="8.1" customHeight="1">
      <c r="A55" s="111"/>
      <c r="B55" s="111"/>
      <c r="C55" s="111"/>
      <c r="D55" s="111"/>
      <c r="G55" s="131"/>
      <c r="H55" s="132"/>
      <c r="I55" s="132"/>
    </row>
    <row r="56" spans="1:9" s="108" customFormat="1" ht="20.25" customHeight="1">
      <c r="A56" s="108" t="s">
        <v>26</v>
      </c>
      <c r="E56" s="112">
        <v>10</v>
      </c>
      <c r="F56" s="115"/>
      <c r="G56" s="131">
        <v>36736</v>
      </c>
      <c r="H56" s="132"/>
      <c r="I56" s="108">
        <v>35264</v>
      </c>
    </row>
    <row r="57" spans="1:9" s="108" customFormat="1" ht="20.25" customHeight="1">
      <c r="A57" s="108" t="s">
        <v>73</v>
      </c>
      <c r="E57" s="112"/>
      <c r="F57" s="115"/>
      <c r="G57" s="131">
        <v>21024</v>
      </c>
      <c r="H57" s="132"/>
      <c r="I57" s="108">
        <v>20563</v>
      </c>
    </row>
    <row r="58" spans="1:9" s="108" customFormat="1" ht="20.25" customHeight="1">
      <c r="A58" s="108" t="s">
        <v>27</v>
      </c>
      <c r="E58" s="112"/>
      <c r="F58" s="115"/>
      <c r="G58" s="122">
        <v>469</v>
      </c>
      <c r="H58" s="124"/>
      <c r="I58" s="123">
        <v>1103</v>
      </c>
    </row>
    <row r="59" spans="1:9" s="108" customFormat="1" ht="8.1" customHeight="1">
      <c r="E59" s="112"/>
      <c r="F59" s="115"/>
      <c r="G59" s="120"/>
      <c r="H59" s="124"/>
      <c r="I59" s="124"/>
    </row>
    <row r="60" spans="1:9" s="108" customFormat="1" ht="20.25" customHeight="1">
      <c r="A60" s="111" t="s">
        <v>19</v>
      </c>
      <c r="B60" s="111"/>
      <c r="C60" s="111"/>
      <c r="D60" s="111"/>
      <c r="E60" s="112"/>
      <c r="F60" s="115"/>
      <c r="G60" s="118">
        <f>SUM(G56:G58)</f>
        <v>58229</v>
      </c>
      <c r="H60" s="114"/>
      <c r="I60" s="133">
        <f>SUM(I56:I58)</f>
        <v>56930</v>
      </c>
    </row>
    <row r="61" spans="1:9" s="108" customFormat="1" ht="20.25" customHeight="1">
      <c r="A61" s="111"/>
      <c r="B61" s="111"/>
      <c r="C61" s="111"/>
      <c r="D61" s="111"/>
      <c r="E61" s="112"/>
      <c r="F61" s="115"/>
      <c r="G61" s="113"/>
      <c r="H61" s="114"/>
      <c r="I61" s="124"/>
    </row>
    <row r="62" spans="1:9" s="108" customFormat="1" ht="20.25" customHeight="1">
      <c r="A62" s="111" t="s">
        <v>9</v>
      </c>
      <c r="B62" s="111"/>
      <c r="C62" s="111"/>
      <c r="D62" s="111"/>
      <c r="E62" s="112"/>
      <c r="F62" s="115"/>
      <c r="G62" s="113"/>
      <c r="H62" s="114"/>
      <c r="I62" s="114"/>
    </row>
    <row r="63" spans="1:9" s="108" customFormat="1" ht="8.1" customHeight="1">
      <c r="A63" s="111"/>
      <c r="B63" s="111"/>
      <c r="C63" s="111"/>
      <c r="D63" s="111"/>
      <c r="E63" s="112"/>
      <c r="F63" s="115"/>
      <c r="G63" s="113"/>
      <c r="H63" s="114"/>
      <c r="I63" s="114"/>
    </row>
    <row r="64" spans="1:9" s="108" customFormat="1" ht="20.25" customHeight="1">
      <c r="A64" s="108" t="s">
        <v>124</v>
      </c>
      <c r="E64" s="112"/>
      <c r="F64" s="115"/>
      <c r="G64" s="113">
        <v>47264</v>
      </c>
      <c r="H64" s="134"/>
      <c r="I64" s="108">
        <v>57892</v>
      </c>
    </row>
    <row r="65" spans="1:9" s="108" customFormat="1" ht="20.25" customHeight="1">
      <c r="A65" s="108" t="s">
        <v>74</v>
      </c>
      <c r="E65" s="112"/>
      <c r="F65" s="115"/>
      <c r="G65" s="118">
        <v>8642</v>
      </c>
      <c r="H65" s="134"/>
      <c r="I65" s="123">
        <v>7909</v>
      </c>
    </row>
    <row r="66" spans="1:9" s="108" customFormat="1" ht="8.1" customHeight="1">
      <c r="E66" s="112"/>
      <c r="F66" s="115"/>
      <c r="G66" s="113"/>
      <c r="H66" s="134"/>
      <c r="I66" s="114"/>
    </row>
    <row r="67" spans="1:9" s="108" customFormat="1" ht="20.25" customHeight="1">
      <c r="A67" s="111" t="s">
        <v>18</v>
      </c>
      <c r="B67" s="111"/>
      <c r="C67" s="111"/>
      <c r="D67" s="111"/>
      <c r="E67" s="112"/>
      <c r="F67" s="115"/>
      <c r="G67" s="118">
        <f>SUM(G64:G65)</f>
        <v>55906</v>
      </c>
      <c r="H67" s="134"/>
      <c r="I67" s="133">
        <f>SUM(I64:I65)</f>
        <v>65801</v>
      </c>
    </row>
    <row r="68" spans="1:9" s="108" customFormat="1" ht="8.1" customHeight="1">
      <c r="A68" s="111"/>
      <c r="B68" s="111"/>
      <c r="C68" s="111"/>
      <c r="D68" s="111"/>
      <c r="E68" s="112"/>
      <c r="F68" s="115"/>
      <c r="G68" s="113"/>
      <c r="H68" s="134"/>
      <c r="I68" s="124"/>
    </row>
    <row r="69" spans="1:9" s="108" customFormat="1" ht="20.25" customHeight="1">
      <c r="A69" s="111" t="s">
        <v>10</v>
      </c>
      <c r="B69" s="111"/>
      <c r="C69" s="111"/>
      <c r="D69" s="111"/>
      <c r="E69" s="112"/>
      <c r="F69" s="115"/>
      <c r="G69" s="118">
        <f>G60+G67</f>
        <v>114135</v>
      </c>
      <c r="H69" s="135"/>
      <c r="I69" s="119">
        <f>I60+I67</f>
        <v>122731</v>
      </c>
    </row>
    <row r="70" spans="1:9" s="108" customFormat="1" ht="20.25" customHeight="1">
      <c r="A70" s="111"/>
      <c r="B70" s="111"/>
      <c r="C70" s="111"/>
      <c r="D70" s="111"/>
      <c r="E70" s="112"/>
      <c r="F70" s="115"/>
      <c r="G70" s="113"/>
      <c r="H70" s="135"/>
      <c r="I70" s="114"/>
    </row>
    <row r="71" spans="1:9" s="108" customFormat="1" ht="20.25" customHeight="1">
      <c r="A71" s="111" t="s">
        <v>75</v>
      </c>
      <c r="B71" s="111"/>
      <c r="C71" s="111"/>
      <c r="D71" s="111"/>
      <c r="G71" s="109"/>
      <c r="H71" s="129"/>
      <c r="I71" s="130"/>
    </row>
    <row r="72" spans="1:9" s="108" customFormat="1" ht="8.1" customHeight="1">
      <c r="A72" s="111"/>
      <c r="B72" s="111"/>
      <c r="C72" s="111"/>
      <c r="D72" s="111"/>
      <c r="G72" s="109"/>
      <c r="H72" s="129"/>
      <c r="I72" s="130"/>
    </row>
    <row r="73" spans="1:9" s="108" customFormat="1" ht="20.25" customHeight="1">
      <c r="A73" s="108" t="s">
        <v>11</v>
      </c>
      <c r="E73" s="112"/>
      <c r="G73" s="116"/>
      <c r="H73" s="110"/>
      <c r="I73" s="110"/>
    </row>
    <row r="74" spans="1:9" s="108" customFormat="1" ht="20.25" customHeight="1">
      <c r="A74" s="108" t="s">
        <v>29</v>
      </c>
      <c r="E74" s="112"/>
      <c r="G74" s="116"/>
      <c r="H74" s="110"/>
      <c r="I74" s="110"/>
    </row>
    <row r="75" spans="1:9" s="108" customFormat="1" ht="20.25" customHeight="1" thickBot="1">
      <c r="A75" s="108" t="s">
        <v>125</v>
      </c>
      <c r="E75" s="112"/>
      <c r="G75" s="125">
        <v>300000</v>
      </c>
      <c r="H75" s="110"/>
      <c r="I75" s="136">
        <v>300000</v>
      </c>
    </row>
    <row r="76" spans="1:9" s="108" customFormat="1" ht="20.25" customHeight="1" thickTop="1">
      <c r="A76" s="108" t="s">
        <v>30</v>
      </c>
      <c r="E76" s="112"/>
      <c r="G76" s="116"/>
      <c r="H76" s="110"/>
      <c r="I76" s="110"/>
    </row>
    <row r="77" spans="1:9" s="108" customFormat="1" ht="20.25" customHeight="1">
      <c r="A77" s="108" t="s">
        <v>125</v>
      </c>
      <c r="E77" s="112"/>
      <c r="G77" s="113">
        <v>300000</v>
      </c>
      <c r="H77" s="110"/>
      <c r="I77" s="108">
        <v>300000</v>
      </c>
    </row>
    <row r="78" spans="1:9" s="108" customFormat="1" ht="20.25" customHeight="1">
      <c r="A78" s="108" t="s">
        <v>31</v>
      </c>
      <c r="F78" s="115"/>
      <c r="G78" s="113">
        <v>619162</v>
      </c>
      <c r="H78" s="114"/>
      <c r="I78" s="108">
        <v>619162</v>
      </c>
    </row>
    <row r="79" spans="1:9" s="108" customFormat="1" ht="20.25" customHeight="1">
      <c r="A79" s="117" t="s">
        <v>70</v>
      </c>
      <c r="B79" s="117"/>
      <c r="C79" s="117"/>
      <c r="D79" s="117"/>
      <c r="F79" s="115"/>
      <c r="G79" s="113"/>
      <c r="H79" s="137"/>
      <c r="I79" s="114"/>
    </row>
    <row r="80" spans="1:9" s="108" customFormat="1" ht="20.25" customHeight="1">
      <c r="A80" s="117" t="s">
        <v>32</v>
      </c>
      <c r="B80" s="117"/>
      <c r="C80" s="117"/>
      <c r="D80" s="117"/>
      <c r="E80" s="112"/>
      <c r="F80" s="115"/>
      <c r="G80" s="113">
        <v>30000</v>
      </c>
      <c r="H80" s="137"/>
      <c r="I80" s="108">
        <v>30000</v>
      </c>
    </row>
    <row r="81" spans="1:9" s="108" customFormat="1" ht="20.25" customHeight="1">
      <c r="A81" s="117" t="s">
        <v>33</v>
      </c>
      <c r="B81" s="117"/>
      <c r="C81" s="117"/>
      <c r="D81" s="117"/>
      <c r="F81" s="115"/>
      <c r="G81" s="118">
        <v>-72517</v>
      </c>
      <c r="H81" s="114"/>
      <c r="I81" s="119">
        <v>-62794</v>
      </c>
    </row>
    <row r="82" spans="1:9" s="108" customFormat="1" ht="6" customHeight="1">
      <c r="A82" s="117"/>
      <c r="B82" s="117"/>
      <c r="C82" s="117"/>
      <c r="D82" s="117"/>
      <c r="F82" s="115"/>
      <c r="G82" s="113"/>
      <c r="H82" s="114"/>
      <c r="I82" s="114"/>
    </row>
    <row r="83" spans="1:9" s="108" customFormat="1" ht="20.25" customHeight="1">
      <c r="A83" s="111" t="s">
        <v>90</v>
      </c>
      <c r="B83" s="111"/>
      <c r="C83" s="111"/>
      <c r="D83" s="111"/>
      <c r="F83" s="115"/>
      <c r="G83" s="118">
        <f>SUM(G77:G81)</f>
        <v>876645</v>
      </c>
      <c r="H83" s="114"/>
      <c r="I83" s="119">
        <f>SUM(I77:I81)</f>
        <v>886368</v>
      </c>
    </row>
    <row r="84" spans="1:9" s="108" customFormat="1" ht="6" customHeight="1">
      <c r="A84" s="111"/>
      <c r="B84" s="111"/>
      <c r="C84" s="111"/>
      <c r="D84" s="111"/>
      <c r="F84" s="115"/>
      <c r="G84" s="113"/>
      <c r="H84" s="114"/>
      <c r="I84" s="114"/>
    </row>
    <row r="85" spans="1:9" s="108" customFormat="1" ht="20.25" customHeight="1" thickBot="1">
      <c r="A85" s="111" t="s">
        <v>76</v>
      </c>
      <c r="B85" s="111"/>
      <c r="C85" s="111"/>
      <c r="D85" s="111"/>
      <c r="F85" s="115"/>
      <c r="G85" s="125">
        <f>G83+G69</f>
        <v>990780</v>
      </c>
      <c r="H85" s="110"/>
      <c r="I85" s="126">
        <f>I83+I69</f>
        <v>1009099</v>
      </c>
    </row>
    <row r="86" spans="1:9" ht="30" customHeight="1" thickTop="1">
      <c r="A86" s="92"/>
      <c r="B86" s="92"/>
      <c r="C86" s="92"/>
      <c r="D86" s="92"/>
    </row>
    <row r="87" spans="1:9" ht="24.2" customHeight="1">
      <c r="A87" s="92"/>
      <c r="B87" s="92"/>
      <c r="C87" s="92"/>
      <c r="D87" s="92"/>
    </row>
    <row r="88" spans="1:9" ht="21.95" customHeight="1">
      <c r="A88" s="12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28"/>
      <c r="C88" s="128"/>
      <c r="D88" s="128"/>
      <c r="E88" s="97"/>
      <c r="F88" s="97"/>
      <c r="G88" s="98"/>
      <c r="H88" s="98"/>
      <c r="I88" s="98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="115" zoomScaleNormal="115" zoomScaleSheetLayoutView="100" workbookViewId="0">
      <selection activeCell="M11" sqref="M11"/>
    </sheetView>
  </sheetViews>
  <sheetFormatPr defaultColWidth="10.7109375" defaultRowHeight="21.75" customHeight="1"/>
  <cols>
    <col min="1" max="2" width="1.7109375" style="13" customWidth="1"/>
    <col min="3" max="3" width="43.140625" style="13" customWidth="1"/>
    <col min="4" max="4" width="9.42578125" style="48" customWidth="1"/>
    <col min="5" max="5" width="1.42578125" style="48" customWidth="1"/>
    <col min="6" max="6" width="16.7109375" style="49" customWidth="1"/>
    <col min="7" max="7" width="1.42578125" style="44" customWidth="1"/>
    <col min="8" max="8" width="16.7109375" style="49" customWidth="1"/>
    <col min="9" max="16384" width="10.7109375" style="13"/>
  </cols>
  <sheetData>
    <row r="1" spans="1:8" ht="21.75" customHeight="1">
      <c r="A1" s="142" t="s">
        <v>34</v>
      </c>
      <c r="B1" s="142"/>
      <c r="C1" s="142"/>
      <c r="D1" s="142"/>
      <c r="E1" s="142"/>
      <c r="F1" s="142"/>
      <c r="G1" s="142"/>
      <c r="H1" s="142"/>
    </row>
    <row r="2" spans="1:8" ht="21.75" customHeight="1">
      <c r="A2" s="143" t="s">
        <v>67</v>
      </c>
      <c r="B2" s="143"/>
      <c r="C2" s="143"/>
      <c r="D2" s="143"/>
      <c r="E2" s="143"/>
      <c r="F2" s="143"/>
      <c r="G2" s="143"/>
      <c r="H2" s="143"/>
    </row>
    <row r="3" spans="1:8" ht="21.75" customHeight="1">
      <c r="A3" s="144" t="s">
        <v>126</v>
      </c>
      <c r="B3" s="144"/>
      <c r="C3" s="144"/>
      <c r="D3" s="144"/>
      <c r="E3" s="144"/>
      <c r="F3" s="144"/>
      <c r="G3" s="144"/>
      <c r="H3" s="144"/>
    </row>
    <row r="4" spans="1:8" ht="21.75" customHeight="1">
      <c r="A4" s="141"/>
      <c r="B4" s="141"/>
      <c r="C4" s="141"/>
      <c r="D4" s="141"/>
      <c r="E4" s="141"/>
      <c r="F4" s="141"/>
      <c r="G4" s="90"/>
      <c r="H4" s="141"/>
    </row>
    <row r="5" spans="1:8" ht="21.75" customHeight="1">
      <c r="A5" s="141"/>
      <c r="B5" s="141"/>
      <c r="C5" s="141"/>
      <c r="D5" s="1"/>
      <c r="E5" s="1"/>
      <c r="F5" s="2" t="s">
        <v>55</v>
      </c>
      <c r="G5" s="91"/>
      <c r="H5" s="2" t="s">
        <v>55</v>
      </c>
    </row>
    <row r="6" spans="1:8" ht="21.75" customHeight="1">
      <c r="A6" s="141"/>
      <c r="B6" s="141"/>
      <c r="C6" s="141"/>
      <c r="D6" s="1"/>
      <c r="E6" s="1"/>
      <c r="F6" s="14" t="s">
        <v>100</v>
      </c>
      <c r="G6" s="90"/>
      <c r="H6" s="14" t="s">
        <v>100</v>
      </c>
    </row>
    <row r="7" spans="1:8" ht="21.75" customHeight="1">
      <c r="A7" s="15"/>
      <c r="B7" s="15"/>
      <c r="C7" s="15"/>
      <c r="D7" s="1"/>
      <c r="E7" s="1"/>
      <c r="F7" s="3" t="s">
        <v>122</v>
      </c>
      <c r="G7" s="16"/>
      <c r="H7" s="3" t="s">
        <v>35</v>
      </c>
    </row>
    <row r="8" spans="1:8" ht="21.75" customHeight="1">
      <c r="D8" s="4" t="s">
        <v>0</v>
      </c>
      <c r="E8" s="1"/>
      <c r="F8" s="5" t="s">
        <v>23</v>
      </c>
      <c r="G8" s="17"/>
      <c r="H8" s="5" t="s">
        <v>23</v>
      </c>
    </row>
    <row r="9" spans="1:8" ht="8.1" customHeight="1">
      <c r="A9" s="65"/>
      <c r="B9" s="65"/>
      <c r="C9" s="65"/>
      <c r="D9" s="15"/>
      <c r="E9" s="13"/>
      <c r="F9" s="73"/>
      <c r="G9" s="17"/>
      <c r="H9" s="66"/>
    </row>
    <row r="10" spans="1:8" ht="21.75" customHeight="1">
      <c r="A10" s="13" t="s">
        <v>36</v>
      </c>
      <c r="E10" s="21"/>
      <c r="F10" s="74">
        <v>107142</v>
      </c>
      <c r="G10" s="24"/>
      <c r="H10" s="24">
        <v>100577</v>
      </c>
    </row>
    <row r="11" spans="1:8" ht="21.75" customHeight="1">
      <c r="A11" s="67" t="s">
        <v>37</v>
      </c>
      <c r="B11" s="67"/>
      <c r="C11" s="67"/>
      <c r="E11" s="21"/>
      <c r="F11" s="75">
        <v>-90877</v>
      </c>
      <c r="G11" s="24"/>
      <c r="H11" s="30">
        <v>-85075</v>
      </c>
    </row>
    <row r="12" spans="1:8" ht="8.1" customHeight="1">
      <c r="E12" s="47"/>
      <c r="F12" s="74"/>
      <c r="G12" s="24"/>
      <c r="H12" s="24"/>
    </row>
    <row r="13" spans="1:8" ht="21.75" customHeight="1">
      <c r="A13" s="86" t="s">
        <v>57</v>
      </c>
      <c r="B13" s="65"/>
      <c r="C13" s="65"/>
      <c r="E13" s="25"/>
      <c r="F13" s="74">
        <f>SUM(F10:F11)</f>
        <v>16265</v>
      </c>
      <c r="H13" s="24">
        <f>SUM(H10:H11)</f>
        <v>15502</v>
      </c>
    </row>
    <row r="14" spans="1:8" ht="21.75" customHeight="1">
      <c r="A14" s="13" t="s">
        <v>12</v>
      </c>
      <c r="E14" s="47"/>
      <c r="F14" s="74">
        <v>1092</v>
      </c>
      <c r="G14" s="24"/>
      <c r="H14" s="24">
        <v>2368</v>
      </c>
    </row>
    <row r="15" spans="1:8" ht="21.75" customHeight="1">
      <c r="A15" s="67" t="s">
        <v>77</v>
      </c>
      <c r="B15" s="67"/>
      <c r="C15" s="67"/>
      <c r="E15" s="21"/>
      <c r="F15" s="74">
        <v>-5233</v>
      </c>
      <c r="G15" s="24"/>
      <c r="H15" s="24">
        <v>-5843</v>
      </c>
    </row>
    <row r="16" spans="1:8" ht="21.75" customHeight="1">
      <c r="A16" s="67" t="s">
        <v>78</v>
      </c>
      <c r="B16" s="67"/>
      <c r="C16" s="67"/>
      <c r="E16" s="21"/>
      <c r="F16" s="75">
        <v>-17460</v>
      </c>
      <c r="G16" s="24"/>
      <c r="H16" s="30">
        <v>-17484</v>
      </c>
    </row>
    <row r="17" spans="1:8" ht="8.1" customHeight="1">
      <c r="A17" s="67"/>
      <c r="B17" s="67"/>
      <c r="C17" s="67"/>
      <c r="E17" s="21"/>
      <c r="F17" s="74"/>
      <c r="G17" s="24"/>
      <c r="H17" s="24"/>
    </row>
    <row r="18" spans="1:8" ht="21.75" customHeight="1">
      <c r="A18" s="89" t="s">
        <v>102</v>
      </c>
      <c r="B18" s="67"/>
      <c r="C18" s="67"/>
      <c r="E18" s="21"/>
      <c r="F18" s="74"/>
      <c r="G18" s="24"/>
      <c r="H18" s="24"/>
    </row>
    <row r="19" spans="1:8" ht="21.75" customHeight="1">
      <c r="A19" s="89"/>
      <c r="B19" s="89" t="s">
        <v>91</v>
      </c>
      <c r="C19" s="67"/>
      <c r="E19" s="21"/>
      <c r="F19" s="74">
        <f>SUM(F13:F16)</f>
        <v>-5336</v>
      </c>
      <c r="G19" s="24"/>
      <c r="H19" s="24">
        <f>SUM(H13:H16)</f>
        <v>-5457</v>
      </c>
    </row>
    <row r="20" spans="1:8" ht="21.75" customHeight="1">
      <c r="A20" s="13" t="s">
        <v>58</v>
      </c>
      <c r="E20" s="25"/>
      <c r="F20" s="75">
        <v>-797</v>
      </c>
      <c r="H20" s="30">
        <v>-536</v>
      </c>
    </row>
    <row r="21" spans="1:8" ht="8.1" customHeight="1">
      <c r="A21" s="67"/>
      <c r="B21" s="67"/>
      <c r="C21" s="67"/>
      <c r="E21" s="21"/>
      <c r="F21" s="74"/>
      <c r="G21" s="24"/>
      <c r="H21" s="24"/>
    </row>
    <row r="22" spans="1:8" ht="21.75" customHeight="1">
      <c r="A22" s="65" t="s">
        <v>136</v>
      </c>
      <c r="B22" s="65"/>
      <c r="C22" s="65"/>
      <c r="E22" s="25"/>
      <c r="F22" s="76">
        <f>SUM(F18:F20)</f>
        <v>-6133</v>
      </c>
      <c r="H22" s="44">
        <f>SUM(H18:H20)</f>
        <v>-5993</v>
      </c>
    </row>
    <row r="23" spans="1:8" ht="21.75" customHeight="1">
      <c r="A23" s="13" t="s">
        <v>71</v>
      </c>
      <c r="D23" s="15">
        <v>11</v>
      </c>
      <c r="E23" s="25"/>
      <c r="F23" s="75">
        <v>0</v>
      </c>
      <c r="H23" s="30">
        <v>659</v>
      </c>
    </row>
    <row r="24" spans="1:8" ht="8.1" customHeight="1">
      <c r="D24" s="15"/>
      <c r="E24" s="25"/>
      <c r="F24" s="74"/>
      <c r="H24" s="24"/>
    </row>
    <row r="25" spans="1:8" ht="21.75" customHeight="1">
      <c r="A25" s="141" t="s">
        <v>95</v>
      </c>
      <c r="B25" s="141"/>
      <c r="C25" s="141"/>
      <c r="D25" s="15"/>
      <c r="E25" s="25"/>
      <c r="F25" s="77">
        <f>SUM(F22:F23)</f>
        <v>-6133</v>
      </c>
      <c r="H25" s="43">
        <f>SUM(H22:H23)</f>
        <v>-5334</v>
      </c>
    </row>
    <row r="26" spans="1:8" ht="21.75" customHeight="1" thickBot="1">
      <c r="A26" s="141" t="s">
        <v>79</v>
      </c>
      <c r="B26" s="141"/>
      <c r="C26" s="141"/>
      <c r="D26" s="15"/>
      <c r="E26" s="25"/>
      <c r="F26" s="78">
        <f>SUM(F25:F25)</f>
        <v>-6133</v>
      </c>
      <c r="H26" s="68">
        <f>SUM(H25:H25)</f>
        <v>-5334</v>
      </c>
    </row>
    <row r="27" spans="1:8" ht="21.75" customHeight="1" thickTop="1">
      <c r="A27" s="141"/>
      <c r="B27" s="141"/>
      <c r="C27" s="141"/>
      <c r="D27" s="15"/>
      <c r="E27" s="25"/>
      <c r="F27" s="76"/>
      <c r="H27" s="44"/>
    </row>
    <row r="28" spans="1:8" ht="21.75" customHeight="1">
      <c r="A28" s="65" t="s">
        <v>96</v>
      </c>
      <c r="B28" s="65"/>
      <c r="C28" s="65"/>
      <c r="D28" s="20"/>
      <c r="E28" s="69"/>
      <c r="F28" s="76"/>
      <c r="H28" s="44"/>
    </row>
    <row r="29" spans="1:8" ht="21.75" customHeight="1" thickBot="1">
      <c r="A29" s="13" t="s">
        <v>72</v>
      </c>
      <c r="B29" s="70"/>
      <c r="C29" s="70"/>
      <c r="E29" s="71"/>
      <c r="F29" s="88">
        <f>F26/1200000</f>
        <v>-5.1108333333333335E-3</v>
      </c>
      <c r="H29" s="87">
        <f>H26/1200000</f>
        <v>-4.4450000000000002E-3</v>
      </c>
    </row>
    <row r="30" spans="1:8" ht="21.75" customHeight="1" thickTop="1">
      <c r="A30" s="70"/>
      <c r="B30" s="70"/>
      <c r="C30" s="70"/>
      <c r="E30" s="71"/>
      <c r="F30" s="44"/>
      <c r="H30" s="44"/>
    </row>
    <row r="31" spans="1:8" ht="21.75" customHeight="1">
      <c r="A31" s="70"/>
      <c r="B31" s="70"/>
      <c r="C31" s="70"/>
      <c r="E31" s="71"/>
      <c r="F31" s="44"/>
      <c r="H31" s="44"/>
    </row>
    <row r="32" spans="1:8" ht="21.75" customHeight="1">
      <c r="A32" s="70"/>
      <c r="B32" s="70"/>
      <c r="C32" s="70"/>
      <c r="E32" s="71"/>
      <c r="F32" s="44"/>
      <c r="H32" s="44"/>
    </row>
    <row r="33" spans="1:8" ht="21.75" customHeight="1">
      <c r="A33" s="70"/>
      <c r="B33" s="70"/>
      <c r="C33" s="70"/>
      <c r="E33" s="71"/>
      <c r="F33" s="44"/>
      <c r="H33" s="44"/>
    </row>
    <row r="34" spans="1:8" ht="21.75" customHeight="1">
      <c r="A34" s="70"/>
      <c r="B34" s="70"/>
      <c r="C34" s="70"/>
      <c r="E34" s="71"/>
      <c r="F34" s="44"/>
      <c r="H34" s="44"/>
    </row>
    <row r="35" spans="1:8" ht="21.75" customHeight="1">
      <c r="A35" s="70"/>
      <c r="B35" s="70"/>
      <c r="C35" s="70"/>
      <c r="E35" s="71"/>
      <c r="F35" s="44"/>
      <c r="H35" s="44"/>
    </row>
    <row r="36" spans="1:8" ht="21.75" customHeight="1">
      <c r="A36" s="70"/>
      <c r="B36" s="70"/>
      <c r="C36" s="70"/>
      <c r="E36" s="71"/>
      <c r="F36" s="44"/>
      <c r="H36" s="44"/>
    </row>
    <row r="37" spans="1:8" ht="21.75" customHeight="1">
      <c r="A37" s="70"/>
      <c r="B37" s="70"/>
      <c r="C37" s="70"/>
      <c r="E37" s="71"/>
      <c r="F37" s="44"/>
      <c r="H37" s="44"/>
    </row>
    <row r="38" spans="1:8" ht="21.75" customHeight="1">
      <c r="A38" s="70"/>
      <c r="B38" s="70"/>
      <c r="C38" s="70"/>
      <c r="E38" s="71"/>
      <c r="F38" s="44"/>
      <c r="H38" s="44"/>
    </row>
    <row r="39" spans="1:8" ht="21.75" customHeight="1">
      <c r="A39" s="70"/>
      <c r="B39" s="70"/>
      <c r="C39" s="70"/>
      <c r="E39" s="71"/>
      <c r="F39" s="44"/>
      <c r="H39" s="44"/>
    </row>
    <row r="40" spans="1:8" ht="7.5" customHeight="1">
      <c r="A40" s="70"/>
      <c r="B40" s="70"/>
      <c r="C40" s="70"/>
      <c r="E40" s="71"/>
      <c r="F40" s="44"/>
      <c r="H40" s="44"/>
    </row>
    <row r="41" spans="1:8" ht="21.95" customHeight="1">
      <c r="A41" s="72" t="str">
        <f>'2-3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72"/>
      <c r="C41" s="72"/>
      <c r="D41" s="72"/>
      <c r="E41" s="72"/>
      <c r="F41" s="72"/>
      <c r="G41" s="72"/>
      <c r="H41" s="72"/>
    </row>
    <row r="42" spans="1:8" ht="21.75" customHeight="1">
      <c r="H42" s="16"/>
    </row>
    <row r="43" spans="1:8" ht="21.75" customHeight="1">
      <c r="H43" s="16"/>
    </row>
    <row r="44" spans="1:8" ht="21.75" customHeight="1">
      <c r="H44" s="16"/>
    </row>
    <row r="45" spans="1:8" ht="21.75" customHeight="1">
      <c r="H45" s="16"/>
    </row>
    <row r="46" spans="1:8" ht="21.75" customHeight="1">
      <c r="H46" s="16"/>
    </row>
    <row r="47" spans="1:8" ht="21.75" customHeight="1">
      <c r="H47" s="16"/>
    </row>
    <row r="48" spans="1:8" ht="21.75" customHeight="1">
      <c r="H48" s="16"/>
    </row>
    <row r="49" spans="8:8" ht="21.75" customHeight="1">
      <c r="H49" s="16"/>
    </row>
    <row r="50" spans="8:8" ht="21.75" customHeight="1">
      <c r="H50" s="16"/>
    </row>
    <row r="51" spans="8:8" ht="21.75" customHeight="1">
      <c r="H51" s="16"/>
    </row>
    <row r="52" spans="8:8" ht="21.75" customHeight="1">
      <c r="H52" s="16"/>
    </row>
    <row r="53" spans="8:8" ht="21.75" customHeight="1">
      <c r="H53" s="16"/>
    </row>
    <row r="54" spans="8:8" ht="21.75" customHeight="1">
      <c r="H54" s="16"/>
    </row>
    <row r="55" spans="8:8" ht="21.75" customHeight="1">
      <c r="H55" s="16"/>
    </row>
    <row r="56" spans="8:8" ht="21.75" customHeight="1">
      <c r="H56" s="16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6"/>
  <sheetViews>
    <sheetView zoomScaleNormal="100" zoomScaleSheetLayoutView="100" workbookViewId="0">
      <selection activeCell="C10" sqref="C10"/>
    </sheetView>
  </sheetViews>
  <sheetFormatPr defaultColWidth="10.7109375" defaultRowHeight="21.75" customHeight="1"/>
  <cols>
    <col min="1" max="2" width="1.7109375" style="13" customWidth="1"/>
    <col min="3" max="3" width="43.140625" style="13" customWidth="1"/>
    <col min="4" max="4" width="9.42578125" style="48" customWidth="1"/>
    <col min="5" max="5" width="1.42578125" style="48" customWidth="1"/>
    <col min="6" max="6" width="16.7109375" style="49" customWidth="1"/>
    <col min="7" max="7" width="1.42578125" style="44" customWidth="1"/>
    <col min="8" max="8" width="16.7109375" style="49" customWidth="1"/>
    <col min="9" max="16384" width="10.7109375" style="13"/>
  </cols>
  <sheetData>
    <row r="1" spans="1:8" ht="21.75" customHeight="1">
      <c r="A1" s="142" t="s">
        <v>34</v>
      </c>
      <c r="B1" s="142"/>
      <c r="C1" s="142"/>
      <c r="D1" s="142"/>
      <c r="E1" s="142"/>
      <c r="F1" s="142"/>
      <c r="G1" s="142"/>
      <c r="H1" s="142"/>
    </row>
    <row r="2" spans="1:8" ht="21.75" customHeight="1">
      <c r="A2" s="143" t="s">
        <v>67</v>
      </c>
      <c r="B2" s="143"/>
      <c r="C2" s="143"/>
      <c r="D2" s="143"/>
      <c r="E2" s="143"/>
      <c r="F2" s="143"/>
      <c r="G2" s="143"/>
      <c r="H2" s="143"/>
    </row>
    <row r="3" spans="1:8" ht="21.75" customHeight="1">
      <c r="A3" s="144" t="s">
        <v>127</v>
      </c>
      <c r="B3" s="144"/>
      <c r="C3" s="144"/>
      <c r="D3" s="144"/>
      <c r="E3" s="144"/>
      <c r="F3" s="144"/>
      <c r="G3" s="144"/>
      <c r="H3" s="144"/>
    </row>
    <row r="4" spans="1:8" ht="21.75" customHeight="1">
      <c r="A4" s="141"/>
      <c r="B4" s="141"/>
      <c r="C4" s="141"/>
      <c r="D4" s="141"/>
      <c r="E4" s="141"/>
      <c r="F4" s="141"/>
      <c r="G4" s="90"/>
      <c r="H4" s="141"/>
    </row>
    <row r="5" spans="1:8" ht="21.75" customHeight="1">
      <c r="A5" s="141"/>
      <c r="B5" s="141"/>
      <c r="C5" s="141"/>
      <c r="D5" s="1"/>
      <c r="E5" s="1"/>
      <c r="F5" s="2" t="s">
        <v>55</v>
      </c>
      <c r="G5" s="91"/>
      <c r="H5" s="2" t="s">
        <v>55</v>
      </c>
    </row>
    <row r="6" spans="1:8" ht="21.75" customHeight="1">
      <c r="A6" s="141"/>
      <c r="B6" s="141"/>
      <c r="C6" s="141"/>
      <c r="D6" s="1"/>
      <c r="E6" s="1"/>
      <c r="F6" s="14" t="s">
        <v>100</v>
      </c>
      <c r="G6" s="90"/>
      <c r="H6" s="14" t="s">
        <v>100</v>
      </c>
    </row>
    <row r="7" spans="1:8" ht="21.75" customHeight="1">
      <c r="A7" s="15"/>
      <c r="B7" s="15"/>
      <c r="C7" s="15"/>
      <c r="D7" s="1"/>
      <c r="E7" s="1"/>
      <c r="F7" s="3" t="s">
        <v>122</v>
      </c>
      <c r="G7" s="16"/>
      <c r="H7" s="3" t="s">
        <v>35</v>
      </c>
    </row>
    <row r="8" spans="1:8" ht="21.75" customHeight="1">
      <c r="D8" s="4" t="s">
        <v>0</v>
      </c>
      <c r="E8" s="1"/>
      <c r="F8" s="5" t="s">
        <v>23</v>
      </c>
      <c r="G8" s="17"/>
      <c r="H8" s="5" t="s">
        <v>23</v>
      </c>
    </row>
    <row r="9" spans="1:8" ht="8.1" customHeight="1">
      <c r="A9" s="65"/>
      <c r="B9" s="65"/>
      <c r="C9" s="65"/>
      <c r="D9" s="15"/>
      <c r="E9" s="13"/>
      <c r="F9" s="73"/>
      <c r="G9" s="17"/>
      <c r="H9" s="66"/>
    </row>
    <row r="10" spans="1:8" ht="21.75" customHeight="1">
      <c r="A10" s="13" t="s">
        <v>36</v>
      </c>
      <c r="E10" s="21"/>
      <c r="F10" s="74">
        <v>218532</v>
      </c>
      <c r="G10" s="24"/>
      <c r="H10" s="24">
        <v>211481</v>
      </c>
    </row>
    <row r="11" spans="1:8" ht="21.75" customHeight="1">
      <c r="A11" s="67" t="s">
        <v>37</v>
      </c>
      <c r="B11" s="67"/>
      <c r="C11" s="67"/>
      <c r="E11" s="21"/>
      <c r="F11" s="75">
        <v>-182270</v>
      </c>
      <c r="G11" s="24"/>
      <c r="H11" s="30">
        <v>-177747</v>
      </c>
    </row>
    <row r="12" spans="1:8" ht="8.1" customHeight="1">
      <c r="E12" s="47"/>
      <c r="F12" s="74"/>
      <c r="G12" s="24"/>
      <c r="H12" s="24"/>
    </row>
    <row r="13" spans="1:8" ht="21.75" customHeight="1">
      <c r="A13" s="86" t="s">
        <v>57</v>
      </c>
      <c r="B13" s="65"/>
      <c r="C13" s="65"/>
      <c r="E13" s="25"/>
      <c r="F13" s="74">
        <f>SUM(F10:F11)</f>
        <v>36262</v>
      </c>
      <c r="H13" s="24">
        <f>SUM(H10:H11)</f>
        <v>33734</v>
      </c>
    </row>
    <row r="14" spans="1:8" ht="21.75" customHeight="1">
      <c r="A14" s="13" t="s">
        <v>12</v>
      </c>
      <c r="E14" s="47"/>
      <c r="F14" s="74">
        <v>2317</v>
      </c>
      <c r="G14" s="24"/>
      <c r="H14" s="24">
        <v>6976</v>
      </c>
    </row>
    <row r="15" spans="1:8" ht="21.75" customHeight="1">
      <c r="A15" s="67" t="s">
        <v>77</v>
      </c>
      <c r="B15" s="67"/>
      <c r="C15" s="67"/>
      <c r="E15" s="21"/>
      <c r="F15" s="74">
        <v>-9847</v>
      </c>
      <c r="G15" s="24"/>
      <c r="H15" s="24">
        <v>-11527</v>
      </c>
    </row>
    <row r="16" spans="1:8" ht="21.75" customHeight="1">
      <c r="A16" s="67" t="s">
        <v>78</v>
      </c>
      <c r="B16" s="67"/>
      <c r="C16" s="67"/>
      <c r="E16" s="21"/>
      <c r="F16" s="75">
        <v>-34975</v>
      </c>
      <c r="G16" s="24"/>
      <c r="H16" s="30">
        <v>-34469</v>
      </c>
    </row>
    <row r="17" spans="1:8" ht="8.1" customHeight="1">
      <c r="A17" s="67"/>
      <c r="B17" s="67"/>
      <c r="C17" s="67"/>
      <c r="E17" s="21"/>
      <c r="F17" s="74"/>
      <c r="G17" s="24"/>
      <c r="H17" s="24"/>
    </row>
    <row r="18" spans="1:8" ht="21.75" customHeight="1">
      <c r="A18" s="89" t="s">
        <v>102</v>
      </c>
      <c r="B18" s="67"/>
      <c r="C18" s="67"/>
      <c r="E18" s="21"/>
      <c r="F18" s="74"/>
      <c r="G18" s="24"/>
      <c r="H18" s="24"/>
    </row>
    <row r="19" spans="1:8" ht="21.75" customHeight="1">
      <c r="A19" s="89"/>
      <c r="B19" s="89" t="s">
        <v>141</v>
      </c>
      <c r="C19" s="67"/>
      <c r="E19" s="21"/>
      <c r="F19" s="74">
        <f>SUM(F13:F16)</f>
        <v>-6243</v>
      </c>
      <c r="G19" s="24"/>
      <c r="H19" s="24">
        <f>SUM(H13:H16)</f>
        <v>-5286</v>
      </c>
    </row>
    <row r="20" spans="1:8" ht="21.75" customHeight="1">
      <c r="A20" s="13" t="s">
        <v>58</v>
      </c>
      <c r="E20" s="25"/>
      <c r="F20" s="75">
        <v>-1678</v>
      </c>
      <c r="H20" s="30">
        <v>-1071</v>
      </c>
    </row>
    <row r="21" spans="1:8" ht="8.1" customHeight="1">
      <c r="A21" s="67"/>
      <c r="B21" s="67"/>
      <c r="C21" s="67"/>
      <c r="E21" s="21"/>
      <c r="F21" s="74"/>
      <c r="G21" s="24"/>
      <c r="H21" s="24"/>
    </row>
    <row r="22" spans="1:8" ht="21.75" customHeight="1">
      <c r="A22" s="65" t="s">
        <v>136</v>
      </c>
      <c r="B22" s="65"/>
      <c r="C22" s="65"/>
      <c r="E22" s="25"/>
      <c r="F22" s="76">
        <f>SUM(F18:F20)</f>
        <v>-7921</v>
      </c>
      <c r="H22" s="44">
        <f>SUM(H18:H20)</f>
        <v>-6357</v>
      </c>
    </row>
    <row r="23" spans="1:8" ht="21.75" customHeight="1">
      <c r="A23" s="13" t="s">
        <v>137</v>
      </c>
      <c r="D23" s="15">
        <v>11</v>
      </c>
      <c r="E23" s="25"/>
      <c r="F23" s="75">
        <v>-1802</v>
      </c>
      <c r="H23" s="30">
        <v>816</v>
      </c>
    </row>
    <row r="24" spans="1:8" ht="8.1" customHeight="1">
      <c r="D24" s="15"/>
      <c r="E24" s="25"/>
      <c r="F24" s="74"/>
      <c r="H24" s="24"/>
    </row>
    <row r="25" spans="1:8" ht="21.75" customHeight="1">
      <c r="A25" s="141" t="s">
        <v>95</v>
      </c>
      <c r="B25" s="141"/>
      <c r="C25" s="141"/>
      <c r="D25" s="15"/>
      <c r="E25" s="25"/>
      <c r="F25" s="77">
        <f>SUM(F22:F23)</f>
        <v>-9723</v>
      </c>
      <c r="H25" s="43">
        <f>SUM(H22:H23)</f>
        <v>-5541</v>
      </c>
    </row>
    <row r="26" spans="1:8" ht="21.75" customHeight="1" thickBot="1">
      <c r="A26" s="141" t="s">
        <v>79</v>
      </c>
      <c r="B26" s="141"/>
      <c r="C26" s="141"/>
      <c r="D26" s="15"/>
      <c r="E26" s="25"/>
      <c r="F26" s="78">
        <f>SUM(F25:F25)</f>
        <v>-9723</v>
      </c>
      <c r="H26" s="68">
        <f>SUM(H25:H25)</f>
        <v>-5541</v>
      </c>
    </row>
    <row r="27" spans="1:8" ht="21.75" customHeight="1" thickTop="1">
      <c r="A27" s="141"/>
      <c r="B27" s="141"/>
      <c r="C27" s="141"/>
      <c r="D27" s="15"/>
      <c r="E27" s="25"/>
      <c r="F27" s="76"/>
      <c r="H27" s="44"/>
    </row>
    <row r="28" spans="1:8" ht="21.75" customHeight="1">
      <c r="A28" s="65" t="s">
        <v>96</v>
      </c>
      <c r="B28" s="65"/>
      <c r="C28" s="65"/>
      <c r="D28" s="20"/>
      <c r="E28" s="69"/>
      <c r="F28" s="76"/>
      <c r="H28" s="44"/>
    </row>
    <row r="29" spans="1:8" ht="21.75" customHeight="1" thickBot="1">
      <c r="A29" s="13" t="s">
        <v>72</v>
      </c>
      <c r="B29" s="70"/>
      <c r="C29" s="70"/>
      <c r="E29" s="71"/>
      <c r="F29" s="88">
        <f>F26/1200000</f>
        <v>-8.1025000000000003E-3</v>
      </c>
      <c r="H29" s="87">
        <f>H26/1200000</f>
        <v>-4.6175000000000001E-3</v>
      </c>
    </row>
    <row r="30" spans="1:8" ht="21.75" customHeight="1" thickTop="1">
      <c r="A30" s="70"/>
      <c r="B30" s="70"/>
      <c r="C30" s="70"/>
      <c r="E30" s="71"/>
      <c r="F30" s="44"/>
      <c r="H30" s="44"/>
    </row>
    <row r="31" spans="1:8" ht="21.75" customHeight="1">
      <c r="A31" s="70"/>
      <c r="B31" s="70"/>
      <c r="C31" s="70"/>
      <c r="E31" s="71"/>
      <c r="F31" s="44"/>
      <c r="H31" s="44"/>
    </row>
    <row r="32" spans="1:8" ht="21.75" customHeight="1">
      <c r="A32" s="70"/>
      <c r="B32" s="70"/>
      <c r="C32" s="70"/>
      <c r="E32" s="71"/>
      <c r="F32" s="44"/>
      <c r="H32" s="44"/>
    </row>
    <row r="33" spans="1:8" ht="21.75" customHeight="1">
      <c r="A33" s="70"/>
      <c r="B33" s="70"/>
      <c r="C33" s="70"/>
      <c r="E33" s="71"/>
      <c r="F33" s="44"/>
      <c r="H33" s="44"/>
    </row>
    <row r="34" spans="1:8" ht="21.75" customHeight="1">
      <c r="A34" s="70"/>
      <c r="B34" s="70"/>
      <c r="C34" s="70"/>
      <c r="E34" s="71"/>
      <c r="F34" s="44"/>
      <c r="H34" s="44"/>
    </row>
    <row r="35" spans="1:8" ht="21.75" customHeight="1">
      <c r="A35" s="70"/>
      <c r="B35" s="70"/>
      <c r="C35" s="70"/>
      <c r="E35" s="71"/>
      <c r="F35" s="44"/>
      <c r="H35" s="44"/>
    </row>
    <row r="36" spans="1:8" ht="21.75" customHeight="1">
      <c r="A36" s="70"/>
      <c r="B36" s="70"/>
      <c r="C36" s="70"/>
      <c r="E36" s="71"/>
      <c r="F36" s="44"/>
      <c r="H36" s="44"/>
    </row>
    <row r="37" spans="1:8" ht="21.75" customHeight="1">
      <c r="A37" s="70"/>
      <c r="B37" s="70"/>
      <c r="C37" s="70"/>
      <c r="E37" s="71"/>
      <c r="F37" s="44"/>
      <c r="H37" s="44"/>
    </row>
    <row r="38" spans="1:8" ht="21.75" customHeight="1">
      <c r="A38" s="70"/>
      <c r="B38" s="70"/>
      <c r="C38" s="70"/>
      <c r="E38" s="71"/>
      <c r="F38" s="44"/>
      <c r="H38" s="44"/>
    </row>
    <row r="39" spans="1:8" ht="21.75" customHeight="1">
      <c r="A39" s="70"/>
      <c r="B39" s="70"/>
      <c r="C39" s="70"/>
      <c r="E39" s="71"/>
      <c r="F39" s="44"/>
      <c r="H39" s="44"/>
    </row>
    <row r="40" spans="1:8" ht="7.5" customHeight="1">
      <c r="A40" s="70"/>
      <c r="B40" s="70"/>
      <c r="C40" s="70"/>
      <c r="E40" s="71"/>
      <c r="F40" s="44"/>
      <c r="H40" s="44"/>
    </row>
    <row r="41" spans="1:8" ht="21.95" customHeight="1">
      <c r="A41" s="72" t="str">
        <f>'2-3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72"/>
      <c r="C41" s="72"/>
      <c r="D41" s="72"/>
      <c r="E41" s="72"/>
      <c r="F41" s="72"/>
      <c r="G41" s="72"/>
      <c r="H41" s="72"/>
    </row>
    <row r="42" spans="1:8" ht="21.75" customHeight="1">
      <c r="H42" s="16"/>
    </row>
    <row r="43" spans="1:8" ht="21.75" customHeight="1">
      <c r="H43" s="16"/>
    </row>
    <row r="44" spans="1:8" ht="21.75" customHeight="1">
      <c r="H44" s="16"/>
    </row>
    <row r="45" spans="1:8" ht="21.75" customHeight="1">
      <c r="H45" s="16"/>
    </row>
    <row r="46" spans="1:8" ht="21.75" customHeight="1">
      <c r="H46" s="16"/>
    </row>
    <row r="47" spans="1:8" ht="21.75" customHeight="1">
      <c r="H47" s="16"/>
    </row>
    <row r="48" spans="1:8" ht="21.75" customHeight="1">
      <c r="H48" s="16"/>
    </row>
    <row r="49" spans="8:8" ht="21.75" customHeight="1">
      <c r="H49" s="16"/>
    </row>
    <row r="50" spans="8:8" ht="21.75" customHeight="1">
      <c r="H50" s="16"/>
    </row>
    <row r="51" spans="8:8" ht="21.75" customHeight="1">
      <c r="H51" s="16"/>
    </row>
    <row r="52" spans="8:8" ht="21.75" customHeight="1">
      <c r="H52" s="16"/>
    </row>
    <row r="53" spans="8:8" ht="21.75" customHeight="1">
      <c r="H53" s="16"/>
    </row>
    <row r="54" spans="8:8" ht="21.75" customHeight="1">
      <c r="H54" s="16"/>
    </row>
    <row r="55" spans="8:8" ht="21.75" customHeight="1">
      <c r="H55" s="16"/>
    </row>
    <row r="56" spans="8:8" ht="21.75" customHeight="1">
      <c r="H56" s="16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="106" zoomScaleNormal="106" zoomScaleSheetLayoutView="90" workbookViewId="0">
      <selection activeCell="N12" sqref="N12"/>
    </sheetView>
  </sheetViews>
  <sheetFormatPr defaultColWidth="9.140625" defaultRowHeight="24" customHeight="1"/>
  <cols>
    <col min="1" max="2" width="1.42578125" style="50" customWidth="1"/>
    <col min="3" max="3" width="51.5703125" style="50" customWidth="1"/>
    <col min="4" max="4" width="13.7109375" style="53" customWidth="1"/>
    <col min="5" max="5" width="1.42578125" style="53" customWidth="1"/>
    <col min="6" max="6" width="13.7109375" style="53" bestFit="1" customWidth="1"/>
    <col min="7" max="7" width="1.42578125" style="53" customWidth="1"/>
    <col min="8" max="8" width="18.140625" style="53" bestFit="1" customWidth="1"/>
    <col min="9" max="9" width="1.42578125" style="53" customWidth="1"/>
    <col min="10" max="10" width="13.5703125" style="53" customWidth="1"/>
    <col min="11" max="11" width="1.42578125" style="53" customWidth="1"/>
    <col min="12" max="12" width="14.42578125" style="53" customWidth="1"/>
    <col min="13" max="16384" width="9.140625" style="50"/>
  </cols>
  <sheetData>
    <row r="1" spans="1:12" ht="21.75" customHeight="1">
      <c r="A1" s="145" t="s">
        <v>34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1.75" customHeight="1">
      <c r="A2" s="145" t="s">
        <v>97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1.75" customHeight="1">
      <c r="A3" s="146" t="str">
        <f>'PL5 (6m)'!A3</f>
        <v>สำหรับงวดหกเดือนสิ้นสุดวันที่ 30 มิถุนายน พ.ศ. 2564</v>
      </c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s="51" customFormat="1" ht="21.75" customHeight="1">
      <c r="D4" s="52"/>
      <c r="E4" s="52"/>
      <c r="F4" s="52"/>
      <c r="G4" s="52"/>
      <c r="H4" s="52"/>
      <c r="I4" s="52"/>
      <c r="J4" s="52"/>
      <c r="K4" s="52"/>
      <c r="L4" s="53"/>
    </row>
    <row r="5" spans="1:12" ht="21.75" customHeight="1">
      <c r="D5" s="54"/>
      <c r="E5" s="54"/>
      <c r="F5" s="54"/>
      <c r="G5" s="54"/>
      <c r="H5" s="148" t="s">
        <v>70</v>
      </c>
      <c r="I5" s="148"/>
      <c r="J5" s="148"/>
      <c r="K5" s="54"/>
      <c r="L5" s="54"/>
    </row>
    <row r="6" spans="1:12" s="56" customFormat="1" ht="21.75" customHeight="1">
      <c r="D6" s="54" t="s">
        <v>60</v>
      </c>
      <c r="E6" s="55"/>
      <c r="F6" s="55" t="s">
        <v>41</v>
      </c>
      <c r="G6" s="55"/>
      <c r="H6" s="55" t="s">
        <v>61</v>
      </c>
      <c r="I6" s="55"/>
      <c r="J6" s="55" t="s">
        <v>42</v>
      </c>
      <c r="K6" s="55"/>
      <c r="L6" s="55" t="s">
        <v>13</v>
      </c>
    </row>
    <row r="7" spans="1:12" s="56" customFormat="1" ht="21.75" customHeight="1">
      <c r="D7" s="54" t="s">
        <v>21</v>
      </c>
      <c r="E7" s="54"/>
      <c r="F7" s="54" t="s">
        <v>43</v>
      </c>
      <c r="G7" s="54"/>
      <c r="H7" s="54" t="s">
        <v>44</v>
      </c>
      <c r="I7" s="54"/>
      <c r="J7" s="54" t="s">
        <v>45</v>
      </c>
      <c r="K7" s="54"/>
      <c r="L7" s="54" t="s">
        <v>75</v>
      </c>
    </row>
    <row r="8" spans="1:12" s="56" customFormat="1" ht="21.75" customHeight="1">
      <c r="D8" s="5" t="s">
        <v>23</v>
      </c>
      <c r="E8" s="54"/>
      <c r="F8" s="5" t="s">
        <v>23</v>
      </c>
      <c r="G8" s="54"/>
      <c r="H8" s="5" t="s">
        <v>23</v>
      </c>
      <c r="I8" s="54"/>
      <c r="J8" s="5" t="s">
        <v>23</v>
      </c>
      <c r="K8" s="54"/>
      <c r="L8" s="5" t="s">
        <v>23</v>
      </c>
    </row>
    <row r="9" spans="1:12" s="56" customFormat="1" ht="8.1" customHeight="1">
      <c r="D9" s="52"/>
      <c r="E9" s="52"/>
      <c r="F9" s="52"/>
      <c r="G9" s="52"/>
      <c r="H9" s="52"/>
      <c r="I9" s="52"/>
      <c r="J9" s="52"/>
      <c r="K9" s="52"/>
      <c r="L9" s="52"/>
    </row>
    <row r="10" spans="1:12" s="51" customFormat="1" ht="21.75" customHeight="1">
      <c r="A10" s="57" t="s">
        <v>133</v>
      </c>
      <c r="B10" s="57"/>
      <c r="C10" s="58"/>
      <c r="D10" s="59">
        <v>300000</v>
      </c>
      <c r="E10" s="52"/>
      <c r="F10" s="59">
        <v>619162</v>
      </c>
      <c r="G10" s="52"/>
      <c r="H10" s="59">
        <v>30000</v>
      </c>
      <c r="I10" s="52"/>
      <c r="J10" s="59">
        <v>-39916</v>
      </c>
      <c r="K10" s="59"/>
      <c r="L10" s="59">
        <f>SUM(D10:K10)</f>
        <v>909246</v>
      </c>
    </row>
    <row r="11" spans="1:12" s="51" customFormat="1" ht="21.75" customHeight="1">
      <c r="A11" s="60" t="s">
        <v>59</v>
      </c>
      <c r="B11" s="60"/>
      <c r="C11" s="58"/>
      <c r="D11" s="61">
        <v>0</v>
      </c>
      <c r="E11" s="52"/>
      <c r="F11" s="61">
        <v>0</v>
      </c>
      <c r="G11" s="52"/>
      <c r="H11" s="62">
        <v>0</v>
      </c>
      <c r="I11" s="52"/>
      <c r="J11" s="62">
        <v>-5541</v>
      </c>
      <c r="K11" s="59"/>
      <c r="L11" s="62">
        <f>SUM(D11:K11)</f>
        <v>-5541</v>
      </c>
    </row>
    <row r="12" spans="1:12" s="51" customFormat="1" ht="8.1" customHeight="1">
      <c r="A12" s="60"/>
      <c r="B12" s="60"/>
      <c r="C12" s="58"/>
      <c r="D12" s="52"/>
      <c r="E12" s="52"/>
      <c r="F12" s="52"/>
      <c r="G12" s="52"/>
      <c r="H12" s="59"/>
      <c r="I12" s="52"/>
      <c r="J12" s="59"/>
      <c r="K12" s="59"/>
      <c r="L12" s="59"/>
    </row>
    <row r="13" spans="1:12" ht="21.75" customHeight="1" thickBot="1">
      <c r="A13" s="57" t="s">
        <v>101</v>
      </c>
      <c r="B13" s="57"/>
      <c r="C13" s="57"/>
      <c r="D13" s="63">
        <f>SUM(D10:D11)</f>
        <v>300000</v>
      </c>
      <c r="E13" s="52"/>
      <c r="F13" s="63">
        <f>SUM(F10:F11)</f>
        <v>619162</v>
      </c>
      <c r="G13" s="52"/>
      <c r="H13" s="63">
        <f>SUM(H10:H11)</f>
        <v>30000</v>
      </c>
      <c r="I13" s="52"/>
      <c r="J13" s="63">
        <f>SUM(J10:J11)</f>
        <v>-45457</v>
      </c>
      <c r="K13" s="59"/>
      <c r="L13" s="63">
        <f>SUM(L10:L11)</f>
        <v>903705</v>
      </c>
    </row>
    <row r="14" spans="1:12" ht="21.75" customHeight="1" thickTop="1">
      <c r="A14" s="57"/>
      <c r="B14" s="57"/>
      <c r="C14" s="57"/>
      <c r="D14" s="59"/>
      <c r="E14" s="52"/>
      <c r="F14" s="59"/>
      <c r="G14" s="52"/>
      <c r="H14" s="59"/>
      <c r="I14" s="52"/>
      <c r="J14" s="59"/>
      <c r="K14" s="59"/>
      <c r="L14" s="59"/>
    </row>
    <row r="15" spans="1:12" s="51" customFormat="1" ht="21.75" customHeight="1">
      <c r="A15" s="57" t="s">
        <v>134</v>
      </c>
      <c r="B15" s="57"/>
      <c r="C15" s="58"/>
      <c r="D15" s="79">
        <v>300000</v>
      </c>
      <c r="E15" s="52"/>
      <c r="F15" s="79">
        <v>619162</v>
      </c>
      <c r="G15" s="52"/>
      <c r="H15" s="79">
        <v>30000</v>
      </c>
      <c r="I15" s="52"/>
      <c r="J15" s="79">
        <v>-62794</v>
      </c>
      <c r="K15" s="59"/>
      <c r="L15" s="79">
        <f>SUM(D15:K15)</f>
        <v>886368</v>
      </c>
    </row>
    <row r="16" spans="1:12" s="51" customFormat="1" ht="21.75" customHeight="1">
      <c r="A16" s="50" t="s">
        <v>59</v>
      </c>
      <c r="B16" s="60"/>
      <c r="C16" s="58"/>
      <c r="D16" s="80">
        <v>0</v>
      </c>
      <c r="E16" s="52"/>
      <c r="F16" s="80">
        <v>0</v>
      </c>
      <c r="G16" s="52"/>
      <c r="H16" s="80">
        <v>0</v>
      </c>
      <c r="I16" s="52"/>
      <c r="J16" s="80">
        <v>-9723</v>
      </c>
      <c r="K16" s="59"/>
      <c r="L16" s="80">
        <f>SUM(D16:K16)</f>
        <v>-9723</v>
      </c>
    </row>
    <row r="17" spans="1:12" s="51" customFormat="1" ht="8.1" customHeight="1">
      <c r="A17" s="60"/>
      <c r="B17" s="60"/>
      <c r="C17" s="58"/>
      <c r="D17" s="79"/>
      <c r="E17" s="52"/>
      <c r="F17" s="79"/>
      <c r="G17" s="52"/>
      <c r="H17" s="79"/>
      <c r="I17" s="52"/>
      <c r="J17" s="79"/>
      <c r="K17" s="59"/>
      <c r="L17" s="79"/>
    </row>
    <row r="18" spans="1:12" ht="21.75" customHeight="1" thickBot="1">
      <c r="A18" s="57" t="s">
        <v>128</v>
      </c>
      <c r="B18" s="57"/>
      <c r="C18" s="57"/>
      <c r="D18" s="81">
        <f>SUM(D15:D16)</f>
        <v>300000</v>
      </c>
      <c r="E18" s="52"/>
      <c r="F18" s="81">
        <f>SUM(F15:F16)</f>
        <v>619162</v>
      </c>
      <c r="G18" s="52"/>
      <c r="H18" s="81">
        <f>SUM(H15:H16)</f>
        <v>30000</v>
      </c>
      <c r="I18" s="52"/>
      <c r="J18" s="81">
        <f>SUM(J15:J16)</f>
        <v>-72517</v>
      </c>
      <c r="K18" s="59"/>
      <c r="L18" s="81">
        <f>SUM(L15:L16)</f>
        <v>876645</v>
      </c>
    </row>
    <row r="19" spans="1:12" ht="21.75" customHeight="1" thickTop="1">
      <c r="A19" s="57"/>
      <c r="B19" s="57"/>
      <c r="C19" s="57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21.75" customHeight="1">
      <c r="A20" s="57"/>
      <c r="B20" s="57"/>
      <c r="C20" s="57"/>
      <c r="D20" s="59"/>
      <c r="E20" s="59"/>
      <c r="F20" s="59"/>
      <c r="G20" s="59"/>
      <c r="H20" s="59"/>
      <c r="I20" s="59"/>
      <c r="J20" s="59"/>
      <c r="K20" s="59"/>
      <c r="L20" s="59"/>
    </row>
    <row r="21" spans="1:12" ht="21.75" customHeight="1">
      <c r="A21" s="57"/>
      <c r="B21" s="57"/>
      <c r="C21" s="57"/>
      <c r="D21" s="59"/>
      <c r="E21" s="59"/>
      <c r="F21" s="59"/>
      <c r="G21" s="59"/>
      <c r="H21" s="59"/>
      <c r="I21" s="59"/>
      <c r="J21" s="59"/>
      <c r="K21" s="59"/>
      <c r="L21" s="59"/>
    </row>
    <row r="22" spans="1:12" ht="21.75" customHeight="1">
      <c r="A22" s="57"/>
      <c r="B22" s="57"/>
      <c r="C22" s="57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21.75" customHeight="1">
      <c r="A23" s="57"/>
      <c r="B23" s="57"/>
      <c r="C23" s="57"/>
      <c r="D23" s="59"/>
      <c r="E23" s="59"/>
      <c r="F23" s="59"/>
      <c r="G23" s="59"/>
      <c r="H23" s="59"/>
      <c r="I23" s="59"/>
      <c r="J23" s="59"/>
      <c r="K23" s="59"/>
      <c r="L23" s="59"/>
    </row>
    <row r="24" spans="1:12" ht="21.75" customHeight="1">
      <c r="A24" s="57"/>
      <c r="B24" s="57"/>
      <c r="C24" s="57"/>
      <c r="D24" s="59"/>
      <c r="E24" s="52"/>
      <c r="F24" s="59"/>
      <c r="G24" s="52"/>
      <c r="H24" s="59"/>
      <c r="I24" s="52"/>
      <c r="J24" s="59"/>
      <c r="K24" s="59"/>
      <c r="L24" s="59"/>
    </row>
    <row r="25" spans="1:12" ht="21.75" customHeight="1">
      <c r="A25" s="57"/>
      <c r="B25" s="57"/>
      <c r="C25" s="57"/>
      <c r="D25" s="59"/>
      <c r="E25" s="52"/>
      <c r="F25" s="59"/>
      <c r="G25" s="52"/>
      <c r="H25" s="59"/>
      <c r="I25" s="52"/>
      <c r="J25" s="59"/>
      <c r="K25" s="59"/>
      <c r="L25" s="59"/>
    </row>
    <row r="26" spans="1:12" ht="21.75" customHeight="1">
      <c r="D26" s="52"/>
      <c r="E26" s="52"/>
      <c r="F26" s="52"/>
      <c r="G26" s="52"/>
      <c r="H26" s="52"/>
      <c r="I26" s="52"/>
      <c r="J26" s="52"/>
      <c r="K26" s="52"/>
      <c r="L26" s="52"/>
    </row>
    <row r="27" spans="1:12" ht="21.95" customHeight="1">
      <c r="A27" s="64" t="str">
        <f>'2-3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64"/>
      <c r="C27" s="64"/>
      <c r="D27" s="61"/>
      <c r="E27" s="61"/>
      <c r="F27" s="61"/>
      <c r="G27" s="61"/>
      <c r="H27" s="61"/>
      <c r="I27" s="61"/>
      <c r="J27" s="61"/>
      <c r="K27" s="61"/>
      <c r="L27" s="61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8"/>
  <sheetViews>
    <sheetView topLeftCell="A13" zoomScaleNormal="100" zoomScaleSheetLayoutView="90" workbookViewId="0">
      <selection activeCell="L11" sqref="L11"/>
    </sheetView>
  </sheetViews>
  <sheetFormatPr defaultColWidth="10.7109375" defaultRowHeight="21" customHeight="1"/>
  <cols>
    <col min="1" max="2" width="1.42578125" style="13" customWidth="1"/>
    <col min="3" max="3" width="54.28515625" style="13" customWidth="1"/>
    <col min="4" max="5" width="1.7109375" style="48" customWidth="1"/>
    <col min="6" max="6" width="16.28515625" style="49" customWidth="1"/>
    <col min="7" max="7" width="1.7109375" style="44" customWidth="1"/>
    <col min="8" max="8" width="16.42578125" style="49" customWidth="1"/>
    <col min="9" max="16384" width="10.7109375" style="13"/>
  </cols>
  <sheetData>
    <row r="1" spans="1:8" s="8" customFormat="1" ht="21" customHeight="1">
      <c r="A1" s="142" t="s">
        <v>34</v>
      </c>
      <c r="B1" s="142"/>
      <c r="C1" s="142"/>
      <c r="D1" s="142"/>
      <c r="E1" s="142"/>
      <c r="F1" s="142"/>
      <c r="G1" s="142"/>
      <c r="H1" s="142"/>
    </row>
    <row r="2" spans="1:8" s="8" customFormat="1" ht="21" customHeight="1">
      <c r="A2" s="9" t="s">
        <v>38</v>
      </c>
      <c r="B2" s="9"/>
      <c r="C2" s="9"/>
      <c r="D2" s="10"/>
      <c r="E2" s="10"/>
      <c r="F2" s="11"/>
      <c r="G2" s="12"/>
      <c r="H2" s="11"/>
    </row>
    <row r="3" spans="1:8" s="8" customFormat="1" ht="21" customHeight="1">
      <c r="A3" s="144" t="str">
        <f>'PL5 (6m)'!A3</f>
        <v>สำหรับงวดหกเดือนสิ้นสุดวันที่ 30 มิถุนายน พ.ศ. 2564</v>
      </c>
      <c r="B3" s="144"/>
      <c r="C3" s="144"/>
      <c r="D3" s="144"/>
      <c r="E3" s="144"/>
      <c r="F3" s="144"/>
      <c r="G3" s="144"/>
      <c r="H3" s="144"/>
    </row>
    <row r="4" spans="1:8" s="8" customFormat="1" ht="21" customHeight="1">
      <c r="A4" s="141"/>
      <c r="B4" s="141"/>
      <c r="C4" s="141"/>
      <c r="D4" s="141"/>
      <c r="E4" s="141"/>
      <c r="F4" s="141"/>
      <c r="G4" s="141"/>
      <c r="H4" s="141"/>
    </row>
    <row r="5" spans="1:8" ht="21.75" customHeight="1">
      <c r="A5" s="141"/>
      <c r="B5" s="141"/>
      <c r="C5" s="141"/>
      <c r="D5" s="1"/>
      <c r="E5" s="1"/>
      <c r="F5" s="2" t="s">
        <v>55</v>
      </c>
      <c r="G5" s="141"/>
      <c r="H5" s="2" t="s">
        <v>55</v>
      </c>
    </row>
    <row r="6" spans="1:8" ht="21.75" customHeight="1">
      <c r="A6" s="141"/>
      <c r="B6" s="141"/>
      <c r="C6" s="141"/>
      <c r="D6" s="1"/>
      <c r="E6" s="1"/>
      <c r="F6" s="14" t="s">
        <v>100</v>
      </c>
      <c r="G6" s="141"/>
      <c r="H6" s="14" t="s">
        <v>100</v>
      </c>
    </row>
    <row r="7" spans="1:8" ht="21.75" customHeight="1">
      <c r="A7" s="15"/>
      <c r="B7" s="15"/>
      <c r="C7" s="15"/>
      <c r="D7" s="1"/>
      <c r="E7" s="1"/>
      <c r="F7" s="3" t="s">
        <v>122</v>
      </c>
      <c r="G7" s="16"/>
      <c r="H7" s="3" t="s">
        <v>35</v>
      </c>
    </row>
    <row r="8" spans="1:8" ht="21.75" customHeight="1">
      <c r="D8" s="6"/>
      <c r="E8" s="1"/>
      <c r="F8" s="5" t="s">
        <v>23</v>
      </c>
      <c r="G8" s="17"/>
      <c r="H8" s="5" t="s">
        <v>23</v>
      </c>
    </row>
    <row r="9" spans="1:8" s="8" customFormat="1" ht="8.1" customHeight="1">
      <c r="C9" s="25"/>
      <c r="F9" s="74"/>
      <c r="G9" s="24"/>
      <c r="H9" s="24"/>
    </row>
    <row r="10" spans="1:8" s="8" customFormat="1" ht="21" customHeight="1">
      <c r="A10" s="18" t="s">
        <v>46</v>
      </c>
      <c r="C10" s="19"/>
      <c r="D10" s="20"/>
      <c r="E10" s="19"/>
      <c r="F10" s="82"/>
    </row>
    <row r="11" spans="1:8" s="8" customFormat="1" ht="21" customHeight="1">
      <c r="A11" s="8" t="s">
        <v>136</v>
      </c>
      <c r="C11" s="21"/>
      <c r="F11" s="83">
        <f>'PL5 (6m)'!F22</f>
        <v>-7921</v>
      </c>
      <c r="G11" s="24"/>
      <c r="H11" s="23">
        <v>-6357</v>
      </c>
    </row>
    <row r="12" spans="1:8" s="8" customFormat="1" ht="21" customHeight="1">
      <c r="A12" s="8" t="s">
        <v>62</v>
      </c>
      <c r="C12" s="21"/>
      <c r="F12" s="83"/>
      <c r="G12" s="24"/>
      <c r="H12" s="23"/>
    </row>
    <row r="13" spans="1:8" s="8" customFormat="1" ht="21" customHeight="1">
      <c r="A13" s="26" t="s">
        <v>132</v>
      </c>
      <c r="C13" s="21"/>
      <c r="F13" s="74">
        <v>34412</v>
      </c>
      <c r="G13" s="24"/>
      <c r="H13" s="24">
        <v>27039</v>
      </c>
    </row>
    <row r="14" spans="1:8" s="8" customFormat="1" ht="21" customHeight="1">
      <c r="A14" s="26" t="s">
        <v>135</v>
      </c>
      <c r="C14" s="21"/>
      <c r="F14" s="74">
        <v>-155</v>
      </c>
      <c r="G14" s="24"/>
      <c r="H14" s="24">
        <v>85</v>
      </c>
    </row>
    <row r="15" spans="1:8" s="8" customFormat="1" ht="21" customHeight="1">
      <c r="A15" s="26" t="s">
        <v>113</v>
      </c>
      <c r="C15" s="28"/>
      <c r="F15" s="83">
        <v>-2859</v>
      </c>
      <c r="G15" s="24"/>
      <c r="H15" s="23">
        <v>6642</v>
      </c>
    </row>
    <row r="16" spans="1:8" s="8" customFormat="1" ht="21" customHeight="1">
      <c r="A16" s="26" t="s">
        <v>138</v>
      </c>
      <c r="C16" s="28"/>
      <c r="F16" s="83">
        <v>-123</v>
      </c>
      <c r="G16" s="24"/>
      <c r="H16" s="23">
        <v>-2382</v>
      </c>
    </row>
    <row r="17" spans="1:8" s="8" customFormat="1" ht="21" customHeight="1">
      <c r="A17" s="29" t="s">
        <v>63</v>
      </c>
      <c r="C17" s="28"/>
      <c r="F17" s="83">
        <v>0</v>
      </c>
      <c r="G17" s="24"/>
      <c r="H17" s="23">
        <v>8</v>
      </c>
    </row>
    <row r="18" spans="1:8" s="8" customFormat="1" ht="21" customHeight="1">
      <c r="A18" s="26" t="s">
        <v>80</v>
      </c>
      <c r="C18" s="21"/>
      <c r="F18" s="74">
        <v>733</v>
      </c>
      <c r="G18" s="24"/>
      <c r="H18" s="24">
        <v>618</v>
      </c>
    </row>
    <row r="19" spans="1:8" s="8" customFormat="1" ht="21" customHeight="1">
      <c r="A19" s="26" t="s">
        <v>68</v>
      </c>
      <c r="C19" s="21"/>
      <c r="F19" s="74">
        <v>34</v>
      </c>
      <c r="G19" s="24"/>
      <c r="H19" s="24">
        <v>-54</v>
      </c>
    </row>
    <row r="20" spans="1:8" s="8" customFormat="1" ht="21" customHeight="1">
      <c r="A20" s="8" t="s">
        <v>47</v>
      </c>
      <c r="C20" s="21"/>
      <c r="F20" s="74">
        <v>-1980</v>
      </c>
      <c r="G20" s="24"/>
      <c r="H20" s="24">
        <v>-4497</v>
      </c>
    </row>
    <row r="21" spans="1:8" s="8" customFormat="1" ht="21" customHeight="1">
      <c r="A21" s="8" t="s">
        <v>64</v>
      </c>
      <c r="C21" s="21"/>
      <c r="F21" s="75">
        <v>1678</v>
      </c>
      <c r="G21" s="24"/>
      <c r="H21" s="30">
        <v>1071</v>
      </c>
    </row>
    <row r="22" spans="1:8" s="8" customFormat="1" ht="8.1" customHeight="1">
      <c r="C22" s="21"/>
      <c r="F22" s="74"/>
      <c r="G22" s="24"/>
      <c r="H22" s="24"/>
    </row>
    <row r="23" spans="1:8" s="8" customFormat="1" ht="21" customHeight="1">
      <c r="A23" s="18" t="s">
        <v>111</v>
      </c>
      <c r="C23" s="21"/>
      <c r="F23" s="74"/>
      <c r="G23" s="24"/>
      <c r="H23" s="24"/>
    </row>
    <row r="24" spans="1:8" s="8" customFormat="1" ht="21" customHeight="1">
      <c r="A24" s="18"/>
      <c r="B24" s="18" t="s">
        <v>112</v>
      </c>
      <c r="C24" s="21"/>
      <c r="F24" s="74">
        <f>SUM(F11:F21)</f>
        <v>23819</v>
      </c>
      <c r="G24" s="24"/>
      <c r="H24" s="24">
        <v>22173</v>
      </c>
    </row>
    <row r="25" spans="1:8" s="8" customFormat="1" ht="21" customHeight="1">
      <c r="A25" s="18" t="s">
        <v>120</v>
      </c>
      <c r="B25" s="18"/>
      <c r="C25" s="21"/>
      <c r="F25" s="74"/>
      <c r="G25" s="24"/>
      <c r="H25" s="24"/>
    </row>
    <row r="26" spans="1:8" s="8" customFormat="1" ht="21" customHeight="1">
      <c r="A26" s="8" t="s">
        <v>48</v>
      </c>
      <c r="C26" s="25"/>
      <c r="F26" s="83">
        <v>-27759</v>
      </c>
      <c r="G26" s="24"/>
      <c r="H26" s="23">
        <v>-12723</v>
      </c>
    </row>
    <row r="27" spans="1:8" s="8" customFormat="1" ht="21" customHeight="1">
      <c r="A27" s="8" t="s">
        <v>49</v>
      </c>
      <c r="C27" s="25"/>
      <c r="F27" s="83">
        <v>-15486</v>
      </c>
      <c r="G27" s="24"/>
      <c r="H27" s="23">
        <v>-19663</v>
      </c>
    </row>
    <row r="28" spans="1:8" s="8" customFormat="1" ht="21" customHeight="1">
      <c r="A28" s="31" t="s">
        <v>50</v>
      </c>
      <c r="C28" s="25"/>
      <c r="F28" s="83">
        <v>-2965</v>
      </c>
      <c r="G28" s="24"/>
      <c r="H28" s="23">
        <v>-295</v>
      </c>
    </row>
    <row r="29" spans="1:8" s="8" customFormat="1" ht="21" customHeight="1">
      <c r="A29" s="31" t="s">
        <v>51</v>
      </c>
      <c r="C29" s="25"/>
      <c r="F29" s="83">
        <v>-5228</v>
      </c>
      <c r="G29" s="24"/>
      <c r="H29" s="23">
        <v>0</v>
      </c>
    </row>
    <row r="30" spans="1:8" s="8" customFormat="1" ht="21" customHeight="1">
      <c r="A30" s="26" t="s">
        <v>52</v>
      </c>
      <c r="C30" s="25"/>
      <c r="F30" s="83">
        <v>-6729</v>
      </c>
      <c r="G30" s="24"/>
      <c r="H30" s="23">
        <v>15473</v>
      </c>
    </row>
    <row r="31" spans="1:8" s="8" customFormat="1" ht="21" customHeight="1">
      <c r="A31" s="8" t="s">
        <v>53</v>
      </c>
      <c r="C31" s="25"/>
      <c r="F31" s="75">
        <v>-634</v>
      </c>
      <c r="G31" s="24"/>
      <c r="H31" s="30">
        <v>269</v>
      </c>
    </row>
    <row r="32" spans="1:8" s="8" customFormat="1" ht="8.1" customHeight="1">
      <c r="C32" s="25"/>
      <c r="F32" s="74"/>
      <c r="G32" s="24"/>
      <c r="H32" s="24"/>
    </row>
    <row r="33" spans="1:8" s="8" customFormat="1" ht="21" customHeight="1">
      <c r="A33" s="26" t="s">
        <v>130</v>
      </c>
      <c r="C33" s="21"/>
      <c r="F33" s="74">
        <f>SUM(F24:F31)</f>
        <v>-34982</v>
      </c>
      <c r="G33" s="24"/>
      <c r="H33" s="24">
        <f>SUM(H24:H31)</f>
        <v>5234</v>
      </c>
    </row>
    <row r="34" spans="1:8" s="8" customFormat="1" ht="21" customHeight="1">
      <c r="A34" s="26" t="s">
        <v>65</v>
      </c>
      <c r="C34" s="21"/>
      <c r="F34" s="75">
        <v>-5386</v>
      </c>
      <c r="G34" s="24"/>
      <c r="H34" s="30">
        <v>-4256</v>
      </c>
    </row>
    <row r="35" spans="1:8" s="8" customFormat="1" ht="8.1" customHeight="1">
      <c r="A35" s="26"/>
      <c r="C35" s="21"/>
      <c r="F35" s="74"/>
      <c r="G35" s="24"/>
      <c r="H35" s="24"/>
    </row>
    <row r="36" spans="1:8" s="8" customFormat="1" ht="21" customHeight="1">
      <c r="A36" s="9" t="s">
        <v>139</v>
      </c>
      <c r="C36" s="21"/>
      <c r="F36" s="75">
        <f>SUM(F33:F34)</f>
        <v>-40368</v>
      </c>
      <c r="G36" s="24"/>
      <c r="H36" s="30">
        <f>SUM(H33:H34)</f>
        <v>978</v>
      </c>
    </row>
    <row r="37" spans="1:8" s="8" customFormat="1" ht="21" customHeight="1">
      <c r="A37" s="9"/>
      <c r="C37" s="21"/>
      <c r="F37" s="24"/>
      <c r="G37" s="24"/>
      <c r="H37" s="24"/>
    </row>
    <row r="38" spans="1:8" s="8" customFormat="1" ht="21" customHeight="1">
      <c r="A38" s="9"/>
      <c r="C38" s="21"/>
      <c r="F38" s="24"/>
      <c r="G38" s="24"/>
      <c r="H38" s="24"/>
    </row>
    <row r="39" spans="1:8" ht="24.75" customHeight="1">
      <c r="D39" s="6"/>
      <c r="E39" s="1"/>
      <c r="F39" s="7"/>
      <c r="G39" s="17"/>
      <c r="H39" s="7"/>
    </row>
    <row r="40" spans="1:8" s="8" customFormat="1" ht="15.75" customHeight="1">
      <c r="D40" s="21"/>
      <c r="E40" s="33"/>
      <c r="F40" s="24"/>
      <c r="G40" s="24"/>
      <c r="H40" s="34"/>
    </row>
    <row r="41" spans="1:8" s="8" customFormat="1" ht="21" customHeight="1">
      <c r="A41" s="35" t="str">
        <f>'2-3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35"/>
      <c r="C41" s="35"/>
      <c r="D41" s="36"/>
      <c r="E41" s="36"/>
      <c r="F41" s="37"/>
      <c r="G41" s="37"/>
      <c r="H41" s="38"/>
    </row>
    <row r="42" spans="1:8" s="8" customFormat="1" ht="21" customHeight="1">
      <c r="A42" s="142" t="s">
        <v>34</v>
      </c>
      <c r="B42" s="142"/>
      <c r="C42" s="142"/>
      <c r="D42" s="142"/>
      <c r="E42" s="142"/>
      <c r="F42" s="142"/>
      <c r="G42" s="142"/>
      <c r="H42" s="142"/>
    </row>
    <row r="43" spans="1:8" s="8" customFormat="1" ht="21" customHeight="1">
      <c r="A43" s="9" t="s">
        <v>92</v>
      </c>
      <c r="B43" s="9"/>
      <c r="C43" s="9"/>
      <c r="D43" s="10"/>
      <c r="E43" s="10"/>
      <c r="F43" s="11"/>
      <c r="G43" s="12"/>
      <c r="H43" s="11"/>
    </row>
    <row r="44" spans="1:8" s="8" customFormat="1" ht="21" customHeight="1">
      <c r="A44" s="144" t="str">
        <f>A3</f>
        <v>สำหรับงวดหกเดือนสิ้นสุดวันที่ 30 มิถุนายน พ.ศ. 2564</v>
      </c>
      <c r="B44" s="144"/>
      <c r="C44" s="144"/>
      <c r="D44" s="144"/>
      <c r="E44" s="144"/>
      <c r="F44" s="144"/>
      <c r="G44" s="144"/>
      <c r="H44" s="144"/>
    </row>
    <row r="45" spans="1:8" s="8" customFormat="1" ht="21.75" customHeight="1">
      <c r="A45" s="141"/>
      <c r="B45" s="141"/>
      <c r="C45" s="141"/>
      <c r="D45" s="141"/>
      <c r="E45" s="141"/>
      <c r="F45" s="141"/>
      <c r="G45" s="141"/>
      <c r="H45" s="141"/>
    </row>
    <row r="46" spans="1:8" ht="21.75" customHeight="1">
      <c r="A46" s="141"/>
      <c r="B46" s="141"/>
      <c r="C46" s="141"/>
      <c r="D46" s="1"/>
      <c r="E46" s="1"/>
      <c r="F46" s="2" t="s">
        <v>55</v>
      </c>
      <c r="G46" s="141"/>
      <c r="H46" s="2" t="s">
        <v>55</v>
      </c>
    </row>
    <row r="47" spans="1:8" ht="21.75" customHeight="1">
      <c r="A47" s="141"/>
      <c r="B47" s="141"/>
      <c r="C47" s="141"/>
      <c r="D47" s="1"/>
      <c r="E47" s="1"/>
      <c r="F47" s="14" t="s">
        <v>100</v>
      </c>
      <c r="G47" s="141"/>
      <c r="H47" s="14" t="s">
        <v>100</v>
      </c>
    </row>
    <row r="48" spans="1:8" ht="21.75" customHeight="1">
      <c r="A48" s="15"/>
      <c r="B48" s="15"/>
      <c r="C48" s="15"/>
      <c r="D48" s="1"/>
      <c r="E48" s="1"/>
      <c r="F48" s="3" t="s">
        <v>122</v>
      </c>
      <c r="G48" s="16"/>
      <c r="H48" s="3" t="s">
        <v>35</v>
      </c>
    </row>
    <row r="49" spans="1:8" ht="21.75" customHeight="1">
      <c r="D49" s="1"/>
      <c r="E49" s="1"/>
      <c r="F49" s="5" t="s">
        <v>23</v>
      </c>
      <c r="G49" s="17"/>
      <c r="H49" s="5" t="s">
        <v>23</v>
      </c>
    </row>
    <row r="50" spans="1:8" s="8" customFormat="1" ht="6" customHeight="1">
      <c r="A50" s="26"/>
      <c r="B50" s="26"/>
      <c r="C50" s="26"/>
      <c r="D50" s="21"/>
      <c r="E50" s="27"/>
      <c r="F50" s="74"/>
      <c r="G50" s="24"/>
      <c r="H50" s="24"/>
    </row>
    <row r="51" spans="1:8" s="8" customFormat="1" ht="21.75" customHeight="1">
      <c r="A51" s="18" t="s">
        <v>14</v>
      </c>
      <c r="B51" s="18"/>
      <c r="C51" s="18"/>
      <c r="D51" s="39"/>
      <c r="E51" s="40"/>
      <c r="F51" s="74"/>
      <c r="G51" s="24"/>
      <c r="H51" s="34"/>
    </row>
    <row r="52" spans="1:8" s="42" customFormat="1" ht="21.75" customHeight="1">
      <c r="A52" s="41" t="s">
        <v>93</v>
      </c>
      <c r="B52" s="41"/>
      <c r="C52" s="41"/>
      <c r="D52" s="21"/>
      <c r="E52" s="27"/>
      <c r="F52" s="74">
        <v>159</v>
      </c>
      <c r="G52" s="24"/>
      <c r="H52" s="24">
        <v>2382</v>
      </c>
    </row>
    <row r="53" spans="1:8" s="42" customFormat="1" ht="21.75" customHeight="1">
      <c r="A53" s="41" t="s">
        <v>94</v>
      </c>
      <c r="B53" s="41"/>
      <c r="C53" s="41"/>
      <c r="D53" s="21"/>
      <c r="E53" s="27"/>
      <c r="F53" s="74">
        <v>-13031</v>
      </c>
      <c r="G53" s="24"/>
      <c r="H53" s="24">
        <v>-16065</v>
      </c>
    </row>
    <row r="54" spans="1:8" s="42" customFormat="1" ht="21.75" customHeight="1">
      <c r="A54" s="41" t="s">
        <v>66</v>
      </c>
      <c r="B54" s="41"/>
      <c r="C54" s="41"/>
      <c r="D54" s="28"/>
      <c r="E54" s="27"/>
      <c r="F54" s="74">
        <v>-30</v>
      </c>
      <c r="G54" s="16"/>
      <c r="H54" s="24">
        <v>-495</v>
      </c>
    </row>
    <row r="55" spans="1:8" s="42" customFormat="1" ht="21.75" customHeight="1">
      <c r="A55" s="41" t="s">
        <v>115</v>
      </c>
      <c r="B55" s="41"/>
      <c r="C55" s="41"/>
      <c r="D55" s="28"/>
      <c r="E55" s="27"/>
      <c r="F55" s="74">
        <v>-29398</v>
      </c>
      <c r="G55" s="16"/>
      <c r="H55" s="24">
        <v>-8953</v>
      </c>
    </row>
    <row r="56" spans="1:8" s="42" customFormat="1" ht="21.75" customHeight="1">
      <c r="A56" s="41" t="s">
        <v>104</v>
      </c>
      <c r="B56" s="41"/>
      <c r="C56" s="41"/>
      <c r="D56" s="28"/>
      <c r="E56" s="27"/>
      <c r="F56" s="74">
        <v>0</v>
      </c>
      <c r="G56" s="16"/>
      <c r="H56" s="24">
        <v>60865</v>
      </c>
    </row>
    <row r="57" spans="1:8" s="42" customFormat="1" ht="21.75" customHeight="1">
      <c r="A57" s="41" t="s">
        <v>110</v>
      </c>
      <c r="B57" s="41"/>
      <c r="C57" s="41"/>
      <c r="D57" s="28"/>
      <c r="E57" s="27"/>
      <c r="F57" s="74">
        <v>0</v>
      </c>
      <c r="G57" s="16"/>
      <c r="H57" s="24">
        <v>-40000</v>
      </c>
    </row>
    <row r="58" spans="1:8" s="42" customFormat="1" ht="21.75" customHeight="1">
      <c r="A58" s="41" t="s">
        <v>105</v>
      </c>
      <c r="B58" s="41"/>
      <c r="C58" s="41"/>
      <c r="D58" s="28"/>
      <c r="E58" s="27"/>
      <c r="F58" s="76">
        <v>-10</v>
      </c>
      <c r="G58" s="16"/>
      <c r="H58" s="24">
        <v>-9</v>
      </c>
    </row>
    <row r="59" spans="1:8" s="42" customFormat="1" ht="21.75" customHeight="1">
      <c r="A59" s="41" t="s">
        <v>81</v>
      </c>
      <c r="B59" s="41"/>
      <c r="C59" s="41"/>
      <c r="D59" s="28"/>
      <c r="E59" s="27"/>
      <c r="F59" s="77">
        <v>1709</v>
      </c>
      <c r="G59" s="16"/>
      <c r="H59" s="30">
        <v>3942</v>
      </c>
    </row>
    <row r="60" spans="1:8" s="42" customFormat="1" ht="6" customHeight="1">
      <c r="A60" s="41"/>
      <c r="B60" s="41"/>
      <c r="C60" s="41"/>
      <c r="D60" s="28"/>
      <c r="E60" s="27"/>
      <c r="F60" s="84"/>
      <c r="G60" s="16"/>
      <c r="H60" s="16"/>
    </row>
    <row r="61" spans="1:8" s="8" customFormat="1" ht="21.75" customHeight="1">
      <c r="A61" s="18" t="s">
        <v>106</v>
      </c>
      <c r="B61" s="18"/>
      <c r="C61" s="18"/>
      <c r="D61" s="21"/>
      <c r="E61" s="27"/>
      <c r="F61" s="75">
        <f>SUM(F52:F59)</f>
        <v>-40601</v>
      </c>
      <c r="G61" s="24"/>
      <c r="H61" s="30">
        <f>SUM(H52:H59)</f>
        <v>1667</v>
      </c>
    </row>
    <row r="62" spans="1:8" s="8" customFormat="1" ht="12" customHeight="1">
      <c r="A62" s="18"/>
      <c r="B62" s="18"/>
      <c r="C62" s="18"/>
      <c r="D62" s="21"/>
      <c r="E62" s="27"/>
      <c r="F62" s="74"/>
      <c r="G62" s="24"/>
      <c r="H62" s="24"/>
    </row>
    <row r="63" spans="1:8" s="8" customFormat="1" ht="21.75" customHeight="1">
      <c r="A63" s="18" t="s">
        <v>15</v>
      </c>
      <c r="B63" s="18"/>
      <c r="C63" s="18"/>
      <c r="D63" s="21"/>
      <c r="E63" s="22"/>
      <c r="F63" s="74"/>
      <c r="G63" s="24"/>
      <c r="H63" s="24"/>
    </row>
    <row r="64" spans="1:8" s="8" customFormat="1" ht="21.75" customHeight="1">
      <c r="A64" s="8" t="s">
        <v>82</v>
      </c>
      <c r="B64" s="18"/>
      <c r="C64" s="18"/>
      <c r="D64" s="21"/>
      <c r="E64" s="22"/>
      <c r="F64" s="74">
        <v>0</v>
      </c>
      <c r="G64" s="24"/>
      <c r="H64" s="24">
        <v>-1021</v>
      </c>
    </row>
    <row r="65" spans="1:8" s="8" customFormat="1" ht="21.75" customHeight="1">
      <c r="A65" s="26" t="s">
        <v>116</v>
      </c>
      <c r="B65" s="26"/>
      <c r="C65" s="26"/>
      <c r="D65" s="21"/>
      <c r="E65" s="27"/>
      <c r="F65" s="74">
        <v>-11794</v>
      </c>
      <c r="G65" s="24"/>
      <c r="H65" s="24">
        <v>-2742</v>
      </c>
    </row>
    <row r="66" spans="1:8" s="8" customFormat="1" ht="21.75" customHeight="1">
      <c r="A66" s="26" t="s">
        <v>129</v>
      </c>
      <c r="B66" s="26"/>
      <c r="C66" s="26"/>
      <c r="D66" s="21"/>
      <c r="E66" s="27"/>
      <c r="F66" s="75">
        <v>-1678</v>
      </c>
      <c r="G66" s="24"/>
      <c r="H66" s="30">
        <v>0</v>
      </c>
    </row>
    <row r="67" spans="1:8" s="8" customFormat="1" ht="6" customHeight="1">
      <c r="D67" s="25"/>
      <c r="E67" s="22"/>
      <c r="F67" s="76"/>
      <c r="G67" s="44"/>
      <c r="H67" s="44"/>
    </row>
    <row r="68" spans="1:8" s="8" customFormat="1" ht="21.6" customHeight="1">
      <c r="A68" s="18" t="s">
        <v>107</v>
      </c>
      <c r="B68" s="18"/>
      <c r="C68" s="18"/>
      <c r="D68" s="21"/>
      <c r="E68" s="27"/>
      <c r="F68" s="75">
        <f>SUM(F64:F66)</f>
        <v>-13472</v>
      </c>
      <c r="G68" s="24"/>
      <c r="H68" s="30">
        <f>SUM(H64:H66)</f>
        <v>-3763</v>
      </c>
    </row>
    <row r="69" spans="1:8" s="8" customFormat="1" ht="12" customHeight="1">
      <c r="D69" s="25"/>
      <c r="E69" s="22"/>
      <c r="F69" s="76"/>
      <c r="G69" s="44"/>
      <c r="H69" s="44"/>
    </row>
    <row r="70" spans="1:8" s="8" customFormat="1" ht="21.75" customHeight="1">
      <c r="A70" s="18" t="s">
        <v>83</v>
      </c>
      <c r="D70" s="21"/>
      <c r="E70" s="27"/>
      <c r="F70" s="74">
        <f>SUM(F68,F61,F36)</f>
        <v>-94441</v>
      </c>
      <c r="G70" s="24"/>
      <c r="H70" s="24">
        <f>SUM(H68,H61,H36)</f>
        <v>-1118</v>
      </c>
    </row>
    <row r="71" spans="1:8" s="8" customFormat="1" ht="21.75" customHeight="1">
      <c r="A71" s="26" t="s">
        <v>117</v>
      </c>
      <c r="B71" s="26"/>
      <c r="C71" s="26"/>
      <c r="D71" s="21"/>
      <c r="E71" s="27"/>
      <c r="F71" s="75">
        <v>188351</v>
      </c>
      <c r="G71" s="24"/>
      <c r="H71" s="30">
        <v>13273</v>
      </c>
    </row>
    <row r="72" spans="1:8" s="8" customFormat="1" ht="6" customHeight="1">
      <c r="A72" s="26"/>
      <c r="B72" s="26"/>
      <c r="C72" s="26"/>
      <c r="D72" s="21"/>
      <c r="E72" s="27"/>
      <c r="F72" s="74"/>
      <c r="G72" s="24"/>
      <c r="H72" s="24"/>
    </row>
    <row r="73" spans="1:8" s="8" customFormat="1" ht="21.75" customHeight="1" thickBot="1">
      <c r="A73" s="45" t="s">
        <v>24</v>
      </c>
      <c r="B73" s="45"/>
      <c r="C73" s="45"/>
      <c r="D73" s="21"/>
      <c r="E73" s="27"/>
      <c r="F73" s="85">
        <f>SUM(F70:F71)</f>
        <v>93910</v>
      </c>
      <c r="G73" s="24"/>
      <c r="H73" s="46">
        <f>SUM(H70:H71)</f>
        <v>12155</v>
      </c>
    </row>
    <row r="74" spans="1:8" s="8" customFormat="1" ht="12" customHeight="1" thickTop="1">
      <c r="D74" s="32"/>
      <c r="E74" s="47"/>
      <c r="F74" s="74"/>
      <c r="G74" s="17"/>
      <c r="H74" s="34"/>
    </row>
    <row r="75" spans="1:8" s="8" customFormat="1" ht="21.75" customHeight="1">
      <c r="A75" s="18" t="s">
        <v>39</v>
      </c>
      <c r="B75" s="18"/>
      <c r="C75" s="18"/>
      <c r="D75" s="28"/>
      <c r="E75" s="47"/>
      <c r="F75" s="84"/>
      <c r="G75" s="16"/>
      <c r="H75" s="34"/>
    </row>
    <row r="76" spans="1:8" s="8" customFormat="1" ht="21.75" customHeight="1">
      <c r="A76" s="8" t="s">
        <v>40</v>
      </c>
      <c r="D76" s="21"/>
      <c r="E76" s="33"/>
      <c r="F76" s="74"/>
      <c r="G76" s="24"/>
      <c r="H76" s="34"/>
    </row>
    <row r="77" spans="1:8" s="8" customFormat="1" ht="21.75" customHeight="1">
      <c r="B77" s="8" t="s">
        <v>84</v>
      </c>
      <c r="D77" s="21"/>
      <c r="E77" s="33"/>
      <c r="F77" s="74">
        <v>89014</v>
      </c>
      <c r="G77" s="24"/>
      <c r="H77" s="34">
        <v>-47143</v>
      </c>
    </row>
    <row r="78" spans="1:8" s="8" customFormat="1" ht="21.75" customHeight="1">
      <c r="B78" s="8" t="s">
        <v>103</v>
      </c>
      <c r="D78" s="21"/>
      <c r="E78" s="33"/>
      <c r="F78" s="74">
        <v>0</v>
      </c>
      <c r="G78" s="24"/>
      <c r="H78" s="34">
        <v>49248</v>
      </c>
    </row>
    <row r="79" spans="1:8" s="8" customFormat="1" ht="21.75" customHeight="1">
      <c r="B79" s="8" t="s">
        <v>131</v>
      </c>
      <c r="D79" s="21"/>
      <c r="E79" s="33"/>
      <c r="F79" s="74">
        <v>23111</v>
      </c>
      <c r="G79" s="24"/>
      <c r="H79" s="24">
        <v>780</v>
      </c>
    </row>
    <row r="80" spans="1:8" s="8" customFormat="1" ht="21.75" customHeight="1">
      <c r="B80" s="8" t="s">
        <v>118</v>
      </c>
      <c r="D80" s="21"/>
      <c r="E80" s="33"/>
      <c r="F80" s="74">
        <v>0</v>
      </c>
      <c r="G80" s="24"/>
      <c r="H80" s="34">
        <v>7975</v>
      </c>
    </row>
    <row r="81" spans="1:8" s="8" customFormat="1" ht="21.75" customHeight="1">
      <c r="B81" s="8" t="s">
        <v>119</v>
      </c>
      <c r="D81" s="21"/>
      <c r="E81" s="33"/>
      <c r="F81" s="74">
        <v>-39863</v>
      </c>
      <c r="G81" s="24"/>
      <c r="H81" s="24">
        <v>-3318</v>
      </c>
    </row>
    <row r="82" spans="1:8" s="8" customFormat="1" ht="12.75" customHeight="1">
      <c r="D82" s="21"/>
      <c r="E82" s="33"/>
      <c r="F82" s="24"/>
      <c r="G82" s="24"/>
      <c r="H82" s="24"/>
    </row>
    <row r="83" spans="1:8" s="8" customFormat="1" ht="21.95" customHeight="1">
      <c r="A83" s="35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35"/>
      <c r="C83" s="35"/>
      <c r="D83" s="36"/>
      <c r="E83" s="36"/>
      <c r="F83" s="37"/>
      <c r="G83" s="37"/>
      <c r="H83" s="38"/>
    </row>
    <row r="84" spans="1:8" ht="21" customHeight="1">
      <c r="H84" s="16"/>
    </row>
    <row r="85" spans="1:8" ht="21" customHeight="1">
      <c r="H85" s="16"/>
    </row>
    <row r="86" spans="1:8" ht="21" customHeight="1">
      <c r="H86" s="16"/>
    </row>
    <row r="87" spans="1:8" ht="21" customHeight="1">
      <c r="H87" s="16"/>
    </row>
    <row r="88" spans="1:8" ht="21" customHeight="1">
      <c r="H88" s="16"/>
    </row>
    <row r="89" spans="1:8" ht="21" customHeight="1">
      <c r="H89" s="16"/>
    </row>
    <row r="90" spans="1:8" ht="21" customHeight="1">
      <c r="H90" s="16"/>
    </row>
    <row r="91" spans="1:8" ht="21" customHeight="1">
      <c r="H91" s="16"/>
    </row>
    <row r="92" spans="1:8" ht="21" customHeight="1">
      <c r="H92" s="16"/>
    </row>
    <row r="93" spans="1:8" ht="21" customHeight="1">
      <c r="H93" s="16"/>
    </row>
    <row r="94" spans="1:8" ht="21" customHeight="1">
      <c r="H94" s="16"/>
    </row>
    <row r="95" spans="1:8" ht="21" customHeight="1">
      <c r="H95" s="16"/>
    </row>
    <row r="96" spans="1:8" ht="21" customHeight="1">
      <c r="H96" s="16"/>
    </row>
    <row r="97" spans="8:8" ht="21" customHeight="1">
      <c r="H97" s="16"/>
    </row>
    <row r="98" spans="8:8" ht="21" customHeight="1">
      <c r="H98" s="16"/>
    </row>
    <row r="99" spans="8:8" ht="21" customHeight="1">
      <c r="H99" s="16"/>
    </row>
    <row r="100" spans="8:8" ht="21" customHeight="1">
      <c r="H100" s="16"/>
    </row>
    <row r="101" spans="8:8" ht="21" customHeight="1">
      <c r="H101" s="16"/>
    </row>
    <row r="102" spans="8:8" ht="21" customHeight="1">
      <c r="H102" s="16"/>
    </row>
    <row r="103" spans="8:8" ht="21" customHeight="1">
      <c r="H103" s="16"/>
    </row>
    <row r="104" spans="8:8" ht="21" customHeight="1">
      <c r="H104" s="16"/>
    </row>
    <row r="105" spans="8:8" ht="21" customHeight="1">
      <c r="H105" s="16"/>
    </row>
    <row r="106" spans="8:8" ht="21" customHeight="1">
      <c r="H106" s="16"/>
    </row>
    <row r="107" spans="8:8" ht="21" customHeight="1">
      <c r="H107" s="16"/>
    </row>
    <row r="108" spans="8:8" ht="21" customHeight="1">
      <c r="H108" s="16"/>
    </row>
  </sheetData>
  <mergeCells count="4">
    <mergeCell ref="A3:H3"/>
    <mergeCell ref="A1:H1"/>
    <mergeCell ref="A42:H42"/>
    <mergeCell ref="A44:H44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 TH</vt:lpstr>
      <vt:lpstr>PL4 (3m)</vt:lpstr>
      <vt:lpstr>PL5 (6m)</vt:lpstr>
      <vt:lpstr>6</vt:lpstr>
      <vt:lpstr>7-8</vt:lpstr>
      <vt:lpstr>'2-3 TH'!Print_Area</vt:lpstr>
      <vt:lpstr>'6'!Print_Area</vt:lpstr>
      <vt:lpstr>'PL4 (3m)'!Print_Area</vt:lpstr>
      <vt:lpstr>'PL5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2021-08-09T04:30:57Z</cp:lastPrinted>
  <dcterms:created xsi:type="dcterms:W3CDTF">2001-07-27T07:26:37Z</dcterms:created>
  <dcterms:modified xsi:type="dcterms:W3CDTF">2021-08-09T04:31:02Z</dcterms:modified>
</cp:coreProperties>
</file>