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June21 Q2 (KTW)\"/>
    </mc:Choice>
  </mc:AlternateContent>
  <xr:revisionPtr revIDLastSave="0" documentId="13_ncr:1_{8FD5FF84-B5BD-4DBE-BE5A-BCA56469A5EF}" xr6:coauthVersionLast="45" xr6:coauthVersionMax="45" xr10:uidLastSave="{00000000-0000-0000-0000-000000000000}"/>
  <bookViews>
    <workbookView xWindow="-120" yWindow="-120" windowWidth="21840" windowHeight="13140" tabRatio="739" xr2:uid="{00000000-000D-0000-FFFF-FFFF00000000}"/>
  </bookViews>
  <sheets>
    <sheet name="2-3" sheetId="13" r:id="rId1"/>
    <sheet name="P4 (3 Month)" sheetId="16" r:id="rId2"/>
    <sheet name="P5 (6 Month)" sheetId="17" r:id="rId3"/>
    <sheet name="6 Company" sheetId="18" r:id="rId4"/>
    <sheet name="7-8" sheetId="1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1">#REF!</definedName>
    <definedName name="agldvollp" localSheetId="2">#REF!</definedName>
    <definedName name="agldvollp">#REF!</definedName>
    <definedName name="agldvolrp" localSheetId="3">#REF!</definedName>
    <definedName name="agldvolrp" localSheetId="1">#REF!</definedName>
    <definedName name="agldvolrp" localSheetId="2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 localSheetId="2">#REF!</definedName>
    <definedName name="audfwdrp">#REF!</definedName>
    <definedName name="audintp" localSheetId="3">#REF!</definedName>
    <definedName name="audintp" localSheetId="1">#REF!</definedName>
    <definedName name="audintp" localSheetId="2">#REF!</definedName>
    <definedName name="audintp">#REF!</definedName>
    <definedName name="AUDsimple_curve" localSheetId="3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3">#REF!</definedName>
    <definedName name="audusdp" localSheetId="1">#REF!</definedName>
    <definedName name="audusdp" localSheetId="2">#REF!</definedName>
    <definedName name="audusdp">#REF!</definedName>
    <definedName name="audvollp" localSheetId="3">#REF!</definedName>
    <definedName name="audvollp" localSheetId="1">#REF!</definedName>
    <definedName name="audvollp" localSheetId="2">#REF!</definedName>
    <definedName name="audvollp">#REF!</definedName>
    <definedName name="audvolrp" localSheetId="3">#REF!</definedName>
    <definedName name="audvolrp" localSheetId="1">#REF!</definedName>
    <definedName name="audvolrp" localSheetId="2">#REF!</definedName>
    <definedName name="audvolrp">#REF!</definedName>
    <definedName name="balance_sheet" localSheetId="3">#REF!</definedName>
    <definedName name="balance_sheet" localSheetId="1">#REF!</definedName>
    <definedName name="balance_sheet" localSheetId="2">#REF!</definedName>
    <definedName name="balance_sheet">#REF!</definedName>
    <definedName name="Beginz" localSheetId="3">#REF!</definedName>
    <definedName name="Beginz" localSheetId="1">#REF!</definedName>
    <definedName name="Beginz" localSheetId="2">#REF!</definedName>
    <definedName name="Beginz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CcySens" localSheetId="3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 localSheetId="2">#REF!</definedName>
    <definedName name="Data_Graph">#REF!</definedName>
    <definedName name="datep" localSheetId="3">#REF!</definedName>
    <definedName name="datep" localSheetId="1">#REF!</definedName>
    <definedName name="datep" localSheetId="2">#REF!</definedName>
    <definedName name="datep">#REF!</definedName>
    <definedName name="division_code" localSheetId="3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3">#REF!</definedName>
    <definedName name="gbfp" localSheetId="1">#REF!</definedName>
    <definedName name="gbfp" localSheetId="2">#REF!</definedName>
    <definedName name="gbfp">#REF!</definedName>
    <definedName name="GoldFeeRange" localSheetId="3">#REF!</definedName>
    <definedName name="GoldFeeRange" localSheetId="1">#REF!</definedName>
    <definedName name="GoldFeeRange" localSheetId="2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 localSheetId="2">#REF!</definedName>
    <definedName name="inj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RateRange" localSheetId="3">#REF!</definedName>
    <definedName name="IntRateRange" localSheetId="1">#REF!</definedName>
    <definedName name="IntRateRange" localSheetId="2">#REF!</definedName>
    <definedName name="IntRateRange">#REF!</definedName>
    <definedName name="IntRates" localSheetId="3">#REF!</definedName>
    <definedName name="IntRates" localSheetId="1">#REF!</definedName>
    <definedName name="IntRates" localSheetId="2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 localSheetId="2">#REF!</definedName>
    <definedName name="NDistdd1">#REF!</definedName>
    <definedName name="NDistdd2" localSheetId="3">#REF!</definedName>
    <definedName name="NDistdd2" localSheetId="1">#REF!</definedName>
    <definedName name="NDistdd2" localSheetId="2">#REF!</definedName>
    <definedName name="NDistdd2">#REF!</definedName>
    <definedName name="ounces" localSheetId="3">#REF!</definedName>
    <definedName name="ounces" localSheetId="1">#REF!</definedName>
    <definedName name="ounces" localSheetId="2">#REF!</definedName>
    <definedName name="ounces">#REF!</definedName>
    <definedName name="output_section" localSheetId="3">#REF!</definedName>
    <definedName name="output_section" localSheetId="1">#REF!</definedName>
    <definedName name="output_section" localSheetId="2">#REF!</definedName>
    <definedName name="output_section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rincipal" localSheetId="3">#REF!</definedName>
    <definedName name="principal" localSheetId="1">#REF!</definedName>
    <definedName name="principal" localSheetId="2">#REF!</definedName>
    <definedName name="principal">#REF!</definedName>
    <definedName name="_xlnm.Print_Area" localSheetId="0">'2-3'!$A$1:$I$96</definedName>
    <definedName name="_xlnm.Print_Area" localSheetId="4">'7-8'!$A$1:$H$92</definedName>
    <definedName name="_xlnm.Print_Area" localSheetId="1">'P4 (3 Month)'!$A$1:$H$46</definedName>
    <definedName name="_xlnm.Print_Area" localSheetId="2">'P5 (6 Month)'!$A$1:$H$46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th" localSheetId="3">#REF!</definedName>
    <definedName name="rth" localSheetId="1">#REF!</definedName>
    <definedName name="rth" localSheetId="2">#REF!</definedName>
    <definedName name="rth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reenFwds" localSheetId="3">#REF!</definedName>
    <definedName name="ScreenFwds" localSheetId="1">#REF!</definedName>
    <definedName name="ScreenFwds" localSheetId="2">#REF!</definedName>
    <definedName name="ScreenFwds">#REF!</definedName>
    <definedName name="ScreenRates" localSheetId="3">#REF!</definedName>
    <definedName name="ScreenRates" localSheetId="1">#REF!</definedName>
    <definedName name="ScreenRates" localSheetId="2">#REF!</definedName>
    <definedName name="ScreenRates">#REF!</definedName>
    <definedName name="ScreenVols" localSheetId="3">#REF!</definedName>
    <definedName name="ScreenVols" localSheetId="1">#REF!</definedName>
    <definedName name="ScreenVols" localSheetId="2">#REF!</definedName>
    <definedName name="ScreenVols">#REF!</definedName>
    <definedName name="sdg" localSheetId="3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 localSheetId="2">#REF!</definedName>
    <definedName name="Transactions">#REF!</definedName>
    <definedName name="ugldvollp" localSheetId="3">#REF!</definedName>
    <definedName name="ugldvollp" localSheetId="1">#REF!</definedName>
    <definedName name="ugldvollp" localSheetId="2">#REF!</definedName>
    <definedName name="ugldvollp">#REF!</definedName>
    <definedName name="ugldvolrp" localSheetId="3">#REF!</definedName>
    <definedName name="ugldvolrp" localSheetId="1">#REF!</definedName>
    <definedName name="ugldvolrp" localSheetId="2">#REF!</definedName>
    <definedName name="ugldvolrp">#REF!</definedName>
    <definedName name="usdgldp" localSheetId="3">#REF!</definedName>
    <definedName name="usdgldp" localSheetId="1">#REF!</definedName>
    <definedName name="usdgldp" localSheetId="2">#REF!</definedName>
    <definedName name="usdgldp">#REF!</definedName>
    <definedName name="usdintp" localSheetId="3">#REF!</definedName>
    <definedName name="usdintp" localSheetId="1">#REF!</definedName>
    <definedName name="usdintp" localSheetId="2">#REF!</definedName>
    <definedName name="usdintp">#REF!</definedName>
    <definedName name="USDSimple_Curve" localSheetId="3">#REF!</definedName>
    <definedName name="USDSimple_Curve" localSheetId="1">#REF!</definedName>
    <definedName name="USDSimple_Curve" localSheetId="2">#REF!</definedName>
    <definedName name="USDSimple_Curve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X" localSheetId="3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" i="18" l="1"/>
  <c r="K11" i="18" l="1"/>
  <c r="H74" i="19"/>
  <c r="F74" i="19"/>
  <c r="H67" i="19"/>
  <c r="F67" i="19"/>
  <c r="K17" i="18"/>
  <c r="A3" i="18"/>
  <c r="A3" i="19" s="1"/>
  <c r="H14" i="17"/>
  <c r="H20" i="17" s="1"/>
  <c r="H23" i="17" s="1"/>
  <c r="F14" i="17"/>
  <c r="F20" i="17" s="1"/>
  <c r="F23" i="17" s="1"/>
  <c r="F12" i="19" s="1"/>
  <c r="H14" i="16"/>
  <c r="H19" i="16" s="1"/>
  <c r="H22" i="16" s="1"/>
  <c r="H25" i="16" s="1"/>
  <c r="H27" i="16" s="1"/>
  <c r="H32" i="16" s="1"/>
  <c r="F14" i="16"/>
  <c r="F19" i="16" s="1"/>
  <c r="F22" i="16" s="1"/>
  <c r="F25" i="16" s="1"/>
  <c r="F27" i="16" s="1"/>
  <c r="F32" i="16" s="1"/>
  <c r="H26" i="17" l="1"/>
  <c r="H28" i="17" s="1"/>
  <c r="H33" i="17" s="1"/>
  <c r="H12" i="19"/>
  <c r="H24" i="19" s="1"/>
  <c r="H33" i="19" s="1"/>
  <c r="H36" i="19" s="1"/>
  <c r="H79" i="19" s="1"/>
  <c r="F26" i="17"/>
  <c r="F24" i="19"/>
  <c r="F33" i="19" s="1"/>
  <c r="F36" i="19" s="1"/>
  <c r="F76" i="19" s="1"/>
  <c r="F79" i="19" s="1"/>
  <c r="I12" i="18" l="1"/>
  <c r="K12" i="18" s="1"/>
  <c r="K14" i="18" s="1"/>
  <c r="F28" i="17"/>
  <c r="I14" i="18" l="1"/>
  <c r="F33" i="17"/>
  <c r="I18" i="18"/>
  <c r="I20" i="18" s="1"/>
  <c r="I91" i="13"/>
  <c r="I71" i="13"/>
  <c r="I64" i="13"/>
  <c r="I35" i="13"/>
  <c r="I22" i="13"/>
  <c r="K18" i="18" l="1"/>
  <c r="K20" i="18" s="1"/>
  <c r="I73" i="13"/>
  <c r="I93" i="13" s="1"/>
  <c r="I37" i="13"/>
  <c r="G35" i="13"/>
  <c r="G71" i="13" l="1"/>
  <c r="G64" i="13"/>
  <c r="G22" i="13"/>
  <c r="G37" i="13" s="1"/>
  <c r="G73" i="13" l="1"/>
  <c r="G91" i="13" l="1"/>
  <c r="G93" i="13" s="1"/>
</calcChain>
</file>

<file path=xl/sharedStrings.xml><?xml version="1.0" encoding="utf-8"?>
<sst xmlns="http://schemas.openxmlformats.org/spreadsheetml/2006/main" count="226" uniqueCount="142">
  <si>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</si>
  <si>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</si>
  <si>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</si>
  <si>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</si>
  <si>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</si>
  <si>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</si>
  <si>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</si>
  <si>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</si>
  <si>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</si>
  <si>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</si>
  <si>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</si>
  <si>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</si>
  <si>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</si>
  <si>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</si>
  <si>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</si>
  <si>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</si>
  <si>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</si>
  <si>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</si>
  <si>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</si>
  <si>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</si>
  <si>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</si>
  <si>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</si>
  <si>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</si>
  <si>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</si>
  <si>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</si>
  <si>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</si>
  <si>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</si>
  <si>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</si>
  <si>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</si>
  <si>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</si>
  <si>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</si>
  <si>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</si>
  <si>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</si>
  <si>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</si>
  <si>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</si>
  <si>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</si>
  <si>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</si>
  <si>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</si>
  <si>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</si>
  <si>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</si>
  <si>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</si>
  <si>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</si>
  <si>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</si>
  <si>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</si>
  <si>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</si>
  <si>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</si>
  <si>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</si>
  <si>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Non-cash transactions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</si>
  <si>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</si>
  <si>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</si>
  <si>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</si>
  <si>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</si>
  <si>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</si>
  <si>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</si>
  <si>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</si>
  <si>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</si>
  <si>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</si>
  <si>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Issued and</t>
  </si>
  <si>
    <t>Note</t>
  </si>
  <si>
    <t>Cash and cash equivalents at end of the period</t>
  </si>
  <si>
    <t>Net decrease in cash and cash equivalents</t>
  </si>
  <si>
    <r>
      <t xml:space="preserve">Statement of Cash Flows </t>
    </r>
    <r>
      <rPr>
        <sz val="10"/>
        <rFont val="Arial"/>
        <family val="2"/>
      </rPr>
      <t>(Cont’d)</t>
    </r>
  </si>
  <si>
    <t>Current portion of lease liabilities</t>
  </si>
  <si>
    <t>2020</t>
  </si>
  <si>
    <t>Thousand Baht</t>
  </si>
  <si>
    <t>Salee Printing Public Company Limited</t>
  </si>
  <si>
    <t xml:space="preserve">1,200,000,000 ordinary shares </t>
  </si>
  <si>
    <r>
      <t xml:space="preserve">Statement of Financial Position </t>
    </r>
    <r>
      <rPr>
        <sz val="10"/>
        <rFont val="Arial"/>
        <family val="2"/>
      </rPr>
      <t>(Cont'd)</t>
    </r>
  </si>
  <si>
    <t>Deficits</t>
  </si>
  <si>
    <t>Restricted deposits at bank</t>
  </si>
  <si>
    <t xml:space="preserve">   at par value of Baht 0.25 each</t>
  </si>
  <si>
    <t>at paid-up of Baht 0.25 each</t>
  </si>
  <si>
    <t>Premium on ordinary shares</t>
  </si>
  <si>
    <t>Revenues from sales</t>
  </si>
  <si>
    <t>Costs of sales</t>
  </si>
  <si>
    <t>Total comprehensive expense for the period</t>
  </si>
  <si>
    <t>Basic loss per share</t>
  </si>
  <si>
    <t>Opening balance at 1 January 2020</t>
  </si>
  <si>
    <t>Employee benefit obligation</t>
  </si>
  <si>
    <t>Change in operating assets and liabilities</t>
  </si>
  <si>
    <t>Payment of intangible assets</t>
  </si>
  <si>
    <t>Proceeds from interest income</t>
  </si>
  <si>
    <t>Net cash generated from (used in) investing activities</t>
  </si>
  <si>
    <t>Inventories, net</t>
  </si>
  <si>
    <t>Right-of-use assets, net</t>
  </si>
  <si>
    <t>1,200,000,000 ordinary shares</t>
  </si>
  <si>
    <t xml:space="preserve"> ordinary shares</t>
  </si>
  <si>
    <t>Payment of machinery and equipment</t>
  </si>
  <si>
    <t>Proceeds from disposals of machinery and equipment</t>
  </si>
  <si>
    <t>Net loss for the period</t>
  </si>
  <si>
    <t>Right-of-use assets recognised under lease liabilities</t>
  </si>
  <si>
    <t>Payment of deposit in machinery and computer software</t>
  </si>
  <si>
    <t>Director _____________________________________     Director _____________________________________</t>
  </si>
  <si>
    <t>Statement of Changes in Equity (Unaudited)</t>
  </si>
  <si>
    <t>Deferred tax assets, net</t>
  </si>
  <si>
    <t>Net loss per share (Baht)</t>
  </si>
  <si>
    <t>Financial assets measured at amortised cost</t>
  </si>
  <si>
    <t>2021</t>
  </si>
  <si>
    <t>Opening balance at 1 January 2021</t>
  </si>
  <si>
    <t>Machinery and equipment, net</t>
  </si>
  <si>
    <t>Short-term investments - Fixed deposit at a bank</t>
  </si>
  <si>
    <t>Long-term investments - Fixed deposit at a bank</t>
  </si>
  <si>
    <t>Lease liabilities, net</t>
  </si>
  <si>
    <t>Unrealised (gain) loss on exchange rate</t>
  </si>
  <si>
    <t>12 c)</t>
  </si>
  <si>
    <t>Cash and cash equivalents at the beginning of the period</t>
  </si>
  <si>
    <t>As at 30 June 2021</t>
  </si>
  <si>
    <t>30 June</t>
  </si>
  <si>
    <t>Loss before finance costs and income tax benefit</t>
  </si>
  <si>
    <t>Income tax benefit</t>
  </si>
  <si>
    <t>Ending balance at 30 June 2020</t>
  </si>
  <si>
    <t xml:space="preserve">Allowance for decrease of inventory to net realisable value </t>
  </si>
  <si>
    <t>Loss on write-offs of equipment and intangible assets</t>
  </si>
  <si>
    <t>Cash flow before change in operating assets and liabilities</t>
  </si>
  <si>
    <t>Payments on short-term borrowing from bank</t>
  </si>
  <si>
    <t>Payments on lease liabilities</t>
  </si>
  <si>
    <t>Net cash used in financing activities</t>
  </si>
  <si>
    <t>Supplement cash flows information:</t>
  </si>
  <si>
    <t>Purchase on machinery and equipment under lease liabilities</t>
  </si>
  <si>
    <t>machinery and equipment</t>
  </si>
  <si>
    <t>Transfer of asset held-for-sale to machinery and equipment</t>
  </si>
  <si>
    <t>Transfer of deposits for machinery to machinery and equipment</t>
  </si>
  <si>
    <t>For the three-month period ended 30 June 2021</t>
  </si>
  <si>
    <t>For the six-month period ended 30 June 2021</t>
  </si>
  <si>
    <t>Ending balance at 30 June 2021</t>
  </si>
  <si>
    <t>Interest  paid</t>
  </si>
  <si>
    <t>Net cash generated from (used in) operating activities</t>
  </si>
  <si>
    <t xml:space="preserve">Increase in payables from purchase of </t>
  </si>
  <si>
    <t>Cash generated from (used in) operating activities</t>
  </si>
  <si>
    <t>Decrease in short-term investments</t>
  </si>
  <si>
    <t xml:space="preserve">Loss before income tax </t>
  </si>
  <si>
    <t>Loss before income tax</t>
  </si>
  <si>
    <t>Income tax (expenses) benefit</t>
  </si>
  <si>
    <t>(Gain) on disposals of machinery and equipment</t>
  </si>
  <si>
    <t>Payment for long-term investment</t>
  </si>
  <si>
    <t>Payment in financial assets measured at amortised cost</t>
  </si>
  <si>
    <t xml:space="preserve">Current portion of long-term investments </t>
  </si>
  <si>
    <t>- Fixed deposit at a bank</t>
  </si>
  <si>
    <t xml:space="preserve"> </t>
  </si>
  <si>
    <t xml:space="preserve">Loss before finance costs and income tax </t>
  </si>
  <si>
    <t>(expenses) benefit</t>
  </si>
  <si>
    <t>(Reversal of)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</si>
</sst>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6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sz val="10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8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3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9" fillId="0" borderId="0"/>
    <xf numFmtId="0" fontId="59" fillId="0" borderId="0"/>
    <xf numFmtId="0" fontId="15" fillId="0" borderId="0">
      <alignment vertical="top"/>
    </xf>
    <xf numFmtId="0" fontId="9" fillId="0" borderId="0"/>
    <xf numFmtId="0" fontId="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4" fillId="0" borderId="0"/>
    <xf numFmtId="0" fontId="66" fillId="0" borderId="0"/>
    <xf numFmtId="0" fontId="59" fillId="0" borderId="0"/>
    <xf numFmtId="0" fontId="59" fillId="0" borderId="0"/>
    <xf numFmtId="0" fontId="4" fillId="0" borderId="0"/>
    <xf numFmtId="0" fontId="15" fillId="0" borderId="0">
      <alignment vertical="top"/>
    </xf>
    <xf numFmtId="0" fontId="65" fillId="0" borderId="0"/>
    <xf numFmtId="0" fontId="65" fillId="0" borderId="0"/>
    <xf numFmtId="0" fontId="62" fillId="0" borderId="0"/>
    <xf numFmtId="0" fontId="15" fillId="0" borderId="0">
      <alignment vertical="top"/>
    </xf>
    <xf numFmtId="0" fontId="65" fillId="0" borderId="0"/>
    <xf numFmtId="0" fontId="15" fillId="0" borderId="0">
      <alignment vertical="top"/>
    </xf>
    <xf numFmtId="0" fontId="60" fillId="0" borderId="0"/>
    <xf numFmtId="0" fontId="60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177">
    <xf numFmtId="0" fontId="0" fillId="0" borderId="0" xfId="0"/>
    <xf numFmtId="167" fontId="13" fillId="0" borderId="0" xfId="81" applyNumberFormat="1" applyFont="1" applyFill="1" applyAlignment="1">
      <alignment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Continuous" vertical="center"/>
    </xf>
    <xf numFmtId="0" fontId="57" fillId="0" borderId="0" xfId="0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Border="1" applyAlignment="1">
      <alignment vertical="center"/>
    </xf>
    <xf numFmtId="0" fontId="57" fillId="0" borderId="23" xfId="0" applyFont="1" applyFill="1" applyBorder="1" applyAlignment="1">
      <alignment horizontal="center" vertical="center"/>
    </xf>
    <xf numFmtId="168" fontId="56" fillId="0" borderId="23" xfId="314" applyNumberFormat="1" applyFont="1" applyFill="1" applyBorder="1" applyAlignment="1">
      <alignment horizontal="right" vertical="center"/>
    </xf>
    <xf numFmtId="168" fontId="57" fillId="0" borderId="0" xfId="442" applyNumberFormat="1" applyFont="1" applyFill="1" applyAlignment="1">
      <alignment vertical="center"/>
    </xf>
    <xf numFmtId="168" fontId="56" fillId="0" borderId="0" xfId="442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6" fillId="0" borderId="0" xfId="442" applyNumberFormat="1" applyFont="1" applyFill="1" applyAlignment="1">
      <alignment horizontal="center" vertical="center"/>
    </xf>
    <xf numFmtId="0" fontId="57" fillId="0" borderId="23" xfId="0" applyFont="1" applyFill="1" applyBorder="1" applyAlignment="1">
      <alignment horizontal="left" vertical="center"/>
    </xf>
    <xf numFmtId="166" fontId="57" fillId="0" borderId="0" xfId="0" applyNumberFormat="1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Continuous" vertical="center"/>
    </xf>
    <xf numFmtId="166" fontId="57" fillId="0" borderId="23" xfId="0" applyNumberFormat="1" applyFont="1" applyFill="1" applyBorder="1" applyAlignment="1">
      <alignment horizontal="centerContinuous" vertical="center"/>
    </xf>
    <xf numFmtId="168" fontId="56" fillId="0" borderId="23" xfId="442" applyNumberFormat="1" applyFont="1" applyFill="1" applyBorder="1" applyAlignment="1">
      <alignment vertical="center"/>
    </xf>
    <xf numFmtId="168" fontId="56" fillId="0" borderId="23" xfId="0" applyNumberFormat="1" applyFont="1" applyFill="1" applyBorder="1" applyAlignment="1">
      <alignment vertical="center"/>
    </xf>
    <xf numFmtId="168" fontId="56" fillId="0" borderId="23" xfId="442" applyNumberFormat="1" applyFont="1" applyFill="1" applyBorder="1" applyAlignment="1">
      <alignment horizontal="center" vertical="center"/>
    </xf>
    <xf numFmtId="168" fontId="57" fillId="0" borderId="23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left" vertical="center"/>
    </xf>
    <xf numFmtId="168" fontId="9" fillId="0" borderId="23" xfId="442" applyNumberFormat="1" applyFont="1" applyFill="1" applyBorder="1" applyAlignment="1">
      <alignment vertical="center"/>
    </xf>
    <xf numFmtId="0" fontId="54" fillId="0" borderId="0" xfId="0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/>
    </xf>
    <xf numFmtId="166" fontId="54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horizontal="right" vertical="center" wrapText="1"/>
    </xf>
    <xf numFmtId="166" fontId="54" fillId="0" borderId="0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166" fontId="54" fillId="0" borderId="23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54" fillId="0" borderId="0" xfId="442" applyNumberFormat="1" applyFont="1" applyFill="1" applyAlignment="1">
      <alignment vertical="center"/>
    </xf>
    <xf numFmtId="166" fontId="9" fillId="0" borderId="0" xfId="442" applyNumberFormat="1" applyFont="1" applyFill="1" applyAlignment="1">
      <alignment horizontal="center" vertical="center"/>
    </xf>
    <xf numFmtId="168" fontId="9" fillId="0" borderId="0" xfId="314" applyNumberFormat="1" applyFont="1" applyFill="1" applyAlignment="1">
      <alignment horizontal="right" vertical="center"/>
    </xf>
    <xf numFmtId="176" fontId="9" fillId="0" borderId="0" xfId="442" applyNumberFormat="1" applyFont="1" applyFill="1" applyBorder="1" applyAlignment="1">
      <alignment horizontal="center" vertical="center"/>
    </xf>
    <xf numFmtId="166" fontId="9" fillId="0" borderId="0" xfId="442" applyNumberFormat="1" applyFont="1" applyFill="1" applyBorder="1" applyAlignment="1">
      <alignment horizontal="center" vertical="center"/>
    </xf>
    <xf numFmtId="168" fontId="9" fillId="0" borderId="0" xfId="314" applyNumberFormat="1" applyFont="1" applyFill="1" applyBorder="1" applyAlignment="1">
      <alignment horizontal="right" vertical="center"/>
    </xf>
    <xf numFmtId="166" fontId="9" fillId="0" borderId="0" xfId="442" applyNumberFormat="1" applyFont="1" applyFill="1" applyAlignment="1">
      <alignment vertical="center"/>
    </xf>
    <xf numFmtId="166" fontId="54" fillId="0" borderId="0" xfId="442" applyNumberFormat="1" applyFont="1" applyFill="1" applyAlignment="1">
      <alignment horizontal="center" vertical="center"/>
    </xf>
    <xf numFmtId="168" fontId="54" fillId="0" borderId="0" xfId="442" applyNumberFormat="1" applyFont="1" applyFill="1" applyAlignment="1">
      <alignment vertical="center"/>
    </xf>
    <xf numFmtId="168" fontId="9" fillId="0" borderId="0" xfId="442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horizontal="center" vertical="center"/>
    </xf>
    <xf numFmtId="168" fontId="54" fillId="0" borderId="0" xfId="0" applyNumberFormat="1" applyFont="1" applyFill="1" applyBorder="1" applyAlignment="1">
      <alignment horizontal="right" vertical="center"/>
    </xf>
    <xf numFmtId="168" fontId="9" fillId="0" borderId="0" xfId="442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8" fontId="9" fillId="34" borderId="23" xfId="0" applyNumberFormat="1" applyFont="1" applyFill="1" applyBorder="1" applyAlignment="1">
      <alignment horizontal="right" vertical="center"/>
    </xf>
    <xf numFmtId="168" fontId="9" fillId="34" borderId="23" xfId="444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6" fontId="9" fillId="0" borderId="0" xfId="81" applyNumberFormat="1" applyFont="1" applyFill="1" applyBorder="1" applyAlignment="1">
      <alignment vertical="center"/>
    </xf>
    <xf numFmtId="168" fontId="9" fillId="0" borderId="0" xfId="81" applyNumberFormat="1" applyFont="1" applyFill="1" applyBorder="1" applyAlignment="1">
      <alignment vertical="center"/>
    </xf>
    <xf numFmtId="167" fontId="9" fillId="34" borderId="23" xfId="443" applyNumberFormat="1" applyFont="1" applyFill="1" applyBorder="1" applyAlignment="1">
      <alignment horizontal="right" vertical="center"/>
    </xf>
    <xf numFmtId="167" fontId="9" fillId="34" borderId="25" xfId="443" applyNumberFormat="1" applyFont="1" applyFill="1" applyBorder="1" applyAlignment="1">
      <alignment horizontal="right" vertical="center"/>
    </xf>
    <xf numFmtId="167" fontId="9" fillId="0" borderId="0" xfId="81" applyNumberFormat="1" applyFont="1" applyFill="1" applyAlignment="1">
      <alignment vertical="center"/>
    </xf>
    <xf numFmtId="167" fontId="9" fillId="0" borderId="0" xfId="315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0" borderId="0" xfId="81" applyNumberFormat="1" applyFont="1" applyFill="1" applyBorder="1" applyAlignment="1">
      <alignment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0" borderId="23" xfId="81" applyNumberFormat="1" applyFont="1" applyFill="1" applyBorder="1" applyAlignment="1">
      <alignment vertical="center"/>
    </xf>
    <xf numFmtId="167" fontId="9" fillId="0" borderId="25" xfId="315" applyNumberFormat="1" applyFont="1" applyFill="1" applyBorder="1" applyAlignment="1">
      <alignment horizontal="right" vertical="center"/>
    </xf>
    <xf numFmtId="184" fontId="67" fillId="34" borderId="25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8" fontId="9" fillId="34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54" fillId="34" borderId="0" xfId="0" applyNumberFormat="1" applyFont="1" applyFill="1" applyBorder="1" applyAlignment="1">
      <alignment horizontal="right" vertical="center"/>
    </xf>
    <xf numFmtId="168" fontId="9" fillId="34" borderId="0" xfId="0" applyNumberFormat="1" applyFont="1" applyFill="1" applyBorder="1" applyAlignment="1">
      <alignment vertical="center"/>
    </xf>
    <xf numFmtId="168" fontId="54" fillId="34" borderId="0" xfId="0" applyNumberFormat="1" applyFont="1" applyFill="1" applyBorder="1" applyAlignment="1">
      <alignment horizontal="center"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56" fillId="34" borderId="0" xfId="314" applyNumberFormat="1" applyFont="1" applyFill="1" applyBorder="1" applyAlignment="1">
      <alignment horizontal="right" vertical="center"/>
    </xf>
    <xf numFmtId="168" fontId="9" fillId="34" borderId="0" xfId="443" applyNumberFormat="1" applyFont="1" applyFill="1" applyAlignment="1">
      <alignment horizontal="right" vertical="center"/>
    </xf>
    <xf numFmtId="168" fontId="9" fillId="34" borderId="0" xfId="0" applyNumberFormat="1" applyFont="1" applyFill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34" borderId="0" xfId="315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7" fontId="9" fillId="34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0" fontId="55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vertical="center"/>
    </xf>
    <xf numFmtId="0" fontId="54" fillId="0" borderId="23" xfId="0" applyFont="1" applyBorder="1" applyAlignment="1">
      <alignment horizontal="left" vertical="center"/>
    </xf>
    <xf numFmtId="0" fontId="55" fillId="0" borderId="23" xfId="0" applyFont="1" applyBorder="1" applyAlignment="1">
      <alignment horizontal="left" vertical="center"/>
    </xf>
    <xf numFmtId="0" fontId="13" fillId="0" borderId="23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Continuous" vertical="center"/>
    </xf>
    <xf numFmtId="166" fontId="54" fillId="0" borderId="0" xfId="0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 wrapText="1"/>
    </xf>
    <xf numFmtId="0" fontId="54" fillId="0" borderId="23" xfId="0" applyFont="1" applyBorder="1" applyAlignment="1">
      <alignment horizontal="center" vertical="center"/>
    </xf>
    <xf numFmtId="166" fontId="54" fillId="0" borderId="23" xfId="0" applyNumberFormat="1" applyFont="1" applyBorder="1" applyAlignment="1">
      <alignment horizontal="right" vertical="center"/>
    </xf>
    <xf numFmtId="166" fontId="54" fillId="0" borderId="0" xfId="0" applyNumberFormat="1" applyFont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/>
    </xf>
    <xf numFmtId="168" fontId="9" fillId="0" borderId="23" xfId="0" applyNumberFormat="1" applyFont="1" applyBorder="1" applyAlignment="1">
      <alignment horizontal="right" vertical="center"/>
    </xf>
    <xf numFmtId="168" fontId="9" fillId="0" borderId="0" xfId="443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8" fontId="9" fillId="34" borderId="0" xfId="444" applyNumberFormat="1" applyFont="1" applyFill="1" applyAlignment="1">
      <alignment horizontal="right" vertical="center"/>
    </xf>
    <xf numFmtId="168" fontId="9" fillId="0" borderId="0" xfId="444" applyNumberFormat="1" applyFont="1" applyAlignment="1">
      <alignment horizontal="right" vertical="center"/>
    </xf>
    <xf numFmtId="168" fontId="9" fillId="0" borderId="23" xfId="444" applyNumberFormat="1" applyFont="1" applyBorder="1" applyAlignment="1">
      <alignment horizontal="right" vertical="center"/>
    </xf>
    <xf numFmtId="168" fontId="9" fillId="0" borderId="25" xfId="444" applyNumberFormat="1" applyFont="1" applyBorder="1" applyAlignment="1">
      <alignment horizontal="right" vertical="center"/>
    </xf>
    <xf numFmtId="0" fontId="9" fillId="34" borderId="0" xfId="0" applyFont="1" applyFill="1" applyAlignment="1">
      <alignment horizontal="center" vertical="center"/>
    </xf>
    <xf numFmtId="177" fontId="67" fillId="0" borderId="0" xfId="0" applyNumberFormat="1" applyFont="1" applyAlignment="1">
      <alignment vertical="center"/>
    </xf>
    <xf numFmtId="184" fontId="67" fillId="0" borderId="25" xfId="0" applyNumberFormat="1" applyFont="1" applyBorder="1" applyAlignment="1">
      <alignment vertical="center"/>
    </xf>
    <xf numFmtId="184" fontId="67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54" fillId="0" borderId="23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166" fontId="9" fillId="0" borderId="23" xfId="0" applyNumberFormat="1" applyFont="1" applyBorder="1" applyAlignment="1">
      <alignment horizontal="right" vertical="center"/>
    </xf>
    <xf numFmtId="166" fontId="9" fillId="0" borderId="23" xfId="0" applyNumberFormat="1" applyFont="1" applyBorder="1" applyAlignment="1">
      <alignment vertical="center"/>
    </xf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166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vertical="center"/>
    </xf>
    <xf numFmtId="168" fontId="54" fillId="0" borderId="0" xfId="0" applyNumberFormat="1" applyFont="1" applyAlignment="1">
      <alignment horizontal="right" vertical="center"/>
    </xf>
    <xf numFmtId="167" fontId="9" fillId="0" borderId="0" xfId="443" applyNumberFormat="1" applyFont="1" applyAlignment="1">
      <alignment horizontal="right" vertical="center"/>
    </xf>
    <xf numFmtId="167" fontId="9" fillId="0" borderId="23" xfId="443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0" fontId="54" fillId="0" borderId="0" xfId="0" quotePrefix="1" applyFont="1" applyAlignment="1">
      <alignment vertical="center"/>
    </xf>
    <xf numFmtId="168" fontId="9" fillId="0" borderId="25" xfId="0" applyNumberFormat="1" applyFont="1" applyBorder="1" applyAlignment="1">
      <alignment horizontal="right" vertical="center"/>
    </xf>
    <xf numFmtId="167" fontId="9" fillId="34" borderId="0" xfId="443" applyNumberFormat="1" applyFont="1" applyFill="1" applyAlignment="1">
      <alignment horizontal="right" vertical="center"/>
    </xf>
    <xf numFmtId="0" fontId="9" fillId="0" borderId="23" xfId="0" applyFont="1" applyBorder="1" applyAlignment="1">
      <alignment horizontal="left" vertical="center"/>
    </xf>
    <xf numFmtId="0" fontId="9" fillId="0" borderId="23" xfId="0" applyFont="1" applyBorder="1" applyAlignment="1">
      <alignment horizontal="justify" vertical="center"/>
    </xf>
    <xf numFmtId="167" fontId="9" fillId="0" borderId="23" xfId="0" applyNumberFormat="1" applyFont="1" applyBorder="1" applyAlignment="1">
      <alignment horizontal="justify"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6" fontId="54" fillId="0" borderId="23" xfId="0" applyNumberFormat="1" applyFont="1" applyBorder="1" applyAlignment="1">
      <alignment horizontal="right" vertical="center" wrapText="1"/>
    </xf>
    <xf numFmtId="167" fontId="54" fillId="34" borderId="0" xfId="0" applyNumberFormat="1" applyFont="1" applyFill="1" applyAlignment="1">
      <alignment horizontal="right" vertical="center"/>
    </xf>
    <xf numFmtId="167" fontId="54" fillId="0" borderId="0" xfId="0" applyNumberFormat="1" applyFont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3" fontId="9" fillId="0" borderId="0" xfId="81" applyNumberFormat="1" applyFont="1" applyFill="1" applyBorder="1" applyAlignment="1">
      <alignment vertical="center"/>
    </xf>
    <xf numFmtId="167" fontId="9" fillId="0" borderId="23" xfId="0" applyNumberFormat="1" applyFont="1" applyBorder="1" applyAlignment="1">
      <alignment horizontal="right" vertical="center"/>
    </xf>
    <xf numFmtId="166" fontId="54" fillId="34" borderId="0" xfId="0" applyNumberFormat="1" applyFont="1" applyFill="1" applyAlignment="1">
      <alignment horizontal="right" vertical="center" wrapText="1"/>
    </xf>
    <xf numFmtId="166" fontId="13" fillId="0" borderId="0" xfId="419" applyNumberFormat="1" applyFont="1" applyAlignment="1">
      <alignment vertical="center"/>
    </xf>
    <xf numFmtId="166" fontId="54" fillId="0" borderId="0" xfId="0" applyNumberFormat="1" applyFont="1" applyFill="1" applyBorder="1" applyAlignment="1">
      <alignment horizontal="centerContinuous" vertical="center"/>
    </xf>
    <xf numFmtId="166" fontId="54" fillId="0" borderId="23" xfId="0" applyNumberFormat="1" applyFont="1" applyFill="1" applyBorder="1" applyAlignment="1">
      <alignment horizontal="centerContinuous" vertical="center"/>
    </xf>
    <xf numFmtId="168" fontId="9" fillId="0" borderId="0" xfId="126" applyNumberFormat="1" applyFont="1" applyFill="1" applyBorder="1" applyAlignment="1">
      <alignment vertical="center"/>
    </xf>
    <xf numFmtId="168" fontId="9" fillId="0" borderId="0" xfId="126" applyNumberFormat="1" applyFont="1" applyFill="1" applyAlignment="1">
      <alignment vertical="center"/>
    </xf>
    <xf numFmtId="168" fontId="9" fillId="0" borderId="23" xfId="126" applyNumberFormat="1" applyFont="1" applyFill="1" applyBorder="1" applyAlignment="1">
      <alignment vertical="center"/>
    </xf>
    <xf numFmtId="168" fontId="9" fillId="0" borderId="23" xfId="314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9" fillId="0" borderId="23" xfId="0" applyNumberFormat="1" applyFont="1" applyBorder="1" applyAlignment="1">
      <alignment vertical="center"/>
    </xf>
    <xf numFmtId="168" fontId="9" fillId="0" borderId="25" xfId="314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8" fontId="9" fillId="0" borderId="23" xfId="0" quotePrefix="1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vertical="center"/>
    </xf>
    <xf numFmtId="0" fontId="9" fillId="0" borderId="23" xfId="0" applyFont="1" applyFill="1" applyBorder="1" applyAlignment="1">
      <alignment horizontal="justify" vertical="center" wrapText="1"/>
    </xf>
    <xf numFmtId="0" fontId="9" fillId="0" borderId="23" xfId="0" applyFont="1" applyBorder="1" applyAlignment="1">
      <alignment horizontal="justify" vertical="center" wrapText="1"/>
    </xf>
    <xf numFmtId="166" fontId="54" fillId="0" borderId="23" xfId="0" applyNumberFormat="1" applyFont="1" applyBorder="1" applyAlignment="1">
      <alignment horizontal="center" vertical="center"/>
    </xf>
  </cellXfs>
  <cellStyles count="4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SPRCstatement01-Eng" xfId="444" xr:uid="{00000000-0005-0000-0000-0000BD010000}"/>
    <cellStyle name="Note" xfId="445" builtinId="10" customBuiltin="1"/>
    <cellStyle name="Note 2" xfId="446" xr:uid="{00000000-0005-0000-0000-0000BF010000}"/>
    <cellStyle name="Note 3" xfId="447" xr:uid="{00000000-0005-0000-0000-0000C0010000}"/>
    <cellStyle name="Output" xfId="448" builtinId="21" customBuiltin="1"/>
    <cellStyle name="Output 2" xfId="449" xr:uid="{00000000-0005-0000-0000-0000C2010000}"/>
    <cellStyle name="Output 3" xfId="450" xr:uid="{00000000-0005-0000-0000-0000C3010000}"/>
    <cellStyle name="Percent [0]" xfId="451" xr:uid="{00000000-0005-0000-0000-0000C4010000}"/>
    <cellStyle name="Percent [0] 2" xfId="452" xr:uid="{00000000-0005-0000-0000-0000C5010000}"/>
    <cellStyle name="Percent [00]" xfId="453" xr:uid="{00000000-0005-0000-0000-0000C6010000}"/>
    <cellStyle name="Percent [2]" xfId="454" xr:uid="{00000000-0005-0000-0000-0000C7010000}"/>
    <cellStyle name="Percent [2] 2" xfId="455" xr:uid="{00000000-0005-0000-0000-0000C8010000}"/>
    <cellStyle name="Percent 2" xfId="456" xr:uid="{00000000-0005-0000-0000-0000C9010000}"/>
    <cellStyle name="Percent 2 2" xfId="457" xr:uid="{00000000-0005-0000-0000-0000CA010000}"/>
    <cellStyle name="Percent 2 3" xfId="458" xr:uid="{00000000-0005-0000-0000-0000CB010000}"/>
    <cellStyle name="Percent 3" xfId="459" xr:uid="{00000000-0005-0000-0000-0000CC010000}"/>
    <cellStyle name="Percent 4" xfId="460" xr:uid="{00000000-0005-0000-0000-0000CD010000}"/>
    <cellStyle name="Percent 5" xfId="461" xr:uid="{00000000-0005-0000-0000-0000CE010000}"/>
    <cellStyle name="Percent 6" xfId="462" xr:uid="{00000000-0005-0000-0000-0000CF010000}"/>
    <cellStyle name="Percent 7" xfId="463" xr:uid="{00000000-0005-0000-0000-0000D0010000}"/>
    <cellStyle name="PrePop Currency (0)" xfId="464" xr:uid="{00000000-0005-0000-0000-0000D1010000}"/>
    <cellStyle name="PrePop Currency (2)" xfId="465" xr:uid="{00000000-0005-0000-0000-0000D2010000}"/>
    <cellStyle name="PrePop Currency (2) 2" xfId="466" xr:uid="{00000000-0005-0000-0000-0000D3010000}"/>
    <cellStyle name="PrePop Units (0)" xfId="467" xr:uid="{00000000-0005-0000-0000-0000D4010000}"/>
    <cellStyle name="PrePop Units (1)" xfId="468" xr:uid="{00000000-0005-0000-0000-0000D5010000}"/>
    <cellStyle name="PrePop Units (1) 2" xfId="469" xr:uid="{00000000-0005-0000-0000-0000D6010000}"/>
    <cellStyle name="PrePop Units (2)" xfId="470" xr:uid="{00000000-0005-0000-0000-0000D7010000}"/>
    <cellStyle name="PrePop Units (2) 2" xfId="471" xr:uid="{00000000-0005-0000-0000-0000D8010000}"/>
    <cellStyle name="Quantity" xfId="472" xr:uid="{00000000-0005-0000-0000-0000D9010000}"/>
    <cellStyle name="S/Head - Style1" xfId="473" xr:uid="{00000000-0005-0000-0000-0000DA010000}"/>
    <cellStyle name="S/HEAD - Style2" xfId="474" xr:uid="{00000000-0005-0000-0000-0000DB010000}"/>
    <cellStyle name="section head" xfId="475" xr:uid="{00000000-0005-0000-0000-0000DC010000}"/>
    <cellStyle name="Single Cell Column Heading" xfId="476" xr:uid="{00000000-0005-0000-0000-0000DD010000}"/>
    <cellStyle name="Text Indent A" xfId="477" xr:uid="{00000000-0005-0000-0000-0000DE010000}"/>
    <cellStyle name="Text Indent B" xfId="478" xr:uid="{00000000-0005-0000-0000-0000DF010000}"/>
    <cellStyle name="Text Indent B 2" xfId="479" xr:uid="{00000000-0005-0000-0000-0000E0010000}"/>
    <cellStyle name="Text Indent C" xfId="480" xr:uid="{00000000-0005-0000-0000-0000E1010000}"/>
    <cellStyle name="Text Indent C 2" xfId="481" xr:uid="{00000000-0005-0000-0000-0000E2010000}"/>
    <cellStyle name="Title" xfId="482" builtinId="15" customBuiltin="1"/>
    <cellStyle name="Title 2" xfId="483" xr:uid="{00000000-0005-0000-0000-0000E4010000}"/>
    <cellStyle name="Title 3" xfId="484" xr:uid="{00000000-0005-0000-0000-0000E5010000}"/>
    <cellStyle name="Total" xfId="485" builtinId="25" customBuiltin="1"/>
    <cellStyle name="Total 2" xfId="486" xr:uid="{00000000-0005-0000-0000-0000E7010000}"/>
    <cellStyle name="Total 3" xfId="487" xr:uid="{00000000-0005-0000-0000-0000E8010000}"/>
    <cellStyle name="Warning Text" xfId="488" builtinId="11" customBuiltin="1"/>
    <cellStyle name="Warning Text 2" xfId="489" xr:uid="{00000000-0005-0000-0000-0000EA010000}"/>
    <cellStyle name="น้บะภฒ_95" xfId="490" xr:uid="{00000000-0005-0000-0000-0000EB010000}"/>
    <cellStyle name="ฤธถ [0]_0e82ylkxXsZu0YORaMwizTk2E" xfId="491" xr:uid="{00000000-0005-0000-0000-0000EC010000}"/>
    <cellStyle name="ฤธถ_0e82ylkxXsZu0YORaMwizTk2E" xfId="492" xr:uid="{00000000-0005-0000-0000-0000ED010000}"/>
    <cellStyle name="ล๋ศญ [0]_0e82ylkxXsZu0YORaMwizTk2E" xfId="493" xr:uid="{00000000-0005-0000-0000-0000EE010000}"/>
    <cellStyle name="ล๋ศญ_0e82ylkxXsZu0YORaMwizTk2E" xfId="494" xr:uid="{00000000-0005-0000-0000-0000EF010000}"/>
    <cellStyle name="วฅมุ_4ฟ๙ฝวภ๛" xfId="495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96"/>
  <sheetViews>
    <sheetView tabSelected="1" zoomScale="115" zoomScaleNormal="115" zoomScaleSheetLayoutView="100" workbookViewId="0">
      <selection activeCell="D12" sqref="D12"/>
    </sheetView>
  </sheetViews>
  <sheetFormatPr defaultColWidth="11" defaultRowHeight="16.5" customHeight="1"/>
  <cols>
    <col min="1" max="3" width="1.5" style="5" customWidth="1"/>
    <col min="4" max="4" width="51.6640625" style="5" customWidth="1"/>
    <col min="5" max="5" width="7.33203125" style="5" customWidth="1"/>
    <col min="6" max="6" width="1" style="5" customWidth="1"/>
    <col min="7" max="7" width="16.83203125" style="22" customWidth="1"/>
    <col min="8" max="8" width="1" style="22" customWidth="1"/>
    <col min="9" max="9" width="16.83203125" style="170" customWidth="1"/>
    <col min="10" max="16384" width="11" style="5"/>
  </cols>
  <sheetData>
    <row r="1" spans="1:9" ht="16.5" customHeight="1">
      <c r="A1" s="24" t="s">
        <v>65</v>
      </c>
      <c r="B1" s="2"/>
      <c r="C1" s="3"/>
      <c r="D1" s="3"/>
      <c r="E1" s="4"/>
      <c r="F1" s="3"/>
      <c r="G1" s="15"/>
      <c r="H1" s="15"/>
      <c r="I1" s="161"/>
    </row>
    <row r="2" spans="1:9" ht="16.5" customHeight="1">
      <c r="A2" s="24" t="s">
        <v>25</v>
      </c>
      <c r="B2" s="2"/>
      <c r="C2" s="3"/>
      <c r="D2" s="3"/>
      <c r="E2" s="4"/>
      <c r="F2" s="3"/>
      <c r="G2" s="15"/>
      <c r="H2" s="15"/>
      <c r="I2" s="161"/>
    </row>
    <row r="3" spans="1:9" ht="16.5" customHeight="1">
      <c r="A3" s="25" t="s">
        <v>106</v>
      </c>
      <c r="B3" s="14"/>
      <c r="C3" s="16"/>
      <c r="D3" s="16"/>
      <c r="E3" s="7"/>
      <c r="F3" s="16"/>
      <c r="G3" s="17"/>
      <c r="H3" s="17"/>
      <c r="I3" s="162"/>
    </row>
    <row r="4" spans="1:9" ht="16.5" customHeight="1">
      <c r="A4" s="2"/>
      <c r="B4" s="2"/>
      <c r="C4" s="3"/>
      <c r="D4" s="3"/>
      <c r="E4" s="4"/>
      <c r="F4" s="3"/>
      <c r="G4" s="15"/>
      <c r="H4" s="15"/>
      <c r="I4" s="161"/>
    </row>
    <row r="5" spans="1:9" ht="16.5" customHeight="1">
      <c r="A5" s="2"/>
      <c r="B5" s="2"/>
      <c r="C5" s="3"/>
      <c r="D5" s="3"/>
      <c r="E5" s="4"/>
      <c r="F5" s="3"/>
      <c r="G5" s="15"/>
      <c r="H5" s="15"/>
      <c r="I5" s="161"/>
    </row>
    <row r="6" spans="1:9" s="6" customFormat="1" ht="16.5" customHeight="1">
      <c r="A6" s="24"/>
      <c r="B6" s="24"/>
      <c r="C6" s="27"/>
      <c r="D6" s="27"/>
      <c r="E6" s="28"/>
      <c r="F6" s="27"/>
      <c r="G6" s="29" t="s">
        <v>23</v>
      </c>
      <c r="H6" s="29"/>
      <c r="I6" s="29" t="s">
        <v>24</v>
      </c>
    </row>
    <row r="7" spans="1:9" s="6" customFormat="1" ht="16.5" customHeight="1">
      <c r="A7" s="24"/>
      <c r="B7" s="24"/>
      <c r="C7" s="27"/>
      <c r="D7" s="27"/>
      <c r="E7" s="28"/>
      <c r="F7" s="27"/>
      <c r="G7" s="30" t="s">
        <v>107</v>
      </c>
      <c r="H7" s="29"/>
      <c r="I7" s="30" t="s">
        <v>31</v>
      </c>
    </row>
    <row r="8" spans="1:9" s="6" customFormat="1" ht="16.5" customHeight="1">
      <c r="A8" s="31"/>
      <c r="B8" s="31"/>
      <c r="C8" s="31"/>
      <c r="D8" s="31"/>
      <c r="E8" s="32"/>
      <c r="F8" s="31"/>
      <c r="G8" s="33" t="s">
        <v>97</v>
      </c>
      <c r="H8" s="34"/>
      <c r="I8" s="33" t="s">
        <v>63</v>
      </c>
    </row>
    <row r="9" spans="1:9" ht="16.5" customHeight="1">
      <c r="A9" s="31"/>
      <c r="B9" s="31"/>
      <c r="C9" s="31"/>
      <c r="D9" s="31"/>
      <c r="E9" s="35" t="s">
        <v>1</v>
      </c>
      <c r="F9" s="31"/>
      <c r="G9" s="36" t="s">
        <v>64</v>
      </c>
      <c r="H9" s="172"/>
      <c r="I9" s="36" t="s">
        <v>64</v>
      </c>
    </row>
    <row r="10" spans="1:9" ht="16.5" customHeight="1">
      <c r="A10" s="39" t="s">
        <v>3</v>
      </c>
      <c r="B10" s="37"/>
      <c r="C10" s="32"/>
      <c r="D10" s="32"/>
      <c r="E10" s="31"/>
      <c r="F10" s="32"/>
      <c r="G10" s="77"/>
      <c r="H10" s="38"/>
      <c r="I10" s="38"/>
    </row>
    <row r="11" spans="1:9" ht="16.5" customHeight="1">
      <c r="A11" s="39"/>
      <c r="B11" s="37"/>
      <c r="C11" s="32"/>
      <c r="D11" s="32"/>
      <c r="E11" s="31"/>
      <c r="F11" s="32"/>
      <c r="G11" s="77"/>
      <c r="H11" s="38"/>
      <c r="I11" s="38"/>
    </row>
    <row r="12" spans="1:9" ht="16.5" customHeight="1">
      <c r="A12" s="39" t="s">
        <v>5</v>
      </c>
      <c r="B12" s="37"/>
      <c r="C12" s="32"/>
      <c r="D12" s="32"/>
      <c r="E12" s="31"/>
      <c r="F12" s="32"/>
      <c r="G12" s="77"/>
      <c r="H12" s="38"/>
      <c r="I12" s="38"/>
    </row>
    <row r="13" spans="1:9" ht="16.5" customHeight="1">
      <c r="A13" s="39"/>
      <c r="B13" s="37"/>
      <c r="C13" s="32"/>
      <c r="D13" s="32"/>
      <c r="E13" s="31"/>
      <c r="F13" s="32"/>
      <c r="G13" s="77"/>
      <c r="H13" s="38"/>
      <c r="I13" s="38"/>
    </row>
    <row r="14" spans="1:9" ht="16.5" customHeight="1">
      <c r="A14" s="32" t="s">
        <v>16</v>
      </c>
      <c r="B14" s="32"/>
      <c r="C14" s="32"/>
      <c r="D14" s="32"/>
      <c r="E14" s="40"/>
      <c r="F14" s="40"/>
      <c r="G14" s="78">
        <v>93910</v>
      </c>
      <c r="H14" s="23"/>
      <c r="I14" s="163">
        <v>188351</v>
      </c>
    </row>
    <row r="15" spans="1:9" ht="16.5" customHeight="1">
      <c r="A15" s="32" t="s">
        <v>100</v>
      </c>
      <c r="B15" s="32"/>
      <c r="C15" s="32"/>
      <c r="D15" s="32"/>
      <c r="E15" s="40"/>
      <c r="F15" s="40"/>
      <c r="G15" s="78">
        <v>100000</v>
      </c>
      <c r="H15" s="23"/>
      <c r="I15" s="164">
        <v>100000</v>
      </c>
    </row>
    <row r="16" spans="1:9" ht="16.5" customHeight="1">
      <c r="A16" s="32" t="s">
        <v>136</v>
      </c>
      <c r="B16" s="32"/>
      <c r="C16" s="32"/>
      <c r="D16" s="32"/>
      <c r="E16" s="40"/>
      <c r="F16" s="40"/>
      <c r="G16" s="78"/>
      <c r="H16" s="23"/>
      <c r="I16" s="164"/>
    </row>
    <row r="17" spans="1:9" ht="16.5" customHeight="1">
      <c r="B17" s="173" t="s">
        <v>137</v>
      </c>
      <c r="C17" s="32"/>
      <c r="D17" s="32"/>
      <c r="E17" s="40"/>
      <c r="F17" s="40"/>
      <c r="G17" s="78">
        <v>40000</v>
      </c>
      <c r="H17" s="23"/>
      <c r="I17" s="64">
        <v>0</v>
      </c>
    </row>
    <row r="18" spans="1:9" ht="16.5" customHeight="1">
      <c r="A18" s="32" t="s">
        <v>49</v>
      </c>
      <c r="B18" s="32"/>
      <c r="C18" s="32"/>
      <c r="D18" s="32"/>
      <c r="E18" s="40">
        <v>6</v>
      </c>
      <c r="F18" s="40"/>
      <c r="G18" s="78">
        <v>128091</v>
      </c>
      <c r="H18" s="23"/>
      <c r="I18" s="164">
        <v>99872</v>
      </c>
    </row>
    <row r="19" spans="1:9" ht="16.5" customHeight="1">
      <c r="A19" s="32" t="s">
        <v>83</v>
      </c>
      <c r="B19" s="32"/>
      <c r="C19" s="32"/>
      <c r="D19" s="32"/>
      <c r="E19" s="40">
        <v>7</v>
      </c>
      <c r="F19" s="40"/>
      <c r="G19" s="78">
        <v>75902</v>
      </c>
      <c r="H19" s="23"/>
      <c r="I19" s="164">
        <v>57557</v>
      </c>
    </row>
    <row r="20" spans="1:9" ht="16.5" customHeight="1">
      <c r="A20" s="32" t="s">
        <v>2</v>
      </c>
      <c r="B20" s="32"/>
      <c r="C20" s="32"/>
      <c r="D20" s="32"/>
      <c r="E20" s="40"/>
      <c r="F20" s="40"/>
      <c r="G20" s="79">
        <v>5905</v>
      </c>
      <c r="H20" s="23"/>
      <c r="I20" s="165">
        <v>2940</v>
      </c>
    </row>
    <row r="21" spans="1:9" ht="16.5" customHeight="1">
      <c r="A21" s="32"/>
      <c r="B21" s="32"/>
      <c r="C21" s="32"/>
      <c r="D21" s="32"/>
      <c r="E21" s="42"/>
      <c r="F21" s="43"/>
      <c r="G21" s="80"/>
      <c r="H21" s="32"/>
      <c r="I21" s="44"/>
    </row>
    <row r="22" spans="1:9" ht="16.5" customHeight="1">
      <c r="A22" s="39" t="s">
        <v>19</v>
      </c>
      <c r="B22" s="32"/>
      <c r="C22" s="32"/>
      <c r="D22" s="32"/>
      <c r="E22" s="40"/>
      <c r="F22" s="40"/>
      <c r="G22" s="79">
        <f>SUM(G14:G20)</f>
        <v>443808</v>
      </c>
      <c r="H22" s="41"/>
      <c r="I22" s="166">
        <f>SUM(I14:I20)</f>
        <v>448720</v>
      </c>
    </row>
    <row r="23" spans="1:9" ht="16.5" customHeight="1">
      <c r="A23" s="45"/>
      <c r="B23" s="32"/>
      <c r="C23" s="32"/>
      <c r="D23" s="32"/>
      <c r="E23" s="40"/>
      <c r="F23" s="40"/>
      <c r="G23" s="78"/>
      <c r="H23" s="41"/>
      <c r="I23" s="41"/>
    </row>
    <row r="24" spans="1:9" ht="16.5" customHeight="1">
      <c r="A24" s="39" t="s">
        <v>6</v>
      </c>
      <c r="B24" s="32"/>
      <c r="C24" s="32"/>
      <c r="D24" s="32"/>
      <c r="E24" s="40"/>
      <c r="F24" s="40"/>
      <c r="G24" s="78"/>
      <c r="H24" s="41"/>
      <c r="I24" s="41"/>
    </row>
    <row r="25" spans="1:9" ht="16.5" customHeight="1">
      <c r="A25" s="39"/>
      <c r="B25" s="32"/>
      <c r="C25" s="32"/>
      <c r="D25" s="32"/>
      <c r="E25" s="40"/>
      <c r="F25" s="40"/>
      <c r="G25" s="78"/>
      <c r="H25" s="41"/>
      <c r="I25" s="41"/>
    </row>
    <row r="26" spans="1:9" ht="16.5" customHeight="1">
      <c r="A26" s="32" t="s">
        <v>69</v>
      </c>
      <c r="B26" s="32"/>
      <c r="C26" s="32"/>
      <c r="D26" s="32"/>
      <c r="E26" s="40"/>
      <c r="F26" s="40"/>
      <c r="G26" s="78">
        <v>937</v>
      </c>
      <c r="H26" s="41"/>
      <c r="I26" s="167">
        <v>937</v>
      </c>
    </row>
    <row r="27" spans="1:9" ht="16.5" customHeight="1">
      <c r="A27" s="32" t="s">
        <v>101</v>
      </c>
      <c r="B27" s="32"/>
      <c r="C27" s="32"/>
      <c r="D27" s="32"/>
      <c r="E27" s="40"/>
      <c r="F27" s="40"/>
      <c r="G27" s="78">
        <v>60000</v>
      </c>
      <c r="H27" s="41"/>
      <c r="I27" s="167">
        <v>100000</v>
      </c>
    </row>
    <row r="28" spans="1:9" ht="16.5" customHeight="1">
      <c r="A28" s="32" t="s">
        <v>96</v>
      </c>
      <c r="B28" s="32"/>
      <c r="C28" s="32"/>
      <c r="D28" s="32"/>
      <c r="E28" s="40">
        <v>8</v>
      </c>
      <c r="F28" s="40"/>
      <c r="G28" s="78">
        <v>79999</v>
      </c>
      <c r="H28" s="41"/>
      <c r="I28" s="167">
        <v>79989</v>
      </c>
    </row>
    <row r="29" spans="1:9" ht="16.5" customHeight="1">
      <c r="A29" s="32" t="s">
        <v>99</v>
      </c>
      <c r="B29" s="32"/>
      <c r="C29" s="32"/>
      <c r="D29" s="32"/>
      <c r="E29" s="40">
        <v>9</v>
      </c>
      <c r="F29" s="40"/>
      <c r="G29" s="78">
        <v>295546</v>
      </c>
      <c r="H29" s="41"/>
      <c r="I29" s="167">
        <v>266307</v>
      </c>
    </row>
    <row r="30" spans="1:9" ht="16.5" customHeight="1">
      <c r="A30" s="32" t="s">
        <v>50</v>
      </c>
      <c r="B30" s="32"/>
      <c r="C30" s="32"/>
      <c r="D30" s="32"/>
      <c r="E30" s="40"/>
      <c r="F30" s="40"/>
      <c r="G30" s="78">
        <v>8142</v>
      </c>
      <c r="H30" s="41"/>
      <c r="I30" s="167">
        <v>8834</v>
      </c>
    </row>
    <row r="31" spans="1:9" ht="16.5" customHeight="1">
      <c r="A31" s="32" t="s">
        <v>84</v>
      </c>
      <c r="B31" s="32"/>
      <c r="C31" s="32"/>
      <c r="D31" s="32"/>
      <c r="E31" s="40" t="s">
        <v>104</v>
      </c>
      <c r="F31" s="40"/>
      <c r="G31" s="78">
        <v>56886</v>
      </c>
      <c r="H31" s="41"/>
      <c r="I31" s="167">
        <v>67662</v>
      </c>
    </row>
    <row r="32" spans="1:9" ht="16.5" customHeight="1">
      <c r="A32" s="32" t="s">
        <v>94</v>
      </c>
      <c r="B32" s="32"/>
      <c r="C32" s="32"/>
      <c r="D32" s="32"/>
      <c r="E32" s="40"/>
      <c r="F32" s="40"/>
      <c r="G32" s="78">
        <v>15949</v>
      </c>
      <c r="H32" s="41"/>
      <c r="I32" s="167">
        <v>17751</v>
      </c>
    </row>
    <row r="33" spans="1:9" ht="16.5" customHeight="1">
      <c r="A33" s="32" t="s">
        <v>29</v>
      </c>
      <c r="B33" s="32"/>
      <c r="C33" s="32"/>
      <c r="D33" s="32"/>
      <c r="E33" s="40"/>
      <c r="F33" s="40"/>
      <c r="G33" s="79">
        <v>29513</v>
      </c>
      <c r="H33" s="41"/>
      <c r="I33" s="168">
        <v>18899</v>
      </c>
    </row>
    <row r="34" spans="1:9" ht="16.5" customHeight="1">
      <c r="A34" s="32"/>
      <c r="B34" s="32"/>
      <c r="C34" s="32"/>
      <c r="D34" s="32"/>
      <c r="E34" s="43"/>
      <c r="F34" s="43"/>
      <c r="G34" s="80"/>
      <c r="H34" s="44"/>
      <c r="I34" s="44"/>
    </row>
    <row r="35" spans="1:9" ht="16.5" customHeight="1">
      <c r="A35" s="39" t="s">
        <v>7</v>
      </c>
      <c r="B35" s="32"/>
      <c r="C35" s="32"/>
      <c r="D35" s="32"/>
      <c r="E35" s="40"/>
      <c r="F35" s="40"/>
      <c r="G35" s="79">
        <f>SUM(G26:G33)</f>
        <v>546972</v>
      </c>
      <c r="H35" s="23"/>
      <c r="I35" s="166">
        <f>SUM(I26:I33)</f>
        <v>560379</v>
      </c>
    </row>
    <row r="36" spans="1:9" ht="16.5" customHeight="1">
      <c r="A36" s="45"/>
      <c r="B36" s="32"/>
      <c r="C36" s="32"/>
      <c r="D36" s="32"/>
      <c r="E36" s="40"/>
      <c r="F36" s="40"/>
      <c r="G36" s="78"/>
      <c r="H36" s="23"/>
      <c r="I36" s="41"/>
    </row>
    <row r="37" spans="1:9" ht="16.5" customHeight="1" thickBot="1">
      <c r="A37" s="39" t="s">
        <v>8</v>
      </c>
      <c r="B37" s="32"/>
      <c r="C37" s="32"/>
      <c r="D37" s="32"/>
      <c r="E37" s="46"/>
      <c r="F37" s="46"/>
      <c r="G37" s="81">
        <f>SUM(G35,G22)</f>
        <v>990780</v>
      </c>
      <c r="H37" s="23"/>
      <c r="I37" s="169">
        <f>SUM(I35,I22)</f>
        <v>1009099</v>
      </c>
    </row>
    <row r="38" spans="1:9" ht="16.5" customHeight="1" thickTop="1">
      <c r="A38" s="39"/>
      <c r="B38" s="32"/>
      <c r="C38" s="32"/>
      <c r="D38" s="32"/>
      <c r="E38" s="46"/>
      <c r="F38" s="46"/>
      <c r="G38" s="44"/>
      <c r="H38" s="23"/>
      <c r="I38" s="44"/>
    </row>
    <row r="39" spans="1:9" ht="16.5" customHeight="1">
      <c r="A39" s="39"/>
      <c r="B39" s="32"/>
      <c r="C39" s="32"/>
      <c r="D39" s="32"/>
      <c r="E39" s="46"/>
      <c r="F39" s="46"/>
      <c r="G39" s="44"/>
      <c r="H39" s="23"/>
      <c r="I39" s="44"/>
    </row>
    <row r="40" spans="1:9" ht="16.5" customHeight="1">
      <c r="A40" s="39"/>
      <c r="B40" s="32"/>
      <c r="C40" s="32"/>
      <c r="D40" s="32"/>
      <c r="E40" s="46"/>
      <c r="F40" s="46"/>
      <c r="G40" s="44"/>
      <c r="H40" s="23"/>
      <c r="I40" s="44"/>
    </row>
    <row r="41" spans="1:9" ht="16.5" customHeight="1">
      <c r="A41" s="39"/>
      <c r="B41" s="32"/>
      <c r="C41" s="32"/>
      <c r="D41" s="32"/>
      <c r="E41" s="46"/>
      <c r="F41" s="46"/>
      <c r="G41" s="44"/>
      <c r="H41" s="23"/>
      <c r="I41" s="44"/>
    </row>
    <row r="42" spans="1:9" ht="16.5" customHeight="1">
      <c r="A42" s="39"/>
      <c r="B42" s="32"/>
      <c r="C42" s="32"/>
      <c r="D42" s="32"/>
      <c r="E42" s="46"/>
      <c r="F42" s="46"/>
      <c r="G42" s="44"/>
      <c r="H42" s="23"/>
      <c r="I42" s="44"/>
    </row>
    <row r="43" spans="1:9" ht="16.5" customHeight="1">
      <c r="A43" s="32" t="s">
        <v>92</v>
      </c>
      <c r="B43" s="32"/>
      <c r="C43" s="32"/>
      <c r="D43" s="32"/>
      <c r="E43" s="32"/>
      <c r="F43" s="32"/>
      <c r="G43" s="5"/>
      <c r="H43" s="5"/>
      <c r="I43" s="23"/>
    </row>
    <row r="46" spans="1:9" ht="21.95" customHeight="1">
      <c r="A46" s="174" t="s">
        <v>39</v>
      </c>
      <c r="B46" s="174"/>
      <c r="C46" s="174"/>
      <c r="D46" s="174"/>
      <c r="E46" s="174"/>
      <c r="F46" s="174"/>
      <c r="G46" s="174"/>
      <c r="H46" s="174"/>
      <c r="I46" s="174"/>
    </row>
    <row r="47" spans="1:9" ht="16.5" customHeight="1">
      <c r="A47" s="24" t="s">
        <v>65</v>
      </c>
      <c r="B47" s="2"/>
      <c r="C47" s="3"/>
      <c r="D47" s="3"/>
      <c r="E47" s="4"/>
      <c r="F47" s="3"/>
      <c r="G47" s="15"/>
      <c r="H47" s="15"/>
      <c r="I47" s="161"/>
    </row>
    <row r="48" spans="1:9" ht="16.5" customHeight="1">
      <c r="A48" s="24" t="s">
        <v>67</v>
      </c>
      <c r="B48" s="2"/>
      <c r="C48" s="3"/>
      <c r="D48" s="3"/>
      <c r="E48" s="4"/>
      <c r="F48" s="3"/>
      <c r="G48" s="15"/>
      <c r="H48" s="15"/>
      <c r="I48" s="161"/>
    </row>
    <row r="49" spans="1:9" ht="16.5" customHeight="1">
      <c r="A49" s="25" t="s">
        <v>106</v>
      </c>
      <c r="B49" s="14"/>
      <c r="C49" s="16"/>
      <c r="D49" s="16"/>
      <c r="E49" s="7"/>
      <c r="F49" s="16"/>
      <c r="G49" s="17"/>
      <c r="H49" s="17"/>
      <c r="I49" s="162"/>
    </row>
    <row r="50" spans="1:9" ht="16.5" customHeight="1">
      <c r="A50" s="2"/>
      <c r="B50" s="2"/>
      <c r="C50" s="3"/>
      <c r="D50" s="3"/>
      <c r="E50" s="4"/>
      <c r="F50" s="3"/>
      <c r="G50" s="15"/>
      <c r="H50" s="15"/>
      <c r="I50" s="161"/>
    </row>
    <row r="51" spans="1:9" ht="16.5" customHeight="1">
      <c r="A51" s="2"/>
      <c r="B51" s="2"/>
      <c r="C51" s="3"/>
      <c r="D51" s="3"/>
      <c r="E51" s="4"/>
      <c r="F51" s="3"/>
      <c r="G51" s="15"/>
      <c r="H51" s="15"/>
      <c r="I51" s="161"/>
    </row>
    <row r="52" spans="1:9" ht="15.95" customHeight="1">
      <c r="A52" s="24"/>
      <c r="B52" s="24"/>
      <c r="C52" s="27"/>
      <c r="D52" s="27"/>
      <c r="E52" s="28"/>
      <c r="F52" s="27"/>
      <c r="G52" s="29" t="s">
        <v>23</v>
      </c>
      <c r="H52" s="29"/>
      <c r="I52" s="29" t="s">
        <v>24</v>
      </c>
    </row>
    <row r="53" spans="1:9" ht="15.95" customHeight="1">
      <c r="A53" s="24"/>
      <c r="B53" s="24"/>
      <c r="C53" s="27"/>
      <c r="D53" s="27"/>
      <c r="E53" s="28"/>
      <c r="F53" s="27"/>
      <c r="G53" s="30" t="s">
        <v>107</v>
      </c>
      <c r="H53" s="29"/>
      <c r="I53" s="30" t="s">
        <v>31</v>
      </c>
    </row>
    <row r="54" spans="1:9" ht="15.95" customHeight="1">
      <c r="A54" s="24"/>
      <c r="B54" s="24"/>
      <c r="C54" s="27"/>
      <c r="D54" s="27"/>
      <c r="E54" s="28"/>
      <c r="F54" s="27"/>
      <c r="G54" s="33" t="s">
        <v>97</v>
      </c>
      <c r="H54" s="34"/>
      <c r="I54" s="33" t="s">
        <v>63</v>
      </c>
    </row>
    <row r="55" spans="1:9" ht="15.95" customHeight="1">
      <c r="A55" s="24"/>
      <c r="B55" s="24"/>
      <c r="C55" s="27"/>
      <c r="D55" s="27"/>
      <c r="E55" s="35" t="s">
        <v>58</v>
      </c>
      <c r="F55" s="27"/>
      <c r="G55" s="36" t="s">
        <v>64</v>
      </c>
      <c r="H55" s="172"/>
      <c r="I55" s="36" t="s">
        <v>64</v>
      </c>
    </row>
    <row r="56" spans="1:9" ht="15.95" customHeight="1">
      <c r="A56" s="47" t="s">
        <v>51</v>
      </c>
      <c r="B56" s="48"/>
      <c r="C56" s="48"/>
      <c r="D56" s="49"/>
      <c r="E56" s="50"/>
      <c r="F56" s="49"/>
      <c r="G56" s="83"/>
      <c r="H56" s="49"/>
      <c r="I56" s="49"/>
    </row>
    <row r="57" spans="1:9" ht="12.95" customHeight="1">
      <c r="A57" s="48"/>
      <c r="B57" s="48"/>
      <c r="C57" s="48"/>
      <c r="D57" s="51"/>
      <c r="E57" s="51"/>
      <c r="F57" s="51"/>
      <c r="G57" s="82"/>
      <c r="H57" s="52"/>
      <c r="I57" s="52"/>
    </row>
    <row r="58" spans="1:9" ht="15.95" customHeight="1">
      <c r="A58" s="47" t="s">
        <v>9</v>
      </c>
      <c r="B58" s="48"/>
      <c r="C58" s="48"/>
      <c r="D58" s="49"/>
      <c r="E58" s="53"/>
      <c r="F58" s="51"/>
      <c r="G58" s="84"/>
      <c r="H58" s="51"/>
      <c r="I58" s="51"/>
    </row>
    <row r="59" spans="1:9" ht="12.95" customHeight="1">
      <c r="A59" s="48"/>
      <c r="B59" s="48"/>
      <c r="C59" s="48"/>
      <c r="D59" s="51"/>
      <c r="E59" s="51"/>
      <c r="F59" s="51"/>
      <c r="G59" s="82"/>
      <c r="H59" s="52"/>
      <c r="I59" s="52"/>
    </row>
    <row r="60" spans="1:9" ht="15.95" customHeight="1">
      <c r="A60" s="54" t="s">
        <v>30</v>
      </c>
      <c r="B60" s="54"/>
      <c r="C60" s="54"/>
      <c r="D60" s="54"/>
      <c r="E60" s="55">
        <v>10</v>
      </c>
      <c r="F60" s="53"/>
      <c r="G60" s="85">
        <v>36736</v>
      </c>
      <c r="H60" s="51"/>
      <c r="I60" s="167">
        <v>35264</v>
      </c>
    </row>
    <row r="61" spans="1:9" ht="15.95" customHeight="1">
      <c r="A61" s="54" t="s">
        <v>62</v>
      </c>
      <c r="B61" s="23"/>
      <c r="C61" s="23"/>
      <c r="D61" s="23"/>
      <c r="E61" s="56"/>
      <c r="F61" s="53"/>
      <c r="G61" s="85">
        <v>21024</v>
      </c>
      <c r="H61" s="51"/>
      <c r="I61" s="167">
        <v>20563</v>
      </c>
    </row>
    <row r="62" spans="1:9" ht="15.95" customHeight="1">
      <c r="A62" s="23" t="s">
        <v>14</v>
      </c>
      <c r="B62" s="23"/>
      <c r="C62" s="23"/>
      <c r="D62" s="23"/>
      <c r="E62" s="56"/>
      <c r="F62" s="53"/>
      <c r="G62" s="86">
        <v>469</v>
      </c>
      <c r="H62" s="51"/>
      <c r="I62" s="168">
        <v>1103</v>
      </c>
    </row>
    <row r="63" spans="1:9" ht="12.95" customHeight="1">
      <c r="A63" s="48"/>
      <c r="B63" s="48"/>
      <c r="C63" s="48"/>
      <c r="D63" s="51"/>
      <c r="E63" s="51"/>
      <c r="F63" s="51"/>
      <c r="G63" s="82"/>
      <c r="H63" s="52"/>
      <c r="I63" s="52"/>
    </row>
    <row r="64" spans="1:9" ht="15.95" customHeight="1">
      <c r="A64" s="47" t="s">
        <v>10</v>
      </c>
      <c r="B64" s="48"/>
      <c r="C64" s="48"/>
      <c r="D64" s="49"/>
      <c r="E64" s="53"/>
      <c r="F64" s="53"/>
      <c r="G64" s="87">
        <f>SUM(G60:G62)</f>
        <v>58229</v>
      </c>
      <c r="H64" s="51"/>
      <c r="I64" s="171">
        <f>SUM(I60:I62)</f>
        <v>56930</v>
      </c>
    </row>
    <row r="65" spans="1:9" ht="12.95" customHeight="1">
      <c r="A65" s="48"/>
      <c r="B65" s="48"/>
      <c r="C65" s="48"/>
      <c r="D65" s="49"/>
      <c r="E65" s="53"/>
      <c r="F65" s="53"/>
      <c r="G65" s="78"/>
      <c r="H65" s="51"/>
      <c r="I65" s="41"/>
    </row>
    <row r="66" spans="1:9" ht="15.95" customHeight="1">
      <c r="A66" s="47" t="s">
        <v>11</v>
      </c>
      <c r="B66" s="48"/>
      <c r="C66" s="48"/>
      <c r="D66" s="49"/>
      <c r="E66" s="53"/>
      <c r="F66" s="53"/>
      <c r="G66" s="78"/>
      <c r="H66" s="51"/>
      <c r="I66" s="41"/>
    </row>
    <row r="67" spans="1:9" ht="12.95" customHeight="1">
      <c r="A67" s="48"/>
      <c r="B67" s="48"/>
      <c r="C67" s="48"/>
      <c r="D67" s="51"/>
      <c r="E67" s="51"/>
      <c r="F67" s="51"/>
      <c r="G67" s="82"/>
      <c r="H67" s="52"/>
      <c r="I67" s="52"/>
    </row>
    <row r="68" spans="1:9" ht="15.95" customHeight="1">
      <c r="A68" s="48" t="s">
        <v>102</v>
      </c>
      <c r="B68" s="48"/>
      <c r="C68" s="48"/>
      <c r="D68" s="49"/>
      <c r="E68" s="56"/>
      <c r="F68" s="53"/>
      <c r="G68" s="78">
        <v>47264</v>
      </c>
      <c r="H68" s="51"/>
      <c r="I68" s="167">
        <v>57892</v>
      </c>
    </row>
    <row r="69" spans="1:9" ht="15.95" customHeight="1">
      <c r="A69" s="49" t="s">
        <v>46</v>
      </c>
      <c r="B69" s="49"/>
      <c r="C69" s="49"/>
      <c r="D69" s="49"/>
      <c r="E69" s="53"/>
      <c r="F69" s="53"/>
      <c r="G69" s="79">
        <v>8642</v>
      </c>
      <c r="H69" s="51"/>
      <c r="I69" s="168">
        <v>7909</v>
      </c>
    </row>
    <row r="70" spans="1:9" ht="12.95" customHeight="1">
      <c r="A70" s="48"/>
      <c r="B70" s="48"/>
      <c r="C70" s="48"/>
      <c r="D70" s="51"/>
      <c r="E70" s="51"/>
      <c r="F70" s="51"/>
      <c r="G70" s="82"/>
      <c r="H70" s="52"/>
      <c r="I70" s="52"/>
    </row>
    <row r="71" spans="1:9" ht="15.95" customHeight="1">
      <c r="A71" s="47" t="s">
        <v>12</v>
      </c>
      <c r="B71" s="48"/>
      <c r="C71" s="48"/>
      <c r="D71" s="49"/>
      <c r="E71" s="53"/>
      <c r="F71" s="53"/>
      <c r="G71" s="79">
        <f>SUM(G68:G69)</f>
        <v>55906</v>
      </c>
      <c r="H71" s="51"/>
      <c r="I71" s="166">
        <f>SUM(I68:I69)</f>
        <v>65801</v>
      </c>
    </row>
    <row r="72" spans="1:9" ht="12.95" customHeight="1">
      <c r="A72" s="48"/>
      <c r="B72" s="48"/>
      <c r="C72" s="48"/>
      <c r="D72" s="51"/>
      <c r="E72" s="51"/>
      <c r="F72" s="51"/>
      <c r="G72" s="82"/>
      <c r="H72" s="52"/>
      <c r="I72" s="52"/>
    </row>
    <row r="73" spans="1:9" ht="15.95" customHeight="1">
      <c r="A73" s="47" t="s">
        <v>13</v>
      </c>
      <c r="B73" s="48"/>
      <c r="C73" s="48"/>
      <c r="D73" s="49"/>
      <c r="E73" s="53"/>
      <c r="F73" s="53"/>
      <c r="G73" s="79">
        <f>SUM(G64,G71)</f>
        <v>114135</v>
      </c>
      <c r="H73" s="51"/>
      <c r="I73" s="166">
        <f>SUM(I64,I71)</f>
        <v>122731</v>
      </c>
    </row>
    <row r="74" spans="1:9" ht="12.95" customHeight="1">
      <c r="A74" s="9"/>
      <c r="B74" s="10"/>
      <c r="C74" s="10"/>
      <c r="D74" s="11"/>
      <c r="E74" s="13"/>
      <c r="F74" s="13"/>
      <c r="G74" s="88"/>
      <c r="H74" s="12"/>
      <c r="I74" s="44"/>
    </row>
    <row r="75" spans="1:9" ht="12.95" customHeight="1">
      <c r="A75" s="9"/>
      <c r="B75" s="10"/>
      <c r="C75" s="10"/>
      <c r="D75" s="11"/>
      <c r="E75" s="13"/>
      <c r="F75" s="13"/>
      <c r="G75" s="88"/>
      <c r="H75" s="12"/>
      <c r="I75" s="44"/>
    </row>
    <row r="76" spans="1:9" ht="15.95" customHeight="1">
      <c r="A76" s="47" t="s">
        <v>52</v>
      </c>
      <c r="B76" s="48"/>
      <c r="C76" s="48"/>
      <c r="D76" s="49"/>
      <c r="E76" s="53"/>
      <c r="F76" s="53"/>
      <c r="G76" s="80"/>
      <c r="H76" s="51"/>
      <c r="I76" s="44"/>
    </row>
    <row r="77" spans="1:9" ht="12.95" customHeight="1">
      <c r="A77" s="47"/>
      <c r="B77" s="48"/>
      <c r="C77" s="48"/>
      <c r="D77" s="49"/>
      <c r="E77" s="53"/>
      <c r="F77" s="53"/>
      <c r="G77" s="80"/>
      <c r="H77" s="51"/>
      <c r="I77" s="44"/>
    </row>
    <row r="78" spans="1:9" ht="15.95" customHeight="1">
      <c r="A78" s="48" t="s">
        <v>0</v>
      </c>
      <c r="B78" s="48"/>
      <c r="C78" s="48"/>
      <c r="D78" s="49"/>
      <c r="E78" s="53"/>
      <c r="F78" s="53"/>
      <c r="G78" s="80"/>
      <c r="H78" s="51"/>
      <c r="I78" s="44"/>
    </row>
    <row r="79" spans="1:9" ht="15.95" customHeight="1">
      <c r="A79" s="47"/>
      <c r="B79" s="48" t="s">
        <v>36</v>
      </c>
      <c r="C79" s="48"/>
      <c r="D79" s="49"/>
      <c r="E79" s="53"/>
      <c r="F79" s="53"/>
      <c r="G79" s="80"/>
      <c r="H79" s="51"/>
      <c r="I79" s="44"/>
    </row>
    <row r="80" spans="1:9" s="23" customFormat="1" ht="15.95" customHeight="1">
      <c r="A80" s="47"/>
      <c r="B80" s="48"/>
      <c r="C80" s="48" t="s">
        <v>66</v>
      </c>
      <c r="D80" s="49"/>
      <c r="E80" s="53"/>
      <c r="F80" s="53"/>
      <c r="G80" s="80"/>
      <c r="H80" s="51"/>
      <c r="I80" s="44"/>
    </row>
    <row r="81" spans="1:9" s="23" customFormat="1" ht="15.95" customHeight="1" thickBot="1">
      <c r="A81" s="47"/>
      <c r="B81" s="48"/>
      <c r="C81" s="23" t="s">
        <v>70</v>
      </c>
      <c r="D81" s="49"/>
      <c r="E81" s="53"/>
      <c r="F81" s="53"/>
      <c r="G81" s="81">
        <v>300000</v>
      </c>
      <c r="H81" s="51"/>
      <c r="I81" s="169">
        <v>300000</v>
      </c>
    </row>
    <row r="82" spans="1:9" s="23" customFormat="1" ht="10.5" customHeight="1" thickTop="1">
      <c r="A82" s="47"/>
      <c r="B82" s="48"/>
      <c r="D82" s="49"/>
      <c r="E82" s="53"/>
      <c r="F82" s="53"/>
      <c r="G82" s="80"/>
      <c r="H82" s="51"/>
      <c r="I82" s="44"/>
    </row>
    <row r="83" spans="1:9" ht="15.95" customHeight="1">
      <c r="A83" s="47"/>
      <c r="B83" s="48" t="s">
        <v>37</v>
      </c>
      <c r="C83" s="48"/>
      <c r="D83" s="49"/>
      <c r="E83" s="53"/>
      <c r="F83" s="53"/>
      <c r="G83" s="80"/>
      <c r="H83" s="51"/>
      <c r="I83" s="44"/>
    </row>
    <row r="84" spans="1:9" ht="15.95" customHeight="1">
      <c r="A84" s="47"/>
      <c r="B84" s="48"/>
      <c r="C84" s="48" t="s">
        <v>85</v>
      </c>
      <c r="D84" s="49"/>
      <c r="E84" s="53"/>
      <c r="F84" s="53"/>
      <c r="G84" s="80"/>
      <c r="H84" s="51"/>
      <c r="I84" s="44"/>
    </row>
    <row r="85" spans="1:9" ht="15.95" customHeight="1">
      <c r="A85" s="47"/>
      <c r="B85" s="48"/>
      <c r="C85" s="48"/>
      <c r="D85" s="49" t="s">
        <v>71</v>
      </c>
      <c r="E85" s="53"/>
      <c r="F85" s="53"/>
      <c r="G85" s="80">
        <v>300000</v>
      </c>
      <c r="H85" s="51"/>
      <c r="I85" s="167">
        <v>300000</v>
      </c>
    </row>
    <row r="86" spans="1:9" ht="15.95" customHeight="1">
      <c r="A86" s="48" t="s">
        <v>72</v>
      </c>
      <c r="B86" s="48"/>
      <c r="C86" s="48"/>
      <c r="D86" s="49"/>
      <c r="E86" s="53"/>
      <c r="F86" s="53"/>
      <c r="G86" s="80">
        <v>619162</v>
      </c>
      <c r="H86" s="51"/>
      <c r="I86" s="167">
        <v>619162</v>
      </c>
    </row>
    <row r="87" spans="1:9" ht="15.95" customHeight="1">
      <c r="A87" s="48" t="s">
        <v>68</v>
      </c>
      <c r="B87" s="48"/>
      <c r="C87" s="48"/>
      <c r="D87" s="49"/>
      <c r="E87" s="53"/>
      <c r="F87" s="53"/>
      <c r="G87" s="80"/>
      <c r="H87" s="51"/>
      <c r="I87" s="163"/>
    </row>
    <row r="88" spans="1:9" ht="15.95" customHeight="1">
      <c r="A88" s="47"/>
      <c r="B88" s="48" t="s">
        <v>34</v>
      </c>
      <c r="C88" s="48"/>
      <c r="D88" s="49"/>
      <c r="E88" s="53"/>
      <c r="F88" s="53"/>
      <c r="G88" s="80">
        <v>30000</v>
      </c>
      <c r="H88" s="51"/>
      <c r="I88" s="167">
        <v>30000</v>
      </c>
    </row>
    <row r="89" spans="1:9" ht="15.95" customHeight="1">
      <c r="A89" s="47"/>
      <c r="B89" s="48" t="s">
        <v>33</v>
      </c>
      <c r="C89" s="48"/>
      <c r="D89" s="49"/>
      <c r="E89" s="53"/>
      <c r="F89" s="53"/>
      <c r="G89" s="79">
        <v>-72517</v>
      </c>
      <c r="H89" s="51"/>
      <c r="I89" s="165">
        <v>-62794</v>
      </c>
    </row>
    <row r="90" spans="1:9" ht="12.95" customHeight="1">
      <c r="A90" s="9"/>
      <c r="B90" s="10"/>
      <c r="C90" s="10"/>
      <c r="D90" s="11"/>
      <c r="E90" s="13"/>
      <c r="F90" s="13"/>
      <c r="G90" s="88"/>
      <c r="H90" s="12"/>
      <c r="I90" s="44"/>
    </row>
    <row r="91" spans="1:9" ht="15.95" customHeight="1">
      <c r="A91" s="47" t="s">
        <v>53</v>
      </c>
      <c r="B91" s="48"/>
      <c r="C91" s="10"/>
      <c r="D91" s="11"/>
      <c r="E91" s="13"/>
      <c r="F91" s="13"/>
      <c r="G91" s="79">
        <f>SUM(G85:G89)</f>
        <v>876645</v>
      </c>
      <c r="H91" s="51"/>
      <c r="I91" s="166">
        <f>SUM(I85:I89)</f>
        <v>886368</v>
      </c>
    </row>
    <row r="92" spans="1:9" ht="12.95" customHeight="1">
      <c r="A92" s="47"/>
      <c r="B92" s="48"/>
      <c r="C92" s="10"/>
      <c r="D92" s="11"/>
      <c r="E92" s="13"/>
      <c r="F92" s="13"/>
      <c r="G92" s="80"/>
      <c r="H92" s="51"/>
      <c r="I92" s="44"/>
    </row>
    <row r="93" spans="1:9" ht="15.95" customHeight="1" thickBot="1">
      <c r="A93" s="47" t="s">
        <v>54</v>
      </c>
      <c r="B93" s="48"/>
      <c r="C93" s="10"/>
      <c r="D93" s="11"/>
      <c r="E93" s="13"/>
      <c r="F93" s="13"/>
      <c r="G93" s="81">
        <f>SUM(G73,G91)</f>
        <v>990780</v>
      </c>
      <c r="H93" s="51"/>
      <c r="I93" s="169">
        <f>SUM(I73,I91)</f>
        <v>1009099</v>
      </c>
    </row>
    <row r="94" spans="1:9" ht="18" customHeight="1" thickTop="1">
      <c r="A94" s="47"/>
      <c r="B94" s="48"/>
      <c r="C94" s="10"/>
      <c r="D94" s="11"/>
      <c r="E94" s="13"/>
      <c r="F94" s="13"/>
      <c r="G94" s="44"/>
      <c r="H94" s="51"/>
      <c r="I94" s="44"/>
    </row>
    <row r="95" spans="1:9" ht="14.25" customHeight="1">
      <c r="A95" s="47"/>
      <c r="B95" s="48"/>
      <c r="C95" s="10"/>
      <c r="D95" s="11"/>
      <c r="E95" s="13"/>
      <c r="F95" s="13"/>
      <c r="G95" s="44"/>
      <c r="H95" s="51"/>
      <c r="I95" s="44"/>
    </row>
    <row r="96" spans="1:9" ht="21.95" customHeight="1">
      <c r="A96" s="26" t="s">
        <v>39</v>
      </c>
      <c r="B96" s="18"/>
      <c r="C96" s="18"/>
      <c r="D96" s="19"/>
      <c r="E96" s="20"/>
      <c r="F96" s="20"/>
      <c r="G96" s="8"/>
      <c r="H96" s="21"/>
      <c r="I96" s="166"/>
    </row>
  </sheetData>
  <mergeCells count="1">
    <mergeCell ref="A46:I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2" manualBreakCount="2">
    <brk id="46" max="16383" man="1"/>
    <brk id="96" max="16383" man="1"/>
  </rowBreaks>
  <ignoredErrors>
    <ignoredError sqref="G8: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1BFD-C722-4631-BE4C-16FDA8C4E565}">
  <dimension ref="A1:H46"/>
  <sheetViews>
    <sheetView topLeftCell="A10" zoomScaleNormal="100" zoomScaleSheetLayoutView="90" workbookViewId="0">
      <selection activeCell="C19" sqref="C19"/>
    </sheetView>
  </sheetViews>
  <sheetFormatPr defaultColWidth="11" defaultRowHeight="16.5" customHeight="1"/>
  <cols>
    <col min="1" max="2" width="1.83203125" style="101" customWidth="1"/>
    <col min="3" max="3" width="53.1640625" style="101" customWidth="1"/>
    <col min="4" max="4" width="6" style="101" bestFit="1" customWidth="1"/>
    <col min="5" max="5" width="1" style="101" customWidth="1"/>
    <col min="6" max="6" width="17.1640625" style="101" bestFit="1" customWidth="1"/>
    <col min="7" max="7" width="1" style="101" customWidth="1"/>
    <col min="8" max="8" width="17.1640625" style="101" bestFit="1" customWidth="1"/>
    <col min="9" max="16384" width="11" style="101"/>
  </cols>
  <sheetData>
    <row r="1" spans="1:8" ht="16.5" customHeight="1">
      <c r="A1" s="75" t="s">
        <v>65</v>
      </c>
      <c r="B1" s="99"/>
      <c r="C1" s="100"/>
      <c r="D1" s="100"/>
      <c r="E1" s="100"/>
      <c r="F1" s="100"/>
      <c r="G1" s="100"/>
      <c r="H1" s="100"/>
    </row>
    <row r="2" spans="1:8" ht="16.5" customHeight="1">
      <c r="A2" s="75" t="s">
        <v>26</v>
      </c>
      <c r="B2" s="99"/>
      <c r="C2" s="100"/>
      <c r="D2" s="100"/>
      <c r="E2" s="100"/>
      <c r="F2" s="100"/>
      <c r="G2" s="100"/>
      <c r="H2" s="100"/>
    </row>
    <row r="3" spans="1:8" ht="16.5" customHeight="1">
      <c r="A3" s="102" t="s">
        <v>122</v>
      </c>
      <c r="B3" s="103"/>
      <c r="C3" s="104"/>
      <c r="D3" s="104"/>
      <c r="E3" s="104"/>
      <c r="F3" s="104"/>
      <c r="G3" s="104"/>
      <c r="H3" s="104"/>
    </row>
    <row r="4" spans="1:8" ht="16.5" customHeight="1">
      <c r="A4" s="75"/>
      <c r="B4" s="75"/>
      <c r="C4" s="105"/>
      <c r="D4" s="105"/>
      <c r="E4" s="105"/>
      <c r="F4" s="105"/>
      <c r="G4" s="105"/>
      <c r="H4" s="105"/>
    </row>
    <row r="5" spans="1:8" ht="16.5" customHeight="1">
      <c r="A5" s="75"/>
      <c r="B5" s="75"/>
      <c r="C5" s="105"/>
      <c r="D5" s="105"/>
      <c r="E5" s="105"/>
      <c r="F5" s="105"/>
      <c r="G5" s="105"/>
      <c r="H5" s="105"/>
    </row>
    <row r="6" spans="1:8" ht="16.5" customHeight="1">
      <c r="A6" s="105"/>
      <c r="B6" s="105"/>
      <c r="C6" s="105"/>
      <c r="D6" s="106"/>
      <c r="E6" s="107"/>
      <c r="F6" s="108" t="s">
        <v>23</v>
      </c>
      <c r="G6" s="108"/>
      <c r="H6" s="108" t="s">
        <v>23</v>
      </c>
    </row>
    <row r="7" spans="1:8" ht="16.5" customHeight="1">
      <c r="A7" s="105"/>
      <c r="B7" s="105"/>
      <c r="C7" s="105"/>
      <c r="D7" s="106"/>
      <c r="E7" s="107"/>
      <c r="F7" s="109" t="s">
        <v>107</v>
      </c>
      <c r="G7" s="108"/>
      <c r="H7" s="109" t="s">
        <v>107</v>
      </c>
    </row>
    <row r="8" spans="1:8" ht="16.5" customHeight="1">
      <c r="A8" s="73"/>
      <c r="B8" s="73"/>
      <c r="C8" s="73"/>
      <c r="D8" s="74"/>
      <c r="E8" s="106"/>
      <c r="F8" s="110" t="s">
        <v>97</v>
      </c>
      <c r="G8" s="110"/>
      <c r="H8" s="110" t="s">
        <v>63</v>
      </c>
    </row>
    <row r="9" spans="1:8" ht="16.5" customHeight="1">
      <c r="A9" s="73"/>
      <c r="B9" s="73"/>
      <c r="C9" s="73"/>
      <c r="D9" s="111" t="s">
        <v>58</v>
      </c>
      <c r="E9" s="74"/>
      <c r="F9" s="112" t="s">
        <v>64</v>
      </c>
      <c r="G9" s="113"/>
      <c r="H9" s="112" t="s">
        <v>64</v>
      </c>
    </row>
    <row r="10" spans="1:8" ht="16.5" customHeight="1">
      <c r="A10" s="73"/>
      <c r="B10" s="73"/>
      <c r="C10" s="73"/>
      <c r="D10" s="74"/>
      <c r="E10" s="74"/>
      <c r="F10" s="90"/>
      <c r="G10" s="114"/>
      <c r="H10" s="114"/>
    </row>
    <row r="11" spans="1:8" ht="16.5" customHeight="1">
      <c r="A11" s="73" t="s">
        <v>73</v>
      </c>
      <c r="B11" s="73"/>
      <c r="C11" s="73"/>
      <c r="D11" s="74"/>
      <c r="E11" s="74"/>
      <c r="F11" s="90">
        <v>107142</v>
      </c>
      <c r="G11" s="114"/>
      <c r="H11" s="114">
        <v>100577</v>
      </c>
    </row>
    <row r="12" spans="1:8" ht="16.5" customHeight="1">
      <c r="A12" s="73" t="s">
        <v>74</v>
      </c>
      <c r="B12" s="73"/>
      <c r="C12" s="73"/>
      <c r="D12" s="74"/>
      <c r="E12" s="74"/>
      <c r="F12" s="57">
        <v>-90877</v>
      </c>
      <c r="G12" s="114"/>
      <c r="H12" s="115">
        <v>-85075</v>
      </c>
    </row>
    <row r="13" spans="1:8" ht="16.5" customHeight="1">
      <c r="A13" s="72"/>
      <c r="B13" s="73"/>
      <c r="C13" s="73"/>
      <c r="D13" s="74"/>
      <c r="E13" s="73"/>
      <c r="F13" s="90"/>
      <c r="G13" s="114"/>
      <c r="H13" s="114"/>
    </row>
    <row r="14" spans="1:8" ht="16.5" customHeight="1">
      <c r="A14" s="75" t="s">
        <v>15</v>
      </c>
      <c r="B14" s="73"/>
      <c r="C14" s="73"/>
      <c r="D14" s="74"/>
      <c r="E14" s="73"/>
      <c r="F14" s="90">
        <f>SUM(F11:F12)</f>
        <v>16265</v>
      </c>
      <c r="G14" s="114"/>
      <c r="H14" s="114">
        <f>SUM(H11:H12)</f>
        <v>15502</v>
      </c>
    </row>
    <row r="15" spans="1:8" ht="16.5" customHeight="1">
      <c r="A15" s="73" t="s">
        <v>27</v>
      </c>
      <c r="B15" s="73"/>
      <c r="C15" s="73"/>
      <c r="D15" s="74"/>
      <c r="E15" s="73"/>
      <c r="F15" s="90">
        <v>1092</v>
      </c>
      <c r="G15" s="114"/>
      <c r="H15" s="114">
        <v>2368</v>
      </c>
    </row>
    <row r="16" spans="1:8" ht="16.5" customHeight="1">
      <c r="A16" s="73" t="s">
        <v>56</v>
      </c>
      <c r="B16" s="73"/>
      <c r="C16" s="73"/>
      <c r="D16" s="74"/>
      <c r="E16" s="73"/>
      <c r="F16" s="90">
        <v>-5233</v>
      </c>
      <c r="G16" s="114"/>
      <c r="H16" s="114">
        <v>-5843</v>
      </c>
    </row>
    <row r="17" spans="1:8" ht="16.5" customHeight="1">
      <c r="A17" s="73" t="s">
        <v>20</v>
      </c>
      <c r="B17" s="73"/>
      <c r="C17" s="73"/>
      <c r="D17" s="73"/>
      <c r="E17" s="73"/>
      <c r="F17" s="57">
        <v>-17460</v>
      </c>
      <c r="G17" s="114"/>
      <c r="H17" s="115">
        <v>-17484</v>
      </c>
    </row>
    <row r="18" spans="1:8" s="73" customFormat="1" ht="16.5" customHeight="1">
      <c r="A18" s="72"/>
      <c r="D18" s="74"/>
      <c r="E18" s="74"/>
      <c r="F18" s="89"/>
      <c r="G18" s="116"/>
      <c r="H18" s="116"/>
    </row>
    <row r="19" spans="1:8" s="73" customFormat="1" ht="16.5" customHeight="1">
      <c r="A19" s="75" t="s">
        <v>108</v>
      </c>
      <c r="D19" s="74"/>
      <c r="E19" s="74"/>
      <c r="F19" s="90">
        <f>SUM(F14:F17)</f>
        <v>-5336</v>
      </c>
      <c r="G19" s="114"/>
      <c r="H19" s="114">
        <f>SUM(H14:H17)</f>
        <v>-5457</v>
      </c>
    </row>
    <row r="20" spans="1:8" ht="16.5" customHeight="1">
      <c r="A20" s="73" t="s">
        <v>38</v>
      </c>
      <c r="B20" s="73"/>
      <c r="C20" s="73"/>
      <c r="D20" s="74"/>
      <c r="E20" s="74"/>
      <c r="F20" s="57">
        <v>-797</v>
      </c>
      <c r="G20" s="114"/>
      <c r="H20" s="115">
        <v>-536</v>
      </c>
    </row>
    <row r="21" spans="1:8" ht="16.5" customHeight="1">
      <c r="A21" s="72"/>
      <c r="B21" s="73"/>
      <c r="C21" s="73"/>
      <c r="D21" s="74"/>
      <c r="E21" s="74"/>
      <c r="F21" s="89"/>
      <c r="G21" s="116"/>
      <c r="H21" s="116"/>
    </row>
    <row r="22" spans="1:8" ht="16.5" customHeight="1">
      <c r="A22" s="75" t="s">
        <v>130</v>
      </c>
      <c r="B22" s="73"/>
      <c r="C22" s="73"/>
      <c r="D22" s="74"/>
      <c r="E22" s="74"/>
      <c r="F22" s="90">
        <f>SUM(F19:F20)</f>
        <v>-6133</v>
      </c>
      <c r="G22" s="114"/>
      <c r="H22" s="114">
        <f>SUM(H19:H20)</f>
        <v>-5993</v>
      </c>
    </row>
    <row r="23" spans="1:8" ht="16.5" customHeight="1">
      <c r="A23" s="72" t="s">
        <v>109</v>
      </c>
      <c r="B23" s="73"/>
      <c r="C23" s="73"/>
      <c r="D23" s="117">
        <v>11</v>
      </c>
      <c r="E23" s="117"/>
      <c r="F23" s="57">
        <v>0</v>
      </c>
      <c r="G23" s="114"/>
      <c r="H23" s="115">
        <v>659</v>
      </c>
    </row>
    <row r="24" spans="1:8" ht="16.5" customHeight="1">
      <c r="A24" s="72"/>
      <c r="B24" s="73"/>
      <c r="C24" s="73"/>
      <c r="D24" s="117"/>
      <c r="E24" s="117"/>
      <c r="F24" s="90"/>
      <c r="G24" s="114"/>
      <c r="H24" s="114"/>
    </row>
    <row r="25" spans="1:8" ht="16.5" customHeight="1">
      <c r="A25" s="75" t="s">
        <v>89</v>
      </c>
      <c r="B25" s="75"/>
      <c r="C25" s="73"/>
      <c r="D25" s="74"/>
      <c r="E25" s="74"/>
      <c r="F25" s="58">
        <f>SUM(F22:F23)</f>
        <v>-6133</v>
      </c>
      <c r="G25" s="119"/>
      <c r="H25" s="120">
        <f>SUM(H22:H23)</f>
        <v>-5334</v>
      </c>
    </row>
    <row r="26" spans="1:8" ht="16.5" customHeight="1">
      <c r="A26" s="73"/>
      <c r="B26" s="72"/>
      <c r="C26" s="73"/>
      <c r="D26" s="74"/>
      <c r="E26" s="74"/>
      <c r="F26" s="118"/>
      <c r="G26" s="119"/>
      <c r="H26" s="119"/>
    </row>
    <row r="27" spans="1:8" ht="16.5" customHeight="1" thickBot="1">
      <c r="A27" s="76" t="s">
        <v>75</v>
      </c>
      <c r="B27" s="72"/>
      <c r="C27" s="73"/>
      <c r="D27" s="74"/>
      <c r="E27" s="74"/>
      <c r="F27" s="59">
        <f>SUM(F25:F25)</f>
        <v>-6133</v>
      </c>
      <c r="G27" s="119"/>
      <c r="H27" s="121">
        <f>SUM(H25:H25)</f>
        <v>-5334</v>
      </c>
    </row>
    <row r="28" spans="1:8" ht="16.5" customHeight="1" thickTop="1">
      <c r="A28" s="73"/>
      <c r="B28" s="72"/>
      <c r="C28" s="73"/>
      <c r="D28" s="74"/>
      <c r="E28" s="74"/>
      <c r="F28" s="118"/>
      <c r="G28" s="119"/>
      <c r="H28" s="119"/>
    </row>
    <row r="29" spans="1:8" ht="16.5" customHeight="1">
      <c r="A29" s="73"/>
      <c r="B29" s="72"/>
      <c r="C29" s="73"/>
      <c r="D29" s="74"/>
      <c r="E29" s="74"/>
      <c r="F29" s="118"/>
      <c r="G29" s="119"/>
      <c r="H29" s="119"/>
    </row>
    <row r="30" spans="1:8" ht="16.5" customHeight="1">
      <c r="A30" s="75" t="s">
        <v>95</v>
      </c>
      <c r="B30" s="73"/>
      <c r="C30" s="73"/>
      <c r="D30" s="74"/>
      <c r="E30" s="74"/>
      <c r="F30" s="118"/>
      <c r="G30" s="119"/>
      <c r="H30" s="119"/>
    </row>
    <row r="31" spans="1:8" ht="16.5" customHeight="1">
      <c r="A31" s="73"/>
      <c r="B31" s="73"/>
      <c r="C31" s="73"/>
      <c r="D31" s="74"/>
      <c r="E31" s="74"/>
      <c r="F31" s="122"/>
      <c r="G31" s="74"/>
      <c r="H31" s="74"/>
    </row>
    <row r="32" spans="1:8" ht="16.5" customHeight="1" thickBot="1">
      <c r="A32" s="73" t="s">
        <v>76</v>
      </c>
      <c r="B32" s="73"/>
      <c r="C32" s="73"/>
      <c r="D32" s="74"/>
      <c r="E32" s="74"/>
      <c r="F32" s="71">
        <f>F27/1200000</f>
        <v>-5.1108333333333335E-3</v>
      </c>
      <c r="G32" s="123"/>
      <c r="H32" s="124">
        <f>H27/1200000</f>
        <v>-4.4450000000000002E-3</v>
      </c>
    </row>
    <row r="33" spans="1:8" ht="16.5" customHeight="1" thickTop="1">
      <c r="A33" s="73"/>
      <c r="B33" s="73"/>
      <c r="C33" s="73"/>
      <c r="D33" s="74"/>
      <c r="E33" s="74"/>
      <c r="F33" s="123"/>
      <c r="G33" s="123"/>
      <c r="H33" s="125"/>
    </row>
    <row r="34" spans="1:8" ht="16.5" customHeight="1">
      <c r="A34" s="73"/>
      <c r="B34" s="73"/>
      <c r="C34" s="73"/>
      <c r="D34" s="74"/>
      <c r="E34" s="74"/>
      <c r="F34" s="123"/>
      <c r="G34" s="123"/>
      <c r="H34" s="125"/>
    </row>
    <row r="35" spans="1:8" ht="16.5" customHeight="1">
      <c r="A35" s="73"/>
      <c r="B35" s="73"/>
      <c r="C35" s="73"/>
      <c r="D35" s="74"/>
      <c r="E35" s="74"/>
      <c r="F35" s="123"/>
      <c r="G35" s="123"/>
      <c r="H35" s="125"/>
    </row>
    <row r="36" spans="1:8" ht="16.5" customHeight="1">
      <c r="A36" s="73"/>
      <c r="B36" s="73"/>
      <c r="C36" s="73"/>
      <c r="D36" s="74"/>
      <c r="E36" s="74"/>
      <c r="F36" s="123"/>
      <c r="G36" s="123"/>
      <c r="H36" s="125"/>
    </row>
    <row r="37" spans="1:8" ht="16.5" customHeight="1">
      <c r="A37" s="73"/>
      <c r="B37" s="73"/>
      <c r="C37" s="73"/>
      <c r="D37" s="74"/>
      <c r="E37" s="74"/>
      <c r="F37" s="123"/>
      <c r="G37" s="123"/>
      <c r="H37" s="125"/>
    </row>
    <row r="38" spans="1:8" ht="16.5" customHeight="1">
      <c r="A38" s="73"/>
      <c r="B38" s="73"/>
      <c r="C38" s="73"/>
      <c r="D38" s="74"/>
      <c r="E38" s="74"/>
      <c r="F38" s="123"/>
      <c r="G38" s="123"/>
      <c r="H38" s="125"/>
    </row>
    <row r="39" spans="1:8" ht="16.5" customHeight="1">
      <c r="A39" s="73"/>
      <c r="B39" s="73"/>
      <c r="C39" s="73"/>
      <c r="D39" s="74"/>
      <c r="E39" s="74"/>
      <c r="F39" s="123"/>
      <c r="G39" s="123"/>
      <c r="H39" s="125"/>
    </row>
    <row r="40" spans="1:8" ht="16.5" customHeight="1">
      <c r="A40" s="73"/>
      <c r="B40" s="73"/>
      <c r="C40" s="73"/>
      <c r="D40" s="74"/>
      <c r="E40" s="74"/>
      <c r="F40" s="123"/>
      <c r="G40" s="123"/>
      <c r="H40" s="125"/>
    </row>
    <row r="41" spans="1:8" ht="16.5" customHeight="1">
      <c r="A41" s="73"/>
      <c r="B41" s="73"/>
      <c r="C41" s="73"/>
      <c r="D41" s="74"/>
      <c r="E41" s="74"/>
      <c r="F41" s="123"/>
      <c r="G41" s="123"/>
      <c r="H41" s="125"/>
    </row>
    <row r="42" spans="1:8" ht="16.5" customHeight="1">
      <c r="A42" s="73"/>
      <c r="B42" s="73"/>
      <c r="C42" s="73"/>
      <c r="D42" s="74"/>
      <c r="E42" s="74"/>
      <c r="F42" s="123"/>
      <c r="G42" s="123"/>
      <c r="H42" s="125"/>
    </row>
    <row r="43" spans="1:8" ht="16.5" customHeight="1">
      <c r="A43" s="73"/>
      <c r="B43" s="73"/>
      <c r="C43" s="73"/>
      <c r="D43" s="74"/>
      <c r="E43" s="74"/>
      <c r="F43" s="123"/>
      <c r="G43" s="123"/>
      <c r="H43" s="125"/>
    </row>
    <row r="44" spans="1:8" ht="16.5" customHeight="1">
      <c r="A44" s="73"/>
      <c r="B44" s="73"/>
      <c r="C44" s="73"/>
      <c r="D44" s="74"/>
      <c r="E44" s="74"/>
      <c r="F44" s="123"/>
      <c r="G44" s="123"/>
      <c r="H44" s="125"/>
    </row>
    <row r="45" spans="1:8" ht="16.5" customHeight="1">
      <c r="A45" s="73"/>
      <c r="B45" s="73"/>
      <c r="C45" s="73"/>
      <c r="D45" s="74"/>
      <c r="E45" s="74"/>
      <c r="F45" s="123"/>
      <c r="G45" s="123"/>
      <c r="H45" s="125"/>
    </row>
    <row r="46" spans="1:8" ht="21.95" customHeight="1">
      <c r="A46" s="175" t="s">
        <v>39</v>
      </c>
      <c r="B46" s="175"/>
      <c r="C46" s="175"/>
      <c r="D46" s="175"/>
      <c r="E46" s="175"/>
      <c r="F46" s="175"/>
      <c r="G46" s="175"/>
      <c r="H46" s="175"/>
    </row>
  </sheetData>
  <mergeCells count="1">
    <mergeCell ref="A46:H4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DDF6-2063-45C5-99FD-ED64A2F96376}">
  <dimension ref="A1:H46"/>
  <sheetViews>
    <sheetView topLeftCell="A37" zoomScaleNormal="100" zoomScaleSheetLayoutView="90" workbookViewId="0">
      <selection activeCell="F56" sqref="F56"/>
    </sheetView>
  </sheetViews>
  <sheetFormatPr defaultColWidth="11" defaultRowHeight="16.5" customHeight="1"/>
  <cols>
    <col min="1" max="2" width="1.83203125" style="101" customWidth="1"/>
    <col min="3" max="3" width="53.1640625" style="101" customWidth="1"/>
    <col min="4" max="4" width="6" style="101" bestFit="1" customWidth="1"/>
    <col min="5" max="5" width="1" style="101" customWidth="1"/>
    <col min="6" max="6" width="17.1640625" style="101" bestFit="1" customWidth="1"/>
    <col min="7" max="7" width="1" style="101" customWidth="1"/>
    <col min="8" max="8" width="17.1640625" style="101" bestFit="1" customWidth="1"/>
    <col min="9" max="16384" width="11" style="101"/>
  </cols>
  <sheetData>
    <row r="1" spans="1:8" ht="16.5" customHeight="1">
      <c r="A1" s="75" t="s">
        <v>65</v>
      </c>
      <c r="B1" s="99"/>
      <c r="C1" s="100"/>
      <c r="D1" s="100"/>
      <c r="E1" s="100"/>
      <c r="F1" s="100"/>
      <c r="G1" s="100"/>
      <c r="H1" s="100"/>
    </row>
    <row r="2" spans="1:8" ht="16.5" customHeight="1">
      <c r="A2" s="75" t="s">
        <v>26</v>
      </c>
      <c r="B2" s="99"/>
      <c r="C2" s="100"/>
      <c r="D2" s="100"/>
      <c r="E2" s="100"/>
      <c r="F2" s="100"/>
      <c r="G2" s="100"/>
      <c r="H2" s="100"/>
    </row>
    <row r="3" spans="1:8" ht="16.5" customHeight="1">
      <c r="A3" s="102" t="s">
        <v>123</v>
      </c>
      <c r="B3" s="103"/>
      <c r="C3" s="104"/>
      <c r="D3" s="104"/>
      <c r="E3" s="104"/>
      <c r="F3" s="104"/>
      <c r="G3" s="104"/>
      <c r="H3" s="104"/>
    </row>
    <row r="4" spans="1:8" ht="16.5" customHeight="1">
      <c r="A4" s="75"/>
      <c r="B4" s="75"/>
      <c r="C4" s="105"/>
      <c r="D4" s="105"/>
      <c r="E4" s="105"/>
      <c r="F4" s="105"/>
      <c r="G4" s="105"/>
      <c r="H4" s="105"/>
    </row>
    <row r="5" spans="1:8" ht="16.5" customHeight="1">
      <c r="A5" s="75"/>
      <c r="B5" s="75"/>
      <c r="C5" s="105"/>
      <c r="D5" s="105"/>
      <c r="E5" s="105"/>
      <c r="F5" s="105"/>
      <c r="G5" s="105"/>
      <c r="H5" s="105"/>
    </row>
    <row r="6" spans="1:8" ht="16.5" customHeight="1">
      <c r="A6" s="105"/>
      <c r="B6" s="105"/>
      <c r="C6" s="105"/>
      <c r="D6" s="106"/>
      <c r="E6" s="107"/>
      <c r="F6" s="108" t="s">
        <v>23</v>
      </c>
      <c r="G6" s="108"/>
      <c r="H6" s="108" t="s">
        <v>23</v>
      </c>
    </row>
    <row r="7" spans="1:8" ht="16.5" customHeight="1">
      <c r="A7" s="105"/>
      <c r="B7" s="105"/>
      <c r="C7" s="105"/>
      <c r="D7" s="106"/>
      <c r="E7" s="107"/>
      <c r="F7" s="109" t="s">
        <v>107</v>
      </c>
      <c r="G7" s="108"/>
      <c r="H7" s="109" t="s">
        <v>107</v>
      </c>
    </row>
    <row r="8" spans="1:8" ht="16.5" customHeight="1">
      <c r="A8" s="73"/>
      <c r="B8" s="73"/>
      <c r="C8" s="73"/>
      <c r="D8" s="74"/>
      <c r="E8" s="106"/>
      <c r="F8" s="110" t="s">
        <v>97</v>
      </c>
      <c r="G8" s="110"/>
      <c r="H8" s="110" t="s">
        <v>63</v>
      </c>
    </row>
    <row r="9" spans="1:8" ht="16.5" customHeight="1">
      <c r="A9" s="73"/>
      <c r="B9" s="73"/>
      <c r="C9" s="73"/>
      <c r="D9" s="111" t="s">
        <v>58</v>
      </c>
      <c r="E9" s="74"/>
      <c r="F9" s="112" t="s">
        <v>64</v>
      </c>
      <c r="G9" s="113"/>
      <c r="H9" s="112" t="s">
        <v>64</v>
      </c>
    </row>
    <row r="10" spans="1:8" ht="16.5" customHeight="1">
      <c r="A10" s="73"/>
      <c r="B10" s="73"/>
      <c r="C10" s="73"/>
      <c r="D10" s="74"/>
      <c r="E10" s="74"/>
      <c r="F10" s="90"/>
      <c r="G10" s="114"/>
      <c r="H10" s="114"/>
    </row>
    <row r="11" spans="1:8" ht="16.5" customHeight="1">
      <c r="A11" s="73" t="s">
        <v>73</v>
      </c>
      <c r="B11" s="73"/>
      <c r="C11" s="73"/>
      <c r="D11" s="74"/>
      <c r="E11" s="74"/>
      <c r="F11" s="90">
        <v>218532</v>
      </c>
      <c r="G11" s="114"/>
      <c r="H11" s="114">
        <v>211481</v>
      </c>
    </row>
    <row r="12" spans="1:8" ht="16.5" customHeight="1">
      <c r="A12" s="73" t="s">
        <v>74</v>
      </c>
      <c r="B12" s="73"/>
      <c r="C12" s="73"/>
      <c r="D12" s="74"/>
      <c r="E12" s="74"/>
      <c r="F12" s="57">
        <v>-182270</v>
      </c>
      <c r="G12" s="114"/>
      <c r="H12" s="115">
        <v>-177747</v>
      </c>
    </row>
    <row r="13" spans="1:8" ht="16.5" customHeight="1">
      <c r="A13" s="72"/>
      <c r="B13" s="73"/>
      <c r="C13" s="73"/>
      <c r="D13" s="74"/>
      <c r="E13" s="73"/>
      <c r="F13" s="90"/>
      <c r="G13" s="114"/>
      <c r="H13" s="114"/>
    </row>
    <row r="14" spans="1:8" ht="16.5" customHeight="1">
      <c r="A14" s="75" t="s">
        <v>15</v>
      </c>
      <c r="B14" s="73"/>
      <c r="C14" s="73"/>
      <c r="D14" s="74"/>
      <c r="E14" s="73"/>
      <c r="F14" s="90">
        <f>SUM(F11:F12)</f>
        <v>36262</v>
      </c>
      <c r="G14" s="114"/>
      <c r="H14" s="114">
        <f>SUM(H11:H12)</f>
        <v>33734</v>
      </c>
    </row>
    <row r="15" spans="1:8" ht="16.5" customHeight="1">
      <c r="A15" s="73" t="s">
        <v>27</v>
      </c>
      <c r="B15" s="73"/>
      <c r="C15" s="73"/>
      <c r="D15" s="74"/>
      <c r="E15" s="73"/>
      <c r="F15" s="90">
        <v>2317</v>
      </c>
      <c r="G15" s="114"/>
      <c r="H15" s="114">
        <v>6976</v>
      </c>
    </row>
    <row r="16" spans="1:8" ht="16.5" customHeight="1">
      <c r="A16" s="73" t="s">
        <v>56</v>
      </c>
      <c r="B16" s="73"/>
      <c r="C16" s="73"/>
      <c r="D16" s="74"/>
      <c r="E16" s="73"/>
      <c r="F16" s="90">
        <v>-9847</v>
      </c>
      <c r="G16" s="114"/>
      <c r="H16" s="114">
        <v>-11527</v>
      </c>
    </row>
    <row r="17" spans="1:8" ht="16.5" customHeight="1">
      <c r="A17" s="73" t="s">
        <v>20</v>
      </c>
      <c r="B17" s="73"/>
      <c r="C17" s="73"/>
      <c r="D17" s="73"/>
      <c r="E17" s="73"/>
      <c r="F17" s="57">
        <v>-34975</v>
      </c>
      <c r="G17" s="114"/>
      <c r="H17" s="115">
        <v>-34469</v>
      </c>
    </row>
    <row r="18" spans="1:8" s="73" customFormat="1" ht="16.5" customHeight="1">
      <c r="A18" s="72"/>
      <c r="D18" s="74"/>
      <c r="E18" s="74"/>
      <c r="F18" s="89"/>
      <c r="G18" s="116"/>
      <c r="H18" s="116"/>
    </row>
    <row r="19" spans="1:8" s="73" customFormat="1" ht="16.5" customHeight="1">
      <c r="A19" s="75" t="s">
        <v>139</v>
      </c>
      <c r="D19" s="74"/>
      <c r="E19" s="74"/>
      <c r="F19" s="89"/>
      <c r="G19" s="116"/>
      <c r="H19" s="116"/>
    </row>
    <row r="20" spans="1:8" s="73" customFormat="1" ht="16.5" customHeight="1">
      <c r="A20" s="75" t="s">
        <v>138</v>
      </c>
      <c r="B20" s="76" t="s">
        <v>140</v>
      </c>
      <c r="D20" s="74"/>
      <c r="E20" s="74"/>
      <c r="F20" s="90">
        <f>SUM(F14:F17)</f>
        <v>-6243</v>
      </c>
      <c r="G20" s="114"/>
      <c r="H20" s="114">
        <f>SUM(H14:H17)</f>
        <v>-5286</v>
      </c>
    </row>
    <row r="21" spans="1:8" ht="16.5" customHeight="1">
      <c r="A21" s="73" t="s">
        <v>38</v>
      </c>
      <c r="B21" s="73"/>
      <c r="C21" s="73"/>
      <c r="D21" s="74"/>
      <c r="E21" s="74"/>
      <c r="F21" s="57">
        <v>-1678</v>
      </c>
      <c r="G21" s="114"/>
      <c r="H21" s="115">
        <v>-1071</v>
      </c>
    </row>
    <row r="22" spans="1:8" ht="16.5" customHeight="1">
      <c r="A22" s="72"/>
      <c r="B22" s="73"/>
      <c r="C22" s="73"/>
      <c r="D22" s="74"/>
      <c r="E22" s="74"/>
      <c r="F22" s="89"/>
      <c r="G22" s="116"/>
      <c r="H22" s="116"/>
    </row>
    <row r="23" spans="1:8" ht="16.5" customHeight="1">
      <c r="A23" s="75" t="s">
        <v>131</v>
      </c>
      <c r="B23" s="73"/>
      <c r="C23" s="73"/>
      <c r="D23" s="74"/>
      <c r="E23" s="74"/>
      <c r="F23" s="90">
        <f>SUM(F20:F21)</f>
        <v>-7921</v>
      </c>
      <c r="G23" s="114"/>
      <c r="H23" s="114">
        <f>SUM(H20:H21)</f>
        <v>-6357</v>
      </c>
    </row>
    <row r="24" spans="1:8" ht="16.5" customHeight="1">
      <c r="A24" s="72" t="s">
        <v>132</v>
      </c>
      <c r="B24" s="73"/>
      <c r="C24" s="73"/>
      <c r="D24" s="117">
        <v>11</v>
      </c>
      <c r="E24" s="117"/>
      <c r="F24" s="57">
        <v>-1802</v>
      </c>
      <c r="G24" s="114"/>
      <c r="H24" s="115">
        <v>816</v>
      </c>
    </row>
    <row r="25" spans="1:8" ht="16.5" customHeight="1">
      <c r="A25" s="72"/>
      <c r="B25" s="73"/>
      <c r="C25" s="73"/>
      <c r="D25" s="117"/>
      <c r="E25" s="117"/>
      <c r="F25" s="90"/>
      <c r="G25" s="114"/>
      <c r="H25" s="114"/>
    </row>
    <row r="26" spans="1:8" ht="16.5" customHeight="1">
      <c r="A26" s="75" t="s">
        <v>89</v>
      </c>
      <c r="B26" s="75"/>
      <c r="C26" s="73"/>
      <c r="D26" s="74"/>
      <c r="E26" s="74"/>
      <c r="F26" s="58">
        <f>SUM(F23:F24)</f>
        <v>-9723</v>
      </c>
      <c r="G26" s="119"/>
      <c r="H26" s="120">
        <f>SUM(H23:H24)</f>
        <v>-5541</v>
      </c>
    </row>
    <row r="27" spans="1:8" ht="16.5" customHeight="1">
      <c r="A27" s="73"/>
      <c r="B27" s="72"/>
      <c r="C27" s="73"/>
      <c r="D27" s="74"/>
      <c r="E27" s="74"/>
      <c r="F27" s="118"/>
      <c r="G27" s="119"/>
      <c r="H27" s="119"/>
    </row>
    <row r="28" spans="1:8" ht="16.5" customHeight="1" thickBot="1">
      <c r="A28" s="76" t="s">
        <v>75</v>
      </c>
      <c r="B28" s="72"/>
      <c r="C28" s="73"/>
      <c r="D28" s="74"/>
      <c r="E28" s="74"/>
      <c r="F28" s="59">
        <f>SUM(F26:F26)</f>
        <v>-9723</v>
      </c>
      <c r="G28" s="119"/>
      <c r="H28" s="121">
        <f>SUM(H26:H26)</f>
        <v>-5541</v>
      </c>
    </row>
    <row r="29" spans="1:8" ht="16.5" customHeight="1" thickTop="1">
      <c r="A29" s="73"/>
      <c r="B29" s="72"/>
      <c r="C29" s="73"/>
      <c r="D29" s="74"/>
      <c r="E29" s="74"/>
      <c r="F29" s="118"/>
      <c r="G29" s="119"/>
      <c r="H29" s="119"/>
    </row>
    <row r="30" spans="1:8" ht="16.5" customHeight="1">
      <c r="A30" s="73"/>
      <c r="B30" s="72"/>
      <c r="C30" s="73"/>
      <c r="D30" s="74"/>
      <c r="E30" s="74"/>
      <c r="F30" s="118"/>
      <c r="G30" s="119"/>
      <c r="H30" s="119"/>
    </row>
    <row r="31" spans="1:8" ht="16.5" customHeight="1">
      <c r="A31" s="75" t="s">
        <v>95</v>
      </c>
      <c r="B31" s="73"/>
      <c r="C31" s="73"/>
      <c r="D31" s="74"/>
      <c r="E31" s="74"/>
      <c r="F31" s="118"/>
      <c r="G31" s="119"/>
      <c r="H31" s="119"/>
    </row>
    <row r="32" spans="1:8" ht="16.5" customHeight="1">
      <c r="A32" s="73"/>
      <c r="B32" s="73"/>
      <c r="C32" s="73"/>
      <c r="D32" s="74"/>
      <c r="E32" s="74"/>
      <c r="F32" s="122"/>
      <c r="G32" s="74"/>
      <c r="H32" s="74"/>
    </row>
    <row r="33" spans="1:8" ht="16.5" customHeight="1" thickBot="1">
      <c r="A33" s="73" t="s">
        <v>76</v>
      </c>
      <c r="B33" s="73"/>
      <c r="C33" s="73"/>
      <c r="D33" s="74"/>
      <c r="E33" s="74"/>
      <c r="F33" s="71">
        <f>F28/1200000</f>
        <v>-8.1025000000000003E-3</v>
      </c>
      <c r="G33" s="123"/>
      <c r="H33" s="124">
        <f>H28/1200000</f>
        <v>-4.6175000000000001E-3</v>
      </c>
    </row>
    <row r="34" spans="1:8" ht="16.5" customHeight="1" thickTop="1">
      <c r="A34" s="73"/>
      <c r="B34" s="73"/>
      <c r="C34" s="73"/>
      <c r="D34" s="74"/>
      <c r="E34" s="74"/>
      <c r="F34" s="123"/>
      <c r="G34" s="123"/>
      <c r="H34" s="125"/>
    </row>
    <row r="35" spans="1:8" ht="16.5" customHeight="1">
      <c r="A35" s="73"/>
      <c r="B35" s="73"/>
      <c r="C35" s="73"/>
      <c r="D35" s="74"/>
      <c r="E35" s="74"/>
      <c r="F35" s="123"/>
      <c r="G35" s="123"/>
      <c r="H35" s="125"/>
    </row>
    <row r="36" spans="1:8" ht="16.5" customHeight="1">
      <c r="A36" s="73"/>
      <c r="B36" s="73"/>
      <c r="C36" s="73"/>
      <c r="D36" s="74"/>
      <c r="E36" s="74"/>
      <c r="F36" s="123"/>
      <c r="G36" s="123"/>
      <c r="H36" s="125"/>
    </row>
    <row r="37" spans="1:8" ht="16.5" customHeight="1">
      <c r="A37" s="73"/>
      <c r="B37" s="73"/>
      <c r="C37" s="73"/>
      <c r="D37" s="74"/>
      <c r="E37" s="74"/>
      <c r="F37" s="123"/>
      <c r="G37" s="123"/>
      <c r="H37" s="125"/>
    </row>
    <row r="38" spans="1:8" ht="16.5" customHeight="1">
      <c r="A38" s="73"/>
      <c r="B38" s="73"/>
      <c r="C38" s="73"/>
      <c r="D38" s="74"/>
      <c r="E38" s="74"/>
      <c r="F38" s="123"/>
      <c r="G38" s="123"/>
      <c r="H38" s="125"/>
    </row>
    <row r="39" spans="1:8" ht="16.5" customHeight="1">
      <c r="A39" s="73"/>
      <c r="B39" s="73"/>
      <c r="C39" s="73"/>
      <c r="D39" s="74"/>
      <c r="E39" s="74"/>
      <c r="F39" s="123"/>
      <c r="G39" s="123"/>
      <c r="H39" s="125"/>
    </row>
    <row r="40" spans="1:8" ht="16.5" customHeight="1">
      <c r="A40" s="73"/>
      <c r="B40" s="73"/>
      <c r="C40" s="73"/>
      <c r="D40" s="74"/>
      <c r="E40" s="74"/>
      <c r="F40" s="123"/>
      <c r="G40" s="123"/>
      <c r="H40" s="125"/>
    </row>
    <row r="41" spans="1:8" ht="16.5" customHeight="1">
      <c r="A41" s="73"/>
      <c r="B41" s="73"/>
      <c r="C41" s="73"/>
      <c r="D41" s="74"/>
      <c r="E41" s="74"/>
      <c r="F41" s="123"/>
      <c r="G41" s="123"/>
      <c r="H41" s="125"/>
    </row>
    <row r="42" spans="1:8" ht="16.5" customHeight="1">
      <c r="A42" s="73"/>
      <c r="B42" s="73"/>
      <c r="C42" s="73"/>
      <c r="D42" s="74"/>
      <c r="E42" s="74"/>
      <c r="F42" s="123"/>
      <c r="G42" s="123"/>
      <c r="H42" s="125"/>
    </row>
    <row r="43" spans="1:8" ht="16.5" customHeight="1">
      <c r="A43" s="73"/>
      <c r="B43" s="73"/>
      <c r="C43" s="73"/>
      <c r="D43" s="74"/>
      <c r="E43" s="74"/>
      <c r="F43" s="123"/>
      <c r="G43" s="123"/>
      <c r="H43" s="125"/>
    </row>
    <row r="44" spans="1:8" ht="16.5" customHeight="1">
      <c r="A44" s="73"/>
      <c r="B44" s="73"/>
      <c r="C44" s="73"/>
      <c r="D44" s="74"/>
      <c r="E44" s="74"/>
      <c r="F44" s="123"/>
      <c r="G44" s="123"/>
      <c r="H44" s="125"/>
    </row>
    <row r="45" spans="1:8" ht="16.5" customHeight="1">
      <c r="A45" s="73"/>
      <c r="B45" s="73"/>
      <c r="C45" s="73"/>
      <c r="D45" s="74"/>
      <c r="E45" s="74"/>
      <c r="F45" s="123"/>
      <c r="G45" s="123"/>
      <c r="H45" s="125"/>
    </row>
    <row r="46" spans="1:8" ht="21.95" customHeight="1">
      <c r="A46" s="175" t="s">
        <v>39</v>
      </c>
      <c r="B46" s="175"/>
      <c r="C46" s="175"/>
      <c r="D46" s="175"/>
      <c r="E46" s="175"/>
      <c r="F46" s="175"/>
      <c r="G46" s="175"/>
      <c r="H46" s="175"/>
    </row>
  </sheetData>
  <mergeCells count="1">
    <mergeCell ref="A46:H4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DBD5-FF15-4772-A01A-6771F0DD1CB5}">
  <dimension ref="A1:K31"/>
  <sheetViews>
    <sheetView zoomScale="107" zoomScaleNormal="107" zoomScaleSheetLayoutView="90" workbookViewId="0">
      <selection activeCell="B13" sqref="B13"/>
    </sheetView>
  </sheetViews>
  <sheetFormatPr defaultColWidth="9.33203125" defaultRowHeight="16.5" customHeight="1"/>
  <cols>
    <col min="1" max="1" width="2.33203125" style="73" customWidth="1"/>
    <col min="2" max="2" width="47.1640625" style="73" customWidth="1"/>
    <col min="3" max="3" width="17.6640625" style="126" bestFit="1" customWidth="1"/>
    <col min="4" max="4" width="1" style="127" customWidth="1"/>
    <col min="5" max="5" width="19.1640625" style="126" bestFit="1" customWidth="1"/>
    <col min="6" max="6" width="1" style="127" customWidth="1"/>
    <col min="7" max="7" width="17.6640625" style="126" bestFit="1" customWidth="1"/>
    <col min="8" max="8" width="1" style="127" customWidth="1"/>
    <col min="9" max="9" width="18.33203125" style="126" bestFit="1" customWidth="1"/>
    <col min="10" max="10" width="1" style="127" customWidth="1"/>
    <col min="11" max="11" width="17.6640625" style="114" bestFit="1" customWidth="1"/>
    <col min="12" max="16384" width="9.33203125" style="73"/>
  </cols>
  <sheetData>
    <row r="1" spans="1:11" ht="16.5" customHeight="1">
      <c r="A1" s="75" t="s">
        <v>65</v>
      </c>
      <c r="J1" s="126"/>
    </row>
    <row r="2" spans="1:11" ht="16.5" customHeight="1">
      <c r="A2" s="76" t="s">
        <v>93</v>
      </c>
    </row>
    <row r="3" spans="1:11" ht="16.5" customHeight="1">
      <c r="A3" s="128" t="str">
        <f>+'P5 (6 Month)'!A3</f>
        <v>For the six-month period ended 30 June 2021</v>
      </c>
      <c r="B3" s="129"/>
      <c r="C3" s="130"/>
      <c r="D3" s="131"/>
      <c r="E3" s="130"/>
      <c r="F3" s="131"/>
      <c r="G3" s="130"/>
      <c r="H3" s="131"/>
      <c r="I3" s="130"/>
      <c r="J3" s="131"/>
      <c r="K3" s="115"/>
    </row>
    <row r="4" spans="1:11" s="132" customFormat="1" ht="16.5" customHeight="1">
      <c r="A4" s="76"/>
      <c r="B4" s="73"/>
      <c r="C4" s="126"/>
      <c r="D4" s="127"/>
      <c r="E4" s="126"/>
      <c r="F4" s="127"/>
      <c r="G4" s="126"/>
      <c r="H4" s="127"/>
      <c r="I4" s="126"/>
      <c r="J4" s="127"/>
      <c r="K4" s="114"/>
    </row>
    <row r="5" spans="1:11" s="132" customFormat="1" ht="16.5" customHeight="1">
      <c r="A5" s="73"/>
      <c r="B5" s="73"/>
      <c r="C5" s="126"/>
      <c r="D5" s="127"/>
      <c r="E5" s="126"/>
      <c r="F5" s="127"/>
      <c r="G5" s="126"/>
      <c r="H5" s="127"/>
      <c r="I5" s="126"/>
      <c r="J5" s="127"/>
      <c r="K5" s="114"/>
    </row>
    <row r="6" spans="1:11" s="133" customFormat="1" ht="16.5" customHeight="1">
      <c r="A6" s="76"/>
      <c r="B6" s="76"/>
      <c r="C6" s="108" t="s">
        <v>57</v>
      </c>
      <c r="D6" s="108"/>
      <c r="F6" s="108"/>
      <c r="G6" s="176" t="s">
        <v>68</v>
      </c>
      <c r="H6" s="176"/>
      <c r="I6" s="176"/>
      <c r="J6" s="134"/>
      <c r="K6" s="135"/>
    </row>
    <row r="7" spans="1:11" s="133" customFormat="1" ht="16.5" customHeight="1">
      <c r="A7" s="76"/>
      <c r="B7" s="76"/>
      <c r="C7" s="108" t="s">
        <v>55</v>
      </c>
      <c r="D7" s="108"/>
      <c r="E7" s="108" t="s">
        <v>32</v>
      </c>
      <c r="F7" s="108"/>
      <c r="G7" s="108" t="s">
        <v>40</v>
      </c>
      <c r="H7" s="108"/>
      <c r="I7" s="134"/>
      <c r="J7" s="134"/>
      <c r="K7" s="135"/>
    </row>
    <row r="8" spans="1:11" s="133" customFormat="1" ht="16.5" customHeight="1">
      <c r="A8" s="76"/>
      <c r="B8" s="76"/>
      <c r="C8" s="108" t="s">
        <v>4</v>
      </c>
      <c r="D8" s="108"/>
      <c r="E8" s="108" t="s">
        <v>86</v>
      </c>
      <c r="F8" s="108"/>
      <c r="G8" s="108" t="s">
        <v>48</v>
      </c>
      <c r="H8" s="108"/>
      <c r="I8" s="108" t="s">
        <v>17</v>
      </c>
      <c r="J8" s="134"/>
      <c r="K8" s="136" t="s">
        <v>53</v>
      </c>
    </row>
    <row r="9" spans="1:11" s="133" customFormat="1" ht="16.5" customHeight="1">
      <c r="A9" s="76"/>
      <c r="B9" s="76"/>
      <c r="C9" s="112" t="s">
        <v>64</v>
      </c>
      <c r="D9" s="108"/>
      <c r="E9" s="112" t="s">
        <v>64</v>
      </c>
      <c r="F9" s="108"/>
      <c r="G9" s="112" t="s">
        <v>64</v>
      </c>
      <c r="H9" s="108"/>
      <c r="I9" s="112" t="s">
        <v>64</v>
      </c>
      <c r="J9" s="108"/>
      <c r="K9" s="112" t="s">
        <v>64</v>
      </c>
    </row>
    <row r="10" spans="1:11" s="133" customFormat="1" ht="16.5" customHeight="1">
      <c r="A10" s="76"/>
      <c r="B10" s="76"/>
      <c r="C10" s="108"/>
      <c r="D10" s="108"/>
      <c r="E10" s="108"/>
      <c r="F10" s="108"/>
      <c r="G10" s="108"/>
      <c r="H10" s="108"/>
      <c r="I10" s="108"/>
      <c r="J10" s="108"/>
      <c r="K10" s="136"/>
    </row>
    <row r="11" spans="1:11" s="132" customFormat="1" ht="16.5" customHeight="1">
      <c r="A11" s="75" t="s">
        <v>77</v>
      </c>
      <c r="B11" s="73"/>
      <c r="C11" s="137">
        <v>300000</v>
      </c>
      <c r="D11" s="137"/>
      <c r="E11" s="137">
        <v>619162</v>
      </c>
      <c r="F11" s="137"/>
      <c r="G11" s="137">
        <v>30000</v>
      </c>
      <c r="H11" s="137"/>
      <c r="I11" s="137">
        <v>-39916</v>
      </c>
      <c r="J11" s="137"/>
      <c r="K11" s="137">
        <f>SUM(I11:J11,G11,E11,C11)</f>
        <v>909246</v>
      </c>
    </row>
    <row r="12" spans="1:11" s="132" customFormat="1" ht="16.5" customHeight="1">
      <c r="A12" s="72" t="s">
        <v>75</v>
      </c>
      <c r="B12" s="72"/>
      <c r="C12" s="138">
        <v>0</v>
      </c>
      <c r="D12" s="60"/>
      <c r="E12" s="138">
        <v>0</v>
      </c>
      <c r="F12" s="60"/>
      <c r="G12" s="138">
        <v>0</v>
      </c>
      <c r="H12" s="60"/>
      <c r="I12" s="138">
        <f>'P5 (6 Month)'!H26</f>
        <v>-5541</v>
      </c>
      <c r="J12" s="61"/>
      <c r="K12" s="138">
        <f t="shared" ref="K12" si="0">SUM(I12:J12,G12,E12,C12)</f>
        <v>-5541</v>
      </c>
    </row>
    <row r="13" spans="1:11" s="133" customFormat="1" ht="16.5" customHeight="1">
      <c r="A13" s="72"/>
      <c r="B13" s="73"/>
      <c r="C13" s="114"/>
      <c r="D13" s="139"/>
      <c r="E13" s="114"/>
      <c r="F13" s="139"/>
      <c r="G13" s="114"/>
      <c r="H13" s="139"/>
      <c r="I13" s="114"/>
      <c r="J13" s="139"/>
      <c r="K13" s="114"/>
    </row>
    <row r="14" spans="1:11" s="133" customFormat="1" ht="16.5" customHeight="1" thickBot="1">
      <c r="A14" s="75" t="s">
        <v>110</v>
      </c>
      <c r="B14" s="140"/>
      <c r="C14" s="141">
        <v>300000</v>
      </c>
      <c r="D14" s="139"/>
      <c r="E14" s="141">
        <v>619162</v>
      </c>
      <c r="F14" s="139"/>
      <c r="G14" s="141">
        <v>30000</v>
      </c>
      <c r="H14" s="139"/>
      <c r="I14" s="141">
        <f>SUM(I11:I12)</f>
        <v>-45457</v>
      </c>
      <c r="J14" s="139"/>
      <c r="K14" s="141">
        <f>SUM(K11:K12)</f>
        <v>903705</v>
      </c>
    </row>
    <row r="15" spans="1:11" s="132" customFormat="1" ht="16.5" customHeight="1" thickTop="1">
      <c r="A15" s="76"/>
      <c r="B15" s="76"/>
      <c r="C15" s="108"/>
      <c r="D15" s="108"/>
      <c r="E15" s="108"/>
      <c r="F15" s="108"/>
      <c r="G15" s="76"/>
      <c r="H15" s="76"/>
      <c r="I15" s="76"/>
      <c r="J15" s="134"/>
      <c r="K15" s="135"/>
    </row>
    <row r="16" spans="1:11" s="132" customFormat="1" ht="16.5" customHeight="1">
      <c r="A16" s="76"/>
      <c r="B16" s="76"/>
      <c r="C16" s="108"/>
      <c r="D16" s="108"/>
      <c r="E16" s="108"/>
      <c r="F16" s="108"/>
      <c r="G16" s="76"/>
      <c r="H16" s="76"/>
      <c r="I16" s="76"/>
      <c r="J16" s="134"/>
      <c r="K16" s="135"/>
    </row>
    <row r="17" spans="1:11" s="132" customFormat="1" ht="16.5" customHeight="1">
      <c r="A17" s="75" t="s">
        <v>98</v>
      </c>
      <c r="B17" s="73"/>
      <c r="C17" s="142">
        <v>300000</v>
      </c>
      <c r="D17" s="137"/>
      <c r="E17" s="142">
        <v>619162</v>
      </c>
      <c r="F17" s="137"/>
      <c r="G17" s="142">
        <v>30000</v>
      </c>
      <c r="H17" s="137"/>
      <c r="I17" s="142">
        <f>+'2-3'!I89</f>
        <v>-62794</v>
      </c>
      <c r="J17" s="137"/>
      <c r="K17" s="142">
        <f>SUM(C17:I17)</f>
        <v>886368</v>
      </c>
    </row>
    <row r="18" spans="1:11" s="132" customFormat="1" ht="16.5" customHeight="1">
      <c r="A18" s="72" t="s">
        <v>75</v>
      </c>
      <c r="B18" s="72"/>
      <c r="C18" s="62">
        <v>0</v>
      </c>
      <c r="D18" s="60"/>
      <c r="E18" s="62">
        <v>0</v>
      </c>
      <c r="F18" s="60"/>
      <c r="G18" s="62">
        <v>0</v>
      </c>
      <c r="H18" s="60"/>
      <c r="I18" s="62">
        <f>'P5 (6 Month)'!F28</f>
        <v>-9723</v>
      </c>
      <c r="J18" s="61"/>
      <c r="K18" s="62">
        <f>SUM(C18:I18)</f>
        <v>-9723</v>
      </c>
    </row>
    <row r="19" spans="1:11" s="133" customFormat="1" ht="16.5" customHeight="1">
      <c r="A19" s="72"/>
      <c r="B19" s="73"/>
      <c r="C19" s="90"/>
      <c r="D19" s="139"/>
      <c r="E19" s="90"/>
      <c r="F19" s="139"/>
      <c r="G19" s="90"/>
      <c r="H19" s="139"/>
      <c r="I19" s="90"/>
      <c r="J19" s="139"/>
      <c r="K19" s="90"/>
    </row>
    <row r="20" spans="1:11" s="133" customFormat="1" ht="16.5" customHeight="1" thickBot="1">
      <c r="A20" s="75" t="s">
        <v>124</v>
      </c>
      <c r="B20" s="140"/>
      <c r="C20" s="63">
        <v>300000</v>
      </c>
      <c r="D20" s="139"/>
      <c r="E20" s="63">
        <v>619162</v>
      </c>
      <c r="F20" s="139"/>
      <c r="G20" s="63">
        <v>30000</v>
      </c>
      <c r="H20" s="139"/>
      <c r="I20" s="63">
        <f>SUM(I17:I18)</f>
        <v>-72517</v>
      </c>
      <c r="J20" s="139"/>
      <c r="K20" s="63">
        <f>SUM(K17:K19)</f>
        <v>876645</v>
      </c>
    </row>
    <row r="21" spans="1:11" s="133" customFormat="1" ht="16.5" customHeight="1" thickTop="1">
      <c r="A21" s="75"/>
      <c r="B21" s="140"/>
      <c r="C21" s="137"/>
      <c r="D21" s="139"/>
      <c r="E21" s="137"/>
      <c r="F21" s="139"/>
      <c r="G21" s="137"/>
      <c r="H21" s="139"/>
      <c r="I21" s="137"/>
      <c r="J21" s="139"/>
      <c r="K21" s="137"/>
    </row>
    <row r="22" spans="1:11" s="133" customFormat="1" ht="16.5" customHeight="1">
      <c r="A22" s="75"/>
      <c r="B22" s="140"/>
      <c r="C22" s="137"/>
      <c r="D22" s="139"/>
      <c r="E22" s="137"/>
      <c r="F22" s="139"/>
      <c r="G22" s="137"/>
      <c r="H22" s="139"/>
      <c r="I22" s="137"/>
      <c r="J22" s="139"/>
      <c r="K22" s="137"/>
    </row>
    <row r="23" spans="1:11" s="133" customFormat="1" ht="16.5" customHeight="1">
      <c r="A23" s="75"/>
      <c r="B23" s="140"/>
      <c r="C23" s="137"/>
      <c r="D23" s="139"/>
      <c r="E23" s="137"/>
      <c r="F23" s="139"/>
      <c r="G23" s="137"/>
      <c r="H23" s="139"/>
      <c r="I23" s="137"/>
      <c r="J23" s="139"/>
      <c r="K23" s="137"/>
    </row>
    <row r="24" spans="1:11" s="133" customFormat="1" ht="16.5" customHeight="1">
      <c r="A24" s="75"/>
      <c r="B24" s="140"/>
      <c r="C24" s="137"/>
      <c r="D24" s="139"/>
      <c r="E24" s="137"/>
      <c r="F24" s="139"/>
      <c r="G24" s="137"/>
      <c r="H24" s="139"/>
      <c r="I24" s="137"/>
      <c r="J24" s="139"/>
      <c r="K24" s="137"/>
    </row>
    <row r="25" spans="1:11" s="133" customFormat="1" ht="16.5" customHeight="1">
      <c r="A25" s="75"/>
      <c r="B25" s="140"/>
      <c r="C25" s="137"/>
      <c r="D25" s="139"/>
      <c r="E25" s="137"/>
      <c r="F25" s="139"/>
      <c r="G25" s="137"/>
      <c r="H25" s="139"/>
      <c r="I25" s="137"/>
      <c r="J25" s="139"/>
      <c r="K25" s="137"/>
    </row>
    <row r="26" spans="1:11" s="133" customFormat="1" ht="16.5" customHeight="1">
      <c r="A26" s="75"/>
      <c r="B26" s="140"/>
      <c r="C26" s="137"/>
      <c r="D26" s="139"/>
      <c r="E26" s="137"/>
      <c r="F26" s="139"/>
      <c r="G26" s="137"/>
      <c r="H26" s="139"/>
      <c r="I26" s="137"/>
      <c r="J26" s="139"/>
      <c r="K26" s="137"/>
    </row>
    <row r="27" spans="1:11" s="133" customFormat="1" ht="16.5" customHeight="1">
      <c r="A27" s="75"/>
      <c r="B27" s="140"/>
      <c r="C27" s="137"/>
      <c r="D27" s="139"/>
      <c r="E27" s="137"/>
      <c r="F27" s="139"/>
      <c r="G27" s="137"/>
      <c r="H27" s="139"/>
      <c r="I27" s="137"/>
      <c r="J27" s="139"/>
      <c r="K27" s="137"/>
    </row>
    <row r="28" spans="1:11" s="133" customFormat="1" ht="16.5" customHeight="1">
      <c r="A28" s="75"/>
      <c r="B28" s="140"/>
      <c r="C28" s="137"/>
      <c r="D28" s="139"/>
      <c r="E28" s="137"/>
      <c r="F28" s="139"/>
      <c r="G28" s="137"/>
      <c r="H28" s="139"/>
      <c r="I28" s="137"/>
      <c r="J28" s="139"/>
      <c r="K28" s="137"/>
    </row>
    <row r="29" spans="1:11" s="133" customFormat="1" ht="16.5" customHeight="1">
      <c r="A29" s="75"/>
      <c r="B29" s="140"/>
      <c r="C29" s="137"/>
      <c r="D29" s="139"/>
      <c r="E29" s="137"/>
      <c r="F29" s="139"/>
      <c r="G29" s="137"/>
      <c r="H29" s="139"/>
      <c r="I29" s="137"/>
      <c r="J29" s="139"/>
      <c r="K29" s="137"/>
    </row>
    <row r="30" spans="1:11" s="133" customFormat="1" ht="16.5" customHeight="1">
      <c r="A30" s="75"/>
      <c r="B30" s="140"/>
      <c r="C30" s="137"/>
      <c r="D30" s="139"/>
      <c r="E30" s="137"/>
      <c r="F30" s="139"/>
      <c r="G30" s="137"/>
      <c r="H30" s="139"/>
      <c r="I30" s="137"/>
      <c r="J30" s="139"/>
      <c r="K30" s="137"/>
    </row>
    <row r="31" spans="1:11" ht="21.95" customHeight="1">
      <c r="A31" s="143" t="s">
        <v>39</v>
      </c>
      <c r="B31" s="144"/>
      <c r="C31" s="144"/>
      <c r="D31" s="144"/>
      <c r="E31" s="144"/>
      <c r="F31" s="144"/>
      <c r="G31" s="144"/>
      <c r="H31" s="144"/>
      <c r="I31" s="145"/>
      <c r="J31" s="144"/>
      <c r="K31" s="144"/>
    </row>
  </sheetData>
  <mergeCells count="1">
    <mergeCell ref="G6:I6"/>
  </mergeCells>
  <pageMargins left="0.78740157480314965" right="0.78740157480314965" top="0.51181102362204722" bottom="0.59055118110236227" header="0.47244094488188981" footer="0.39370078740157483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DF22-C8CD-46A9-8ADB-C55AAE32BDAB}">
  <sheetPr>
    <tabColor rgb="FFFFC000"/>
  </sheetPr>
  <dimension ref="A1:H92"/>
  <sheetViews>
    <sheetView topLeftCell="A79" zoomScale="115" zoomScaleNormal="115" zoomScaleSheetLayoutView="90" workbookViewId="0">
      <selection activeCell="C89" sqref="C89"/>
    </sheetView>
  </sheetViews>
  <sheetFormatPr defaultColWidth="11" defaultRowHeight="16.5" customHeight="1"/>
  <cols>
    <col min="1" max="2" width="1.83203125" style="101" customWidth="1"/>
    <col min="3" max="3" width="51.83203125" style="101" customWidth="1"/>
    <col min="4" max="4" width="7" style="146" customWidth="1"/>
    <col min="5" max="5" width="1.5" style="101" customWidth="1"/>
    <col min="6" max="6" width="16.83203125" style="147" customWidth="1"/>
    <col min="7" max="7" width="1.5" style="147" customWidth="1"/>
    <col min="8" max="8" width="16.83203125" style="147" customWidth="1"/>
    <col min="9" max="16384" width="11" style="101"/>
  </cols>
  <sheetData>
    <row r="1" spans="1:8" ht="16.5" customHeight="1">
      <c r="A1" s="75" t="s">
        <v>65</v>
      </c>
    </row>
    <row r="2" spans="1:8" ht="16.5" customHeight="1">
      <c r="A2" s="75" t="s">
        <v>44</v>
      </c>
      <c r="C2" s="100"/>
      <c r="E2" s="100"/>
    </row>
    <row r="3" spans="1:8" ht="16.5" customHeight="1">
      <c r="A3" s="102" t="str">
        <f>+'6 Company'!A3</f>
        <v>For the six-month period ended 30 June 2021</v>
      </c>
      <c r="B3" s="148"/>
      <c r="C3" s="104"/>
      <c r="D3" s="149"/>
      <c r="E3" s="104"/>
      <c r="F3" s="150"/>
      <c r="G3" s="150"/>
      <c r="H3" s="150"/>
    </row>
    <row r="4" spans="1:8" ht="16.5" customHeight="1">
      <c r="A4" s="75"/>
      <c r="B4" s="105"/>
      <c r="C4" s="105"/>
      <c r="D4" s="74"/>
      <c r="E4" s="105"/>
      <c r="F4" s="151"/>
      <c r="G4" s="151"/>
      <c r="H4" s="151"/>
    </row>
    <row r="5" spans="1:8" ht="16.5" customHeight="1">
      <c r="A5" s="75"/>
      <c r="B5" s="105"/>
      <c r="C5" s="105"/>
      <c r="D5" s="74"/>
      <c r="E5" s="105"/>
      <c r="F5" s="151"/>
      <c r="G5" s="151"/>
      <c r="H5" s="151"/>
    </row>
    <row r="6" spans="1:8" ht="16.5" customHeight="1">
      <c r="A6" s="105"/>
      <c r="B6" s="105"/>
      <c r="C6" s="105"/>
      <c r="D6" s="106"/>
      <c r="E6" s="107"/>
      <c r="F6" s="108" t="s">
        <v>23</v>
      </c>
      <c r="G6" s="108"/>
      <c r="H6" s="108" t="s">
        <v>23</v>
      </c>
    </row>
    <row r="7" spans="1:8" ht="16.5" customHeight="1">
      <c r="A7" s="105"/>
      <c r="B7" s="105"/>
      <c r="C7" s="105"/>
      <c r="D7" s="106"/>
      <c r="E7" s="107"/>
      <c r="F7" s="109" t="s">
        <v>107</v>
      </c>
      <c r="G7" s="108"/>
      <c r="H7" s="109" t="s">
        <v>107</v>
      </c>
    </row>
    <row r="8" spans="1:8" ht="16.5" customHeight="1">
      <c r="A8" s="73"/>
      <c r="B8" s="73"/>
      <c r="C8" s="73"/>
      <c r="D8" s="74"/>
      <c r="E8" s="106"/>
      <c r="F8" s="110" t="s">
        <v>97</v>
      </c>
      <c r="G8" s="110"/>
      <c r="H8" s="110" t="s">
        <v>63</v>
      </c>
    </row>
    <row r="9" spans="1:8" ht="16.5" customHeight="1">
      <c r="A9" s="73"/>
      <c r="B9" s="73"/>
      <c r="C9" s="73"/>
      <c r="D9" s="106"/>
      <c r="E9" s="74"/>
      <c r="F9" s="152" t="s">
        <v>64</v>
      </c>
      <c r="G9" s="113"/>
      <c r="H9" s="152" t="s">
        <v>64</v>
      </c>
    </row>
    <row r="10" spans="1:8" ht="16.5" customHeight="1">
      <c r="A10" s="73"/>
      <c r="B10" s="73"/>
      <c r="C10" s="73"/>
      <c r="D10" s="74"/>
      <c r="E10" s="73"/>
      <c r="F10" s="91"/>
      <c r="G10" s="64"/>
      <c r="H10" s="64"/>
    </row>
    <row r="11" spans="1:8" ht="16.5" customHeight="1">
      <c r="A11" s="76" t="s">
        <v>22</v>
      </c>
      <c r="B11" s="73"/>
      <c r="C11" s="73"/>
      <c r="D11" s="106"/>
      <c r="E11" s="106"/>
      <c r="F11" s="153"/>
      <c r="G11" s="154"/>
      <c r="H11" s="154"/>
    </row>
    <row r="12" spans="1:8" ht="16.5" customHeight="1">
      <c r="A12" s="73" t="s">
        <v>130</v>
      </c>
      <c r="B12" s="73"/>
      <c r="C12" s="73"/>
      <c r="D12" s="106"/>
      <c r="E12" s="106"/>
      <c r="F12" s="155">
        <f>'P5 (6 Month)'!F23</f>
        <v>-7921</v>
      </c>
      <c r="G12" s="151"/>
      <c r="H12" s="151">
        <f>+'P5 (6 Month)'!H23</f>
        <v>-6357</v>
      </c>
    </row>
    <row r="13" spans="1:8" ht="16.5" customHeight="1">
      <c r="A13" s="73" t="s">
        <v>35</v>
      </c>
      <c r="B13" s="73"/>
      <c r="C13" s="73"/>
      <c r="D13" s="74"/>
      <c r="E13" s="73"/>
      <c r="F13" s="155"/>
      <c r="G13" s="64"/>
      <c r="H13" s="151"/>
    </row>
    <row r="14" spans="1:8" ht="16.5" customHeight="1">
      <c r="A14" s="73"/>
      <c r="B14" s="73" t="s">
        <v>41</v>
      </c>
      <c r="C14" s="73"/>
      <c r="D14" s="74"/>
      <c r="E14" s="73"/>
      <c r="F14" s="155">
        <v>34412</v>
      </c>
      <c r="G14" s="65"/>
      <c r="H14" s="151">
        <v>27039</v>
      </c>
    </row>
    <row r="15" spans="1:8" ht="16.5" customHeight="1">
      <c r="A15" s="73"/>
      <c r="B15" s="73" t="s">
        <v>141</v>
      </c>
      <c r="C15" s="73"/>
      <c r="D15" s="74"/>
      <c r="E15" s="73"/>
      <c r="F15" s="155">
        <v>-155</v>
      </c>
      <c r="G15" s="65"/>
      <c r="H15" s="65">
        <v>85</v>
      </c>
    </row>
    <row r="16" spans="1:8" ht="16.5" customHeight="1">
      <c r="A16" s="73"/>
      <c r="B16" s="73" t="s">
        <v>111</v>
      </c>
      <c r="C16" s="73"/>
      <c r="D16" s="74"/>
      <c r="E16" s="73"/>
      <c r="F16" s="155">
        <v>-2859</v>
      </c>
      <c r="G16" s="73"/>
      <c r="H16" s="65">
        <v>6642</v>
      </c>
    </row>
    <row r="17" spans="1:8" ht="16.5" customHeight="1">
      <c r="A17" s="73"/>
      <c r="B17" s="73" t="s">
        <v>133</v>
      </c>
      <c r="C17" s="73"/>
      <c r="D17" s="74"/>
      <c r="E17" s="73"/>
      <c r="F17" s="155">
        <v>-123</v>
      </c>
      <c r="G17" s="65"/>
      <c r="H17" s="151">
        <v>-2382</v>
      </c>
    </row>
    <row r="18" spans="1:8" ht="16.5" customHeight="1">
      <c r="A18" s="73"/>
      <c r="B18" s="156" t="s">
        <v>112</v>
      </c>
      <c r="C18" s="73"/>
      <c r="D18" s="74"/>
      <c r="E18" s="73"/>
      <c r="F18" s="155">
        <v>0</v>
      </c>
      <c r="G18" s="73"/>
      <c r="H18" s="157">
        <v>8</v>
      </c>
    </row>
    <row r="19" spans="1:8" ht="16.5" customHeight="1">
      <c r="A19" s="73"/>
      <c r="B19" s="156" t="s">
        <v>78</v>
      </c>
      <c r="C19" s="73"/>
      <c r="D19" s="74"/>
      <c r="E19" s="73"/>
      <c r="F19" s="155">
        <v>733</v>
      </c>
      <c r="G19" s="65"/>
      <c r="H19" s="151">
        <v>618</v>
      </c>
    </row>
    <row r="20" spans="1:8" ht="16.5" customHeight="1">
      <c r="A20" s="73"/>
      <c r="B20" s="156" t="s">
        <v>103</v>
      </c>
      <c r="C20" s="73"/>
      <c r="D20" s="74"/>
      <c r="E20" s="73"/>
      <c r="F20" s="155">
        <v>34</v>
      </c>
      <c r="G20" s="65"/>
      <c r="H20" s="151">
        <v>-54</v>
      </c>
    </row>
    <row r="21" spans="1:8" ht="16.5" customHeight="1">
      <c r="A21" s="73"/>
      <c r="B21" s="156" t="s">
        <v>45</v>
      </c>
      <c r="C21" s="73"/>
      <c r="D21" s="74"/>
      <c r="E21" s="73"/>
      <c r="F21" s="155">
        <v>-1980</v>
      </c>
      <c r="G21" s="65"/>
      <c r="H21" s="151">
        <v>-4497</v>
      </c>
    </row>
    <row r="22" spans="1:8" ht="16.5" customHeight="1">
      <c r="A22" s="73"/>
      <c r="B22" s="156" t="s">
        <v>38</v>
      </c>
      <c r="C22" s="73"/>
      <c r="D22" s="74"/>
      <c r="E22" s="73"/>
      <c r="F22" s="92">
        <v>1678</v>
      </c>
      <c r="G22" s="65"/>
      <c r="H22" s="158">
        <v>1071</v>
      </c>
    </row>
    <row r="23" spans="1:8" ht="16.5" customHeight="1">
      <c r="A23" s="73"/>
      <c r="B23" s="156"/>
      <c r="C23" s="73"/>
      <c r="D23" s="74"/>
      <c r="E23" s="73"/>
      <c r="F23" s="93"/>
      <c r="G23" s="65"/>
      <c r="H23" s="65"/>
    </row>
    <row r="24" spans="1:8" ht="16.5" customHeight="1">
      <c r="A24" s="76" t="s">
        <v>113</v>
      </c>
      <c r="B24" s="156"/>
      <c r="C24" s="73"/>
      <c r="D24" s="74"/>
      <c r="E24" s="73"/>
      <c r="F24" s="91">
        <f>SUM(F12:F22)</f>
        <v>23819</v>
      </c>
      <c r="G24" s="64"/>
      <c r="H24" s="64">
        <f>SUM(H12:H22)</f>
        <v>22173</v>
      </c>
    </row>
    <row r="25" spans="1:8" ht="16.5" customHeight="1">
      <c r="A25" s="76" t="s">
        <v>79</v>
      </c>
      <c r="B25" s="73"/>
      <c r="C25" s="73"/>
      <c r="D25" s="74"/>
      <c r="E25" s="73"/>
      <c r="F25" s="91"/>
      <c r="G25" s="64"/>
      <c r="H25" s="64"/>
    </row>
    <row r="26" spans="1:8" ht="16.5" customHeight="1">
      <c r="A26" s="73"/>
      <c r="B26" s="73" t="s">
        <v>42</v>
      </c>
      <c r="C26" s="73"/>
      <c r="D26" s="74"/>
      <c r="E26" s="73"/>
      <c r="F26" s="155">
        <v>-27759</v>
      </c>
      <c r="G26" s="65"/>
      <c r="H26" s="151">
        <v>-12723</v>
      </c>
    </row>
    <row r="27" spans="1:8" ht="16.5" customHeight="1">
      <c r="A27" s="73"/>
      <c r="B27" s="73" t="s">
        <v>28</v>
      </c>
      <c r="C27" s="73"/>
      <c r="D27" s="74"/>
      <c r="E27" s="73"/>
      <c r="F27" s="155">
        <v>-15486</v>
      </c>
      <c r="G27" s="65"/>
      <c r="H27" s="151">
        <v>-19663</v>
      </c>
    </row>
    <row r="28" spans="1:8" ht="16.5" customHeight="1">
      <c r="A28" s="73"/>
      <c r="B28" s="73" t="s">
        <v>2</v>
      </c>
      <c r="C28" s="73"/>
      <c r="D28" s="74"/>
      <c r="E28" s="73"/>
      <c r="F28" s="155">
        <v>-2965</v>
      </c>
      <c r="G28" s="65"/>
      <c r="H28" s="151">
        <v>-295</v>
      </c>
    </row>
    <row r="29" spans="1:8" ht="16.5" customHeight="1">
      <c r="A29" s="73"/>
      <c r="B29" s="73" t="s">
        <v>29</v>
      </c>
      <c r="C29" s="73"/>
      <c r="D29" s="74"/>
      <c r="E29" s="73"/>
      <c r="F29" s="155">
        <v>-5228</v>
      </c>
      <c r="G29" s="65"/>
      <c r="H29" s="151">
        <v>0</v>
      </c>
    </row>
    <row r="30" spans="1:8" ht="16.5" customHeight="1">
      <c r="A30" s="73"/>
      <c r="B30" s="73" t="s">
        <v>30</v>
      </c>
      <c r="C30" s="73"/>
      <c r="D30" s="74"/>
      <c r="E30" s="73"/>
      <c r="F30" s="155">
        <v>-6729</v>
      </c>
      <c r="G30" s="65"/>
      <c r="H30" s="151">
        <v>15473</v>
      </c>
    </row>
    <row r="31" spans="1:8" ht="16.5" customHeight="1">
      <c r="A31" s="73"/>
      <c r="B31" s="73" t="s">
        <v>14</v>
      </c>
      <c r="C31" s="73"/>
      <c r="D31" s="74"/>
      <c r="E31" s="73"/>
      <c r="F31" s="92">
        <v>-634</v>
      </c>
      <c r="G31" s="65"/>
      <c r="H31" s="158">
        <v>269</v>
      </c>
    </row>
    <row r="32" spans="1:8" ht="16.5" customHeight="1">
      <c r="A32" s="73"/>
      <c r="B32" s="73"/>
      <c r="C32" s="73"/>
      <c r="D32" s="74"/>
      <c r="E32" s="73"/>
      <c r="F32" s="93"/>
      <c r="G32" s="65"/>
      <c r="H32" s="65"/>
    </row>
    <row r="33" spans="1:8" ht="16.149999999999999" customHeight="1">
      <c r="A33" s="73" t="s">
        <v>128</v>
      </c>
      <c r="B33" s="73"/>
      <c r="C33" s="73"/>
      <c r="D33" s="74"/>
      <c r="E33" s="73"/>
      <c r="F33" s="93">
        <f>SUM(F24:F31)</f>
        <v>-34982</v>
      </c>
      <c r="G33" s="65"/>
      <c r="H33" s="65">
        <f>SUM(H24:H31)</f>
        <v>5234</v>
      </c>
    </row>
    <row r="34" spans="1:8" ht="16.5" customHeight="1">
      <c r="A34" s="73"/>
      <c r="B34" s="73" t="s">
        <v>43</v>
      </c>
      <c r="C34" s="73"/>
      <c r="D34" s="74"/>
      <c r="E34" s="73"/>
      <c r="F34" s="94">
        <v>-5386</v>
      </c>
      <c r="G34" s="65"/>
      <c r="H34" s="66">
        <v>-4256</v>
      </c>
    </row>
    <row r="35" spans="1:8" ht="16.5" customHeight="1">
      <c r="A35" s="73"/>
      <c r="B35" s="73"/>
      <c r="C35" s="73"/>
      <c r="D35" s="74"/>
      <c r="E35" s="73"/>
      <c r="F35" s="91"/>
      <c r="G35" s="64"/>
      <c r="H35" s="64"/>
    </row>
    <row r="36" spans="1:8" ht="16.5" customHeight="1">
      <c r="A36" s="76" t="s">
        <v>126</v>
      </c>
      <c r="B36" s="73"/>
      <c r="C36" s="73"/>
      <c r="D36" s="74"/>
      <c r="E36" s="73"/>
      <c r="F36" s="94">
        <f>SUM(F33:F34)</f>
        <v>-40368</v>
      </c>
      <c r="G36" s="65"/>
      <c r="H36" s="66">
        <f>SUM(H33:H34)</f>
        <v>978</v>
      </c>
    </row>
    <row r="37" spans="1:8" ht="16.5" customHeight="1">
      <c r="A37" s="73"/>
      <c r="B37" s="73"/>
      <c r="C37" s="73"/>
      <c r="D37" s="74"/>
      <c r="E37" s="73"/>
      <c r="F37" s="65"/>
      <c r="G37" s="65"/>
      <c r="H37" s="65"/>
    </row>
    <row r="38" spans="1:8" ht="16.5" customHeight="1">
      <c r="A38" s="73"/>
      <c r="B38" s="73"/>
      <c r="C38" s="73"/>
      <c r="D38" s="74"/>
      <c r="E38" s="73"/>
      <c r="F38" s="65"/>
      <c r="G38" s="65"/>
      <c r="H38" s="65"/>
    </row>
    <row r="39" spans="1:8" ht="16.5" customHeight="1">
      <c r="A39" s="73"/>
      <c r="B39" s="73"/>
      <c r="C39" s="73"/>
      <c r="D39" s="74"/>
      <c r="E39" s="73"/>
      <c r="F39" s="65"/>
      <c r="G39" s="65"/>
      <c r="H39" s="65"/>
    </row>
    <row r="40" spans="1:8" ht="16.5" customHeight="1">
      <c r="A40" s="73"/>
      <c r="B40" s="73"/>
      <c r="C40" s="73"/>
      <c r="D40" s="74"/>
      <c r="E40" s="73"/>
      <c r="F40" s="65"/>
      <c r="G40" s="65"/>
      <c r="H40" s="65"/>
    </row>
    <row r="41" spans="1:8" ht="16.5" customHeight="1">
      <c r="A41" s="73"/>
      <c r="B41" s="73"/>
      <c r="C41" s="73"/>
      <c r="D41" s="74"/>
      <c r="E41" s="73"/>
      <c r="F41" s="65"/>
      <c r="G41" s="65"/>
      <c r="H41" s="65"/>
    </row>
    <row r="42" spans="1:8" ht="16.5" customHeight="1">
      <c r="A42" s="73"/>
      <c r="B42" s="73"/>
      <c r="C42" s="73"/>
      <c r="D42" s="74"/>
      <c r="E42" s="73"/>
      <c r="F42" s="65"/>
      <c r="G42" s="65"/>
      <c r="H42" s="65"/>
    </row>
    <row r="43" spans="1:8" ht="16.5" customHeight="1">
      <c r="A43" s="73"/>
      <c r="B43" s="73"/>
      <c r="C43" s="73"/>
      <c r="D43" s="74"/>
      <c r="E43" s="73"/>
      <c r="F43" s="65"/>
      <c r="G43" s="65"/>
      <c r="H43" s="65"/>
    </row>
    <row r="44" spans="1:8" ht="16.5" customHeight="1">
      <c r="A44" s="73"/>
      <c r="B44" s="73"/>
      <c r="C44" s="73"/>
      <c r="D44" s="74"/>
      <c r="E44" s="73"/>
      <c r="F44" s="65"/>
      <c r="G44" s="65"/>
      <c r="H44" s="65"/>
    </row>
    <row r="45" spans="1:8" ht="16.5" customHeight="1">
      <c r="A45" s="73"/>
      <c r="B45" s="73"/>
      <c r="C45" s="73"/>
      <c r="D45" s="74"/>
      <c r="E45" s="73"/>
      <c r="F45" s="65"/>
      <c r="G45" s="65"/>
      <c r="H45" s="65"/>
    </row>
    <row r="46" spans="1:8" ht="21.95" customHeight="1">
      <c r="A46" s="175" t="s">
        <v>39</v>
      </c>
      <c r="B46" s="175"/>
      <c r="C46" s="175"/>
      <c r="D46" s="175"/>
      <c r="E46" s="175"/>
      <c r="F46" s="175"/>
      <c r="G46" s="175"/>
      <c r="H46" s="175"/>
    </row>
    <row r="47" spans="1:8" ht="16.5" customHeight="1">
      <c r="A47" s="76" t="s">
        <v>65</v>
      </c>
      <c r="F47" s="1"/>
      <c r="G47" s="1"/>
      <c r="H47" s="1"/>
    </row>
    <row r="48" spans="1:8" ht="16.5" customHeight="1">
      <c r="A48" s="75" t="s">
        <v>61</v>
      </c>
      <c r="C48" s="100"/>
      <c r="E48" s="100"/>
    </row>
    <row r="49" spans="1:8" ht="16.5" customHeight="1">
      <c r="A49" s="128" t="s">
        <v>123</v>
      </c>
      <c r="B49" s="148"/>
      <c r="C49" s="104"/>
      <c r="D49" s="149"/>
      <c r="E49" s="104"/>
      <c r="F49" s="150"/>
      <c r="G49" s="150"/>
      <c r="H49" s="150"/>
    </row>
    <row r="50" spans="1:8" ht="16.5" customHeight="1">
      <c r="A50" s="73"/>
      <c r="B50" s="73"/>
      <c r="C50" s="73"/>
      <c r="D50" s="74"/>
      <c r="E50" s="73"/>
      <c r="F50" s="64"/>
      <c r="G50" s="64"/>
      <c r="H50" s="64"/>
    </row>
    <row r="51" spans="1:8" ht="16.5" customHeight="1">
      <c r="A51" s="73"/>
      <c r="B51" s="73"/>
      <c r="C51" s="73"/>
      <c r="D51" s="74"/>
      <c r="E51" s="73"/>
      <c r="F51" s="64"/>
      <c r="G51" s="64"/>
      <c r="H51" s="64"/>
    </row>
    <row r="52" spans="1:8" ht="16.5" customHeight="1">
      <c r="A52" s="105"/>
      <c r="B52" s="105"/>
      <c r="C52" s="105"/>
      <c r="D52" s="106"/>
      <c r="E52" s="107"/>
      <c r="F52" s="108" t="s">
        <v>23</v>
      </c>
      <c r="G52" s="108"/>
      <c r="H52" s="108" t="s">
        <v>23</v>
      </c>
    </row>
    <row r="53" spans="1:8" ht="16.5" customHeight="1">
      <c r="A53" s="105"/>
      <c r="B53" s="105"/>
      <c r="C53" s="105"/>
      <c r="D53" s="106"/>
      <c r="E53" s="107"/>
      <c r="F53" s="109" t="s">
        <v>107</v>
      </c>
      <c r="G53" s="108"/>
      <c r="H53" s="109" t="s">
        <v>107</v>
      </c>
    </row>
    <row r="54" spans="1:8" ht="16.5" customHeight="1">
      <c r="A54" s="73"/>
      <c r="B54" s="73"/>
      <c r="C54" s="73"/>
      <c r="D54" s="74"/>
      <c r="E54" s="106"/>
      <c r="F54" s="110" t="s">
        <v>97</v>
      </c>
      <c r="G54" s="110"/>
      <c r="H54" s="110" t="s">
        <v>63</v>
      </c>
    </row>
    <row r="55" spans="1:8" ht="16.5" customHeight="1">
      <c r="A55" s="73"/>
      <c r="B55" s="73"/>
      <c r="C55" s="73"/>
      <c r="D55" s="106"/>
      <c r="E55" s="74"/>
      <c r="F55" s="152" t="s">
        <v>64</v>
      </c>
      <c r="G55" s="113"/>
      <c r="H55" s="152" t="s">
        <v>64</v>
      </c>
    </row>
    <row r="56" spans="1:8" ht="16.5" customHeight="1">
      <c r="A56" s="73"/>
      <c r="B56" s="73"/>
      <c r="C56" s="73"/>
      <c r="D56" s="106"/>
      <c r="E56" s="74"/>
      <c r="F56" s="159"/>
      <c r="G56" s="113"/>
      <c r="H56" s="113"/>
    </row>
    <row r="57" spans="1:8" ht="16.5" customHeight="1">
      <c r="A57" s="76" t="s">
        <v>18</v>
      </c>
      <c r="B57" s="73"/>
      <c r="C57" s="73"/>
      <c r="D57" s="74"/>
      <c r="E57" s="73"/>
      <c r="F57" s="91"/>
      <c r="G57" s="64"/>
      <c r="H57" s="64"/>
    </row>
    <row r="58" spans="1:8" s="160" customFormat="1" ht="16.5" customHeight="1">
      <c r="A58" s="73" t="s">
        <v>88</v>
      </c>
      <c r="B58" s="73"/>
      <c r="C58" s="73"/>
      <c r="D58" s="74"/>
      <c r="E58" s="73"/>
      <c r="F58" s="91">
        <v>159</v>
      </c>
      <c r="G58" s="65"/>
      <c r="H58" s="64">
        <v>2382</v>
      </c>
    </row>
    <row r="59" spans="1:8" ht="16.5" customHeight="1">
      <c r="A59" s="73" t="s">
        <v>87</v>
      </c>
      <c r="B59" s="73"/>
      <c r="C59" s="73"/>
      <c r="D59" s="74"/>
      <c r="E59" s="73"/>
      <c r="F59" s="95">
        <v>-13031</v>
      </c>
      <c r="G59" s="65"/>
      <c r="H59" s="67">
        <v>-16065</v>
      </c>
    </row>
    <row r="60" spans="1:8" ht="16.5" customHeight="1">
      <c r="A60" s="73" t="s">
        <v>80</v>
      </c>
      <c r="B60" s="73"/>
      <c r="C60" s="73"/>
      <c r="D60" s="74"/>
      <c r="E60" s="73"/>
      <c r="F60" s="95">
        <v>-30</v>
      </c>
      <c r="G60" s="65"/>
      <c r="H60" s="67">
        <v>-495</v>
      </c>
    </row>
    <row r="61" spans="1:8" ht="16.5" customHeight="1">
      <c r="A61" s="73" t="s">
        <v>91</v>
      </c>
      <c r="B61" s="73"/>
      <c r="C61" s="73"/>
      <c r="D61" s="74"/>
      <c r="E61" s="73"/>
      <c r="F61" s="95">
        <v>-29398</v>
      </c>
      <c r="G61" s="65"/>
      <c r="H61" s="67">
        <v>-8953</v>
      </c>
    </row>
    <row r="62" spans="1:8" ht="16.5" customHeight="1">
      <c r="A62" s="73" t="s">
        <v>129</v>
      </c>
      <c r="B62" s="73"/>
      <c r="C62" s="73"/>
      <c r="D62" s="74"/>
      <c r="E62" s="73"/>
      <c r="F62" s="91">
        <v>0</v>
      </c>
      <c r="G62" s="65"/>
      <c r="H62" s="64">
        <v>60865</v>
      </c>
    </row>
    <row r="63" spans="1:8" ht="16.5" customHeight="1">
      <c r="A63" s="73" t="s">
        <v>134</v>
      </c>
      <c r="B63" s="73"/>
      <c r="C63" s="73"/>
      <c r="D63" s="74"/>
      <c r="E63" s="73"/>
      <c r="F63" s="91">
        <v>0</v>
      </c>
      <c r="G63" s="65"/>
      <c r="H63" s="64">
        <v>-40000</v>
      </c>
    </row>
    <row r="64" spans="1:8" ht="16.5" customHeight="1">
      <c r="A64" s="73" t="s">
        <v>135</v>
      </c>
      <c r="B64" s="73"/>
      <c r="C64" s="73"/>
      <c r="D64" s="74"/>
      <c r="E64" s="73"/>
      <c r="F64" s="93">
        <v>-10</v>
      </c>
      <c r="G64" s="65"/>
      <c r="H64" s="65">
        <v>-9</v>
      </c>
    </row>
    <row r="65" spans="1:8" ht="16.5" customHeight="1">
      <c r="A65" s="73" t="s">
        <v>81</v>
      </c>
      <c r="B65" s="73"/>
      <c r="C65" s="73"/>
      <c r="D65" s="74"/>
      <c r="E65" s="73"/>
      <c r="F65" s="93">
        <v>1709</v>
      </c>
      <c r="G65" s="65"/>
      <c r="H65" s="65">
        <v>3942</v>
      </c>
    </row>
    <row r="66" spans="1:8" ht="16.5" customHeight="1">
      <c r="A66" s="73"/>
      <c r="B66" s="73"/>
      <c r="C66" s="73"/>
      <c r="D66" s="74"/>
      <c r="E66" s="73"/>
      <c r="F66" s="96"/>
      <c r="G66" s="65"/>
      <c r="H66" s="68"/>
    </row>
    <row r="67" spans="1:8" ht="16.5" customHeight="1">
      <c r="A67" s="76" t="s">
        <v>82</v>
      </c>
      <c r="B67" s="73"/>
      <c r="C67" s="73"/>
      <c r="D67" s="74"/>
      <c r="E67" s="73"/>
      <c r="F67" s="94">
        <f>SUM(F58:F65)</f>
        <v>-40601</v>
      </c>
      <c r="G67" s="65"/>
      <c r="H67" s="66">
        <f>SUM(H58:H65)</f>
        <v>1667</v>
      </c>
    </row>
    <row r="68" spans="1:8" ht="16.5" customHeight="1">
      <c r="A68" s="73"/>
      <c r="B68" s="73"/>
      <c r="C68" s="73"/>
      <c r="D68" s="74"/>
      <c r="E68" s="73"/>
      <c r="F68" s="93"/>
      <c r="G68" s="65"/>
      <c r="H68" s="65"/>
    </row>
    <row r="69" spans="1:8" ht="16.5" customHeight="1">
      <c r="A69" s="76" t="s">
        <v>21</v>
      </c>
      <c r="B69" s="73"/>
      <c r="C69" s="73"/>
      <c r="D69" s="74"/>
      <c r="E69" s="73"/>
      <c r="F69" s="93"/>
      <c r="G69" s="65"/>
      <c r="H69" s="65"/>
    </row>
    <row r="70" spans="1:8" ht="16.5" customHeight="1">
      <c r="A70" s="73" t="s">
        <v>114</v>
      </c>
      <c r="B70" s="73"/>
      <c r="C70" s="73"/>
      <c r="D70" s="74"/>
      <c r="E70" s="73"/>
      <c r="F70" s="93">
        <v>0</v>
      </c>
      <c r="G70" s="65"/>
      <c r="H70" s="65">
        <v>-1021</v>
      </c>
    </row>
    <row r="71" spans="1:8" ht="16.5" customHeight="1">
      <c r="A71" s="73" t="s">
        <v>115</v>
      </c>
      <c r="B71" s="73"/>
      <c r="C71" s="73"/>
      <c r="D71" s="74"/>
      <c r="E71" s="73"/>
      <c r="F71" s="95">
        <v>-11794</v>
      </c>
      <c r="G71" s="67"/>
      <c r="H71" s="67">
        <v>-2742</v>
      </c>
    </row>
    <row r="72" spans="1:8" ht="16.5" customHeight="1">
      <c r="A72" s="23" t="s">
        <v>125</v>
      </c>
      <c r="B72" s="73"/>
      <c r="C72" s="73"/>
      <c r="D72" s="74"/>
      <c r="E72" s="73"/>
      <c r="F72" s="97">
        <v>-1678</v>
      </c>
      <c r="G72" s="67"/>
      <c r="H72" s="69">
        <v>0</v>
      </c>
    </row>
    <row r="73" spans="1:8" ht="16.5" customHeight="1">
      <c r="A73" s="73"/>
      <c r="B73" s="73"/>
      <c r="C73" s="73"/>
      <c r="D73" s="74"/>
      <c r="E73" s="73"/>
      <c r="F73" s="91"/>
      <c r="G73" s="64"/>
      <c r="H73" s="64"/>
    </row>
    <row r="74" spans="1:8" ht="16.5" customHeight="1">
      <c r="A74" s="76" t="s">
        <v>116</v>
      </c>
      <c r="B74" s="73"/>
      <c r="C74" s="73"/>
      <c r="D74" s="74"/>
      <c r="E74" s="73"/>
      <c r="F74" s="94">
        <f>SUM(F70:F72)</f>
        <v>-13472</v>
      </c>
      <c r="G74" s="65"/>
      <c r="H74" s="66">
        <f>SUM(H70:H72)</f>
        <v>-3763</v>
      </c>
    </row>
    <row r="75" spans="1:8" ht="16.5" customHeight="1">
      <c r="A75" s="73"/>
      <c r="B75" s="73"/>
      <c r="C75" s="73"/>
      <c r="D75" s="74"/>
      <c r="E75" s="73"/>
      <c r="F75" s="93"/>
      <c r="G75" s="65"/>
      <c r="H75" s="65"/>
    </row>
    <row r="76" spans="1:8" ht="16.5" customHeight="1">
      <c r="A76" s="76" t="s">
        <v>60</v>
      </c>
      <c r="B76" s="76"/>
      <c r="C76" s="73"/>
      <c r="D76" s="74"/>
      <c r="E76" s="73"/>
      <c r="F76" s="95">
        <f>SUM(F74,F67,F36)</f>
        <v>-94441</v>
      </c>
      <c r="G76" s="67"/>
      <c r="H76" s="67">
        <v>-1118</v>
      </c>
    </row>
    <row r="77" spans="1:8" ht="16.5" customHeight="1">
      <c r="A77" s="73" t="s">
        <v>105</v>
      </c>
      <c r="B77" s="73"/>
      <c r="C77" s="73"/>
      <c r="D77" s="74"/>
      <c r="E77" s="73"/>
      <c r="F77" s="97">
        <v>188351</v>
      </c>
      <c r="G77" s="67"/>
      <c r="H77" s="69">
        <v>13273</v>
      </c>
    </row>
    <row r="78" spans="1:8" ht="16.5" customHeight="1">
      <c r="A78" s="73"/>
      <c r="B78" s="73"/>
      <c r="C78" s="73"/>
      <c r="D78" s="74"/>
      <c r="E78" s="73"/>
      <c r="F78" s="91"/>
      <c r="G78" s="64"/>
      <c r="H78" s="64"/>
    </row>
    <row r="79" spans="1:8" ht="16.5" customHeight="1" thickBot="1">
      <c r="A79" s="76" t="s">
        <v>59</v>
      </c>
      <c r="B79" s="76"/>
      <c r="C79" s="73"/>
      <c r="D79" s="74"/>
      <c r="E79" s="73"/>
      <c r="F79" s="98">
        <f>SUM(F76:F77)</f>
        <v>93910</v>
      </c>
      <c r="G79" s="65"/>
      <c r="H79" s="70">
        <f>SUM(H76:H77)</f>
        <v>12155</v>
      </c>
    </row>
    <row r="80" spans="1:8" ht="16.5" customHeight="1" thickTop="1">
      <c r="A80" s="76"/>
      <c r="B80" s="76"/>
      <c r="C80" s="73"/>
      <c r="D80" s="74"/>
      <c r="E80" s="73"/>
      <c r="F80" s="93"/>
      <c r="G80" s="65"/>
      <c r="H80" s="65"/>
    </row>
    <row r="81" spans="1:8" ht="16.5" customHeight="1">
      <c r="A81" s="76" t="s">
        <v>117</v>
      </c>
      <c r="B81" s="76"/>
      <c r="C81" s="73"/>
      <c r="D81" s="74"/>
      <c r="E81" s="73"/>
      <c r="F81" s="93"/>
      <c r="G81" s="65"/>
      <c r="H81" s="65"/>
    </row>
    <row r="82" spans="1:8" ht="16.5" customHeight="1">
      <c r="A82" s="73" t="s">
        <v>47</v>
      </c>
      <c r="B82" s="76"/>
      <c r="C82" s="73"/>
      <c r="D82" s="74"/>
      <c r="E82" s="73"/>
      <c r="F82" s="93"/>
      <c r="G82" s="65"/>
      <c r="H82" s="65"/>
    </row>
    <row r="83" spans="1:8" ht="16.5" customHeight="1">
      <c r="A83" s="73"/>
      <c r="B83" s="73" t="s">
        <v>90</v>
      </c>
      <c r="C83" s="73"/>
      <c r="D83" s="74"/>
      <c r="E83" s="73"/>
      <c r="F83" s="93">
        <v>89014</v>
      </c>
      <c r="G83" s="65"/>
      <c r="H83" s="65">
        <v>-47143</v>
      </c>
    </row>
    <row r="84" spans="1:8" ht="16.5" customHeight="1">
      <c r="A84" s="73"/>
      <c r="B84" s="73" t="s">
        <v>118</v>
      </c>
      <c r="C84" s="73"/>
      <c r="D84" s="74"/>
      <c r="E84" s="73"/>
      <c r="F84" s="93">
        <v>0</v>
      </c>
      <c r="G84" s="65"/>
      <c r="H84" s="65">
        <v>49248</v>
      </c>
    </row>
    <row r="85" spans="1:8" ht="16.5" customHeight="1">
      <c r="A85" s="73"/>
      <c r="B85" s="73" t="s">
        <v>127</v>
      </c>
      <c r="C85" s="73"/>
      <c r="D85" s="74"/>
      <c r="E85" s="73"/>
      <c r="F85" s="93"/>
      <c r="G85" s="65"/>
      <c r="H85" s="65"/>
    </row>
    <row r="86" spans="1:8" ht="16.5" customHeight="1">
      <c r="A86" s="73"/>
      <c r="B86" s="73"/>
      <c r="C86" s="73" t="s">
        <v>119</v>
      </c>
      <c r="D86" s="74"/>
      <c r="E86" s="73"/>
      <c r="F86" s="93">
        <v>23111</v>
      </c>
      <c r="G86" s="65"/>
      <c r="H86" s="65">
        <v>780</v>
      </c>
    </row>
    <row r="87" spans="1:8" ht="16.5" customHeight="1">
      <c r="A87" s="76"/>
      <c r="B87" s="73" t="s">
        <v>120</v>
      </c>
      <c r="C87" s="73"/>
      <c r="D87" s="74"/>
      <c r="E87" s="73"/>
      <c r="F87" s="93">
        <v>0</v>
      </c>
      <c r="G87" s="65"/>
      <c r="H87" s="65">
        <v>7975</v>
      </c>
    </row>
    <row r="88" spans="1:8" ht="16.5" customHeight="1">
      <c r="A88" s="76"/>
      <c r="B88" s="73" t="s">
        <v>121</v>
      </c>
      <c r="C88" s="73"/>
      <c r="D88" s="74"/>
      <c r="E88" s="73"/>
      <c r="F88" s="93">
        <v>-39863</v>
      </c>
      <c r="G88" s="65"/>
      <c r="H88" s="65">
        <v>-3318</v>
      </c>
    </row>
    <row r="89" spans="1:8" ht="16.5" customHeight="1">
      <c r="A89" s="76"/>
      <c r="B89" s="73"/>
      <c r="C89" s="73"/>
      <c r="D89" s="74"/>
      <c r="E89" s="73"/>
      <c r="F89" s="65"/>
      <c r="G89" s="65"/>
      <c r="H89" s="65"/>
    </row>
    <row r="90" spans="1:8" ht="16.5" customHeight="1">
      <c r="A90" s="76"/>
      <c r="B90" s="76"/>
      <c r="C90" s="73"/>
      <c r="D90" s="74"/>
      <c r="E90" s="73"/>
      <c r="F90" s="65"/>
      <c r="G90" s="65"/>
      <c r="H90" s="65"/>
    </row>
    <row r="91" spans="1:8" ht="16.5" customHeight="1">
      <c r="A91" s="76"/>
      <c r="B91" s="76"/>
      <c r="C91" s="73"/>
      <c r="D91" s="74"/>
      <c r="E91" s="73"/>
      <c r="F91" s="65"/>
      <c r="G91" s="65"/>
      <c r="H91" s="65"/>
    </row>
    <row r="92" spans="1:8" ht="21.95" customHeight="1">
      <c r="A92" s="175" t="s">
        <v>39</v>
      </c>
      <c r="B92" s="175"/>
      <c r="C92" s="175"/>
      <c r="D92" s="175"/>
      <c r="E92" s="175"/>
      <c r="F92" s="175"/>
      <c r="G92" s="175"/>
      <c r="H92" s="175"/>
    </row>
  </sheetData>
  <mergeCells count="2">
    <mergeCell ref="A46:H46"/>
    <mergeCell ref="A92:H9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P4 (3 Month)</vt:lpstr>
      <vt:lpstr>P5 (6 Month)</vt:lpstr>
      <vt:lpstr>6 Company</vt:lpstr>
      <vt:lpstr>7-8</vt:lpstr>
      <vt:lpstr>'2-3'!Print_Area</vt:lpstr>
      <vt:lpstr>'7-8'!Print_Area</vt:lpstr>
      <vt:lpstr>'P4 (3 Month)'!Print_Area</vt:lpstr>
      <vt:lpstr>'P5 (6 Month)'!Print_Area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Praphensri Puttaluck</cp:lastModifiedBy>
  <cp:lastPrinted>2021-08-06T04:38:24Z</cp:lastPrinted>
  <dcterms:created xsi:type="dcterms:W3CDTF">2001-03-23T09:28:11Z</dcterms:created>
  <dcterms:modified xsi:type="dcterms:W3CDTF">2021-08-09T04:29:39Z</dcterms:modified>
</cp:coreProperties>
</file>