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\2021\M-06\"/>
    </mc:Choice>
  </mc:AlternateContent>
  <xr:revisionPtr revIDLastSave="0" documentId="13_ncr:1_{C40BD898-7721-4C3C-8A75-D3CF1AD5EEBE}" xr6:coauthVersionLast="45" xr6:coauthVersionMax="45" xr10:uidLastSave="{00000000-0000-0000-0000-000000000000}"/>
  <bookViews>
    <workbookView xWindow="-110" yWindow="-110" windowWidth="19420" windowHeight="10420" tabRatio="816" xr2:uid="{00000000-000D-0000-FFFF-FFFF00000000}"/>
  </bookViews>
  <sheets>
    <sheet name="BS 3-5" sheetId="14" r:id="rId1"/>
    <sheet name="PL 6-9" sheetId="6" r:id="rId2"/>
    <sheet name="SH-Conso 10-11" sheetId="15" r:id="rId3"/>
    <sheet name="SH-Separate 12-13" sheetId="16" r:id="rId4"/>
    <sheet name="CF 14-15" sheetId="8" r:id="rId5"/>
  </sheets>
  <definedNames>
    <definedName name="_xlnm.Print_Area" localSheetId="0">'BS 3-5'!$A$1:$J$86</definedName>
    <definedName name="_xlnm.Print_Area" localSheetId="4">'CF 14-15'!$A$1:$J$70</definedName>
    <definedName name="_xlnm.Print_Area" localSheetId="1">'PL 6-9'!$A$1:$J$104</definedName>
    <definedName name="_xlnm.Print_Area" localSheetId="2">'SH-Conso 10-11'!$A$1:$U$50</definedName>
    <definedName name="_xlnm.Print_Area" localSheetId="3">'SH-Separate 12-13'!$A$1:$N$46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02" i="6" l="1"/>
  <c r="D102" i="6"/>
  <c r="N42" i="16" l="1"/>
  <c r="J43" i="16"/>
  <c r="H43" i="16"/>
  <c r="F43" i="16"/>
  <c r="J38" i="16"/>
  <c r="H38" i="16"/>
  <c r="F38" i="16"/>
  <c r="D76" i="14"/>
  <c r="D79" i="14"/>
  <c r="Q46" i="15" l="1"/>
  <c r="Q41" i="15" l="1"/>
  <c r="Q42" i="15" s="1"/>
  <c r="S42" i="15"/>
  <c r="O42" i="15"/>
  <c r="M42" i="15"/>
  <c r="K42" i="15"/>
  <c r="I42" i="15"/>
  <c r="G42" i="15"/>
  <c r="G16" i="15"/>
  <c r="U41" i="15" l="1"/>
  <c r="U42" i="15" s="1"/>
  <c r="S45" i="15"/>
  <c r="L38" i="16" l="1"/>
  <c r="N37" i="16"/>
  <c r="N38" i="16" s="1"/>
  <c r="H62" i="8" l="1"/>
  <c r="J62" i="8" l="1"/>
  <c r="D62" i="8"/>
  <c r="F62" i="8"/>
  <c r="N14" i="16"/>
  <c r="N15" i="16" s="1"/>
  <c r="N33" i="16"/>
  <c r="N10" i="16"/>
  <c r="L15" i="16"/>
  <c r="J15" i="16"/>
  <c r="H15" i="16"/>
  <c r="F15" i="16"/>
  <c r="S19" i="15"/>
  <c r="Q15" i="15"/>
  <c r="Q16" i="15" s="1"/>
  <c r="S16" i="15"/>
  <c r="I16" i="15"/>
  <c r="K16" i="15"/>
  <c r="M16" i="15"/>
  <c r="O16" i="15"/>
  <c r="J72" i="6"/>
  <c r="H72" i="6"/>
  <c r="F72" i="6"/>
  <c r="D72" i="6"/>
  <c r="J66" i="6"/>
  <c r="H66" i="6"/>
  <c r="F66" i="6"/>
  <c r="D66" i="6"/>
  <c r="J74" i="6" l="1"/>
  <c r="J76" i="6" s="1"/>
  <c r="J78" i="6" s="1"/>
  <c r="J84" i="6" s="1"/>
  <c r="J86" i="6" s="1"/>
  <c r="H74" i="6"/>
  <c r="H76" i="6" s="1"/>
  <c r="H78" i="6" s="1"/>
  <c r="H84" i="6" s="1"/>
  <c r="H86" i="6" s="1"/>
  <c r="D74" i="6"/>
  <c r="D76" i="6" s="1"/>
  <c r="U15" i="15"/>
  <c r="U16" i="15" s="1"/>
  <c r="F74" i="6"/>
  <c r="F76" i="6" s="1"/>
  <c r="F78" i="6" s="1"/>
  <c r="H95" i="6" l="1"/>
  <c r="H97" i="6" s="1"/>
  <c r="H100" i="6" s="1"/>
  <c r="H103" i="6" s="1"/>
  <c r="L41" i="16"/>
  <c r="H81" i="6"/>
  <c r="F84" i="6"/>
  <c r="D78" i="6"/>
  <c r="D84" i="6" s="1"/>
  <c r="D86" i="6" s="1"/>
  <c r="F81" i="6" l="1"/>
  <c r="F100" i="6" s="1"/>
  <c r="F86" i="6"/>
  <c r="J95" i="6"/>
  <c r="J97" i="6" s="1"/>
  <c r="J81" i="6"/>
  <c r="L18" i="16"/>
  <c r="F95" i="6"/>
  <c r="F97" i="6" s="1"/>
  <c r="J103" i="6" l="1"/>
  <c r="J100" i="6"/>
  <c r="O19" i="15"/>
  <c r="Q19" i="15" s="1"/>
  <c r="U19" i="15" s="1"/>
  <c r="F103" i="6"/>
  <c r="D27" i="14"/>
  <c r="D16" i="14" l="1"/>
  <c r="D29" i="14" s="1"/>
  <c r="H52" i="8"/>
  <c r="D21" i="8" l="1"/>
  <c r="J81" i="14" l="1"/>
  <c r="F81" i="14"/>
  <c r="F83" i="14" s="1"/>
  <c r="E88" i="14"/>
  <c r="G88" i="14"/>
  <c r="I88" i="14"/>
  <c r="J16" i="14" l="1"/>
  <c r="H16" i="14"/>
  <c r="F16" i="14"/>
  <c r="O20" i="15" l="1"/>
  <c r="J83" i="14" l="1"/>
  <c r="J56" i="14"/>
  <c r="J49" i="14"/>
  <c r="F56" i="14"/>
  <c r="F49" i="14"/>
  <c r="J27" i="14"/>
  <c r="J29" i="14" s="1"/>
  <c r="F27" i="14"/>
  <c r="F29" i="14" s="1"/>
  <c r="H56" i="14"/>
  <c r="D56" i="14"/>
  <c r="H49" i="14"/>
  <c r="D49" i="14"/>
  <c r="H27" i="14"/>
  <c r="J58" i="14" l="1"/>
  <c r="J85" i="14" s="1"/>
  <c r="J88" i="14" s="1"/>
  <c r="F58" i="14"/>
  <c r="F85" i="14" s="1"/>
  <c r="F88" i="14" s="1"/>
  <c r="H58" i="14"/>
  <c r="H29" i="14"/>
  <c r="D58" i="14"/>
  <c r="J20" i="6" l="1"/>
  <c r="J14" i="6"/>
  <c r="F20" i="6"/>
  <c r="F14" i="6"/>
  <c r="J52" i="8"/>
  <c r="F52" i="8"/>
  <c r="J45" i="16"/>
  <c r="H79" i="14" s="1"/>
  <c r="J47" i="16" s="1"/>
  <c r="H45" i="16"/>
  <c r="H47" i="16" s="1"/>
  <c r="F45" i="16"/>
  <c r="F47" i="16" s="1"/>
  <c r="M49" i="15"/>
  <c r="M51" i="15" s="1"/>
  <c r="K49" i="15"/>
  <c r="K51" i="15" s="1"/>
  <c r="M47" i="15"/>
  <c r="K47" i="15"/>
  <c r="I47" i="15"/>
  <c r="I49" i="15" s="1"/>
  <c r="I51" i="15" s="1"/>
  <c r="G47" i="15"/>
  <c r="S47" i="15"/>
  <c r="S49" i="15" s="1"/>
  <c r="D82" i="14" s="1"/>
  <c r="G49" i="15" l="1"/>
  <c r="G51" i="15" s="1"/>
  <c r="J22" i="6"/>
  <c r="J24" i="6" s="1"/>
  <c r="J26" i="6" s="1"/>
  <c r="J32" i="6" s="1"/>
  <c r="J34" i="6" s="1"/>
  <c r="F22" i="6"/>
  <c r="F24" i="6" s="1"/>
  <c r="F26" i="6" s="1"/>
  <c r="F32" i="6" s="1"/>
  <c r="F34" i="6" s="1"/>
  <c r="H20" i="6"/>
  <c r="D20" i="6"/>
  <c r="J21" i="8" l="1"/>
  <c r="J34" i="8" s="1"/>
  <c r="J36" i="8" s="1"/>
  <c r="J64" i="8" s="1"/>
  <c r="J66" i="8" s="1"/>
  <c r="J71" i="8" s="1"/>
  <c r="H22" i="16" l="1"/>
  <c r="H20" i="16"/>
  <c r="N19" i="16"/>
  <c r="F20" i="16"/>
  <c r="J20" i="16"/>
  <c r="Q20" i="15"/>
  <c r="M21" i="15"/>
  <c r="K21" i="15"/>
  <c r="I21" i="15"/>
  <c r="I25" i="15" s="1"/>
  <c r="U20" i="15" l="1"/>
  <c r="Q21" i="15"/>
  <c r="O21" i="15"/>
  <c r="F21" i="8"/>
  <c r="F34" i="8" l="1"/>
  <c r="F36" i="8" s="1"/>
  <c r="F64" i="8" s="1"/>
  <c r="F66" i="8" s="1"/>
  <c r="F71" i="8" s="1"/>
  <c r="D52" i="8"/>
  <c r="S21" i="15" l="1"/>
  <c r="U21" i="15"/>
  <c r="G21" i="15"/>
  <c r="H14" i="6" l="1"/>
  <c r="F22" i="16" l="1"/>
  <c r="M25" i="15"/>
  <c r="K25" i="15"/>
  <c r="G25" i="15"/>
  <c r="J22" i="16" l="1"/>
  <c r="S25" i="15" l="1"/>
  <c r="O25" i="15" l="1"/>
  <c r="U25" i="15" l="1"/>
  <c r="Q25" i="15"/>
  <c r="D14" i="6" l="1"/>
  <c r="D22" i="6" l="1"/>
  <c r="D24" i="6" l="1"/>
  <c r="D26" i="6" s="1"/>
  <c r="D32" i="6" s="1"/>
  <c r="D34" i="6" s="1"/>
  <c r="D34" i="8"/>
  <c r="D36" i="8" s="1"/>
  <c r="D64" i="8" s="1"/>
  <c r="H22" i="6"/>
  <c r="D43" i="6" l="1"/>
  <c r="D66" i="8"/>
  <c r="D71" i="8" s="1"/>
  <c r="H24" i="6"/>
  <c r="H26" i="6" s="1"/>
  <c r="H32" i="6" s="1"/>
  <c r="H34" i="6" s="1"/>
  <c r="H21" i="8" l="1"/>
  <c r="H34" i="8" s="1"/>
  <c r="H36" i="8" s="1"/>
  <c r="H64" i="8" s="1"/>
  <c r="H66" i="8" s="1"/>
  <c r="H71" i="8" s="1"/>
  <c r="N41" i="16"/>
  <c r="N43" i="16" s="1"/>
  <c r="L43" i="16"/>
  <c r="L20" i="16"/>
  <c r="L22" i="16" s="1"/>
  <c r="N18" i="16"/>
  <c r="N20" i="16" s="1"/>
  <c r="N22" i="16" s="1"/>
  <c r="S51" i="15"/>
  <c r="L45" i="16" l="1"/>
  <c r="H80" i="14" s="1"/>
  <c r="N45" i="16"/>
  <c r="H81" i="14" l="1"/>
  <c r="H83" i="14" s="1"/>
  <c r="H85" i="14" s="1"/>
  <c r="H88" i="14" s="1"/>
  <c r="L47" i="16" l="1"/>
  <c r="N47" i="16"/>
  <c r="D81" i="6"/>
  <c r="D100" i="6" s="1"/>
  <c r="D103" i="6" s="1"/>
  <c r="D95" i="6"/>
  <c r="D97" i="6" s="1"/>
  <c r="D45" i="6" l="1"/>
  <c r="D51" i="6" s="1"/>
  <c r="D48" i="6" s="1"/>
  <c r="O45" i="15"/>
  <c r="O47" i="15" l="1"/>
  <c r="O49" i="15" s="1"/>
  <c r="Q45" i="15"/>
  <c r="U45" i="15" l="1"/>
  <c r="U47" i="15" s="1"/>
  <c r="U49" i="15" s="1"/>
  <c r="Q47" i="15"/>
  <c r="Q49" i="15" s="1"/>
  <c r="D80" i="14"/>
  <c r="D81" i="14" s="1"/>
  <c r="D83" i="14" s="1"/>
  <c r="D85" i="14" s="1"/>
  <c r="D88" i="14" s="1"/>
  <c r="U51" i="15" l="1"/>
  <c r="Q51" i="15"/>
  <c r="O51" i="15"/>
  <c r="F43" i="6"/>
  <c r="F45" i="6" s="1"/>
  <c r="F51" i="6" s="1"/>
  <c r="F48" i="6" s="1"/>
  <c r="H43" i="6"/>
  <c r="H45" i="6" s="1"/>
  <c r="H51" i="6" s="1"/>
  <c r="H48" i="6" s="1"/>
  <c r="J43" i="6"/>
  <c r="J45" i="6" s="1"/>
  <c r="J51" i="6" s="1"/>
  <c r="J48" i="6" s="1"/>
</calcChain>
</file>

<file path=xl/sharedStrings.xml><?xml version="1.0" encoding="utf-8"?>
<sst xmlns="http://schemas.openxmlformats.org/spreadsheetml/2006/main" count="436" uniqueCount="169">
  <si>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</si>
  <si>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</si>
  <si>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</si>
  <si>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</si>
  <si>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</si>
  <si>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</si>
  <si>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</si>
  <si>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 xml:space="preserve">รายได้ </t>
  </si>
  <si>
    <t>รวมรายได้</t>
  </si>
  <si>
    <t xml:space="preserve">ค่าใช้จ่าย 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</si>
  <si>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</si>
  <si>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</si>
  <si>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</si>
  <si>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</si>
  <si>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</si>
  <si>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(บาท)</t>
  </si>
  <si>
    <t>ทุนเรือนหุ้น</t>
  </si>
  <si>
    <t>ดอกเบี้ยรับ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</si>
  <si>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</si>
  <si>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</si>
  <si>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</si>
  <si>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รวมส่วนของผู้ถือหุ้น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</si>
  <si>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</si>
  <si>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</si>
  <si>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</si>
  <si>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</si>
  <si>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รวมหนี้สิน</t>
  </si>
  <si>
    <t>เงินลงทุนในบริษัทย่อย</t>
  </si>
  <si>
    <t>กำไรสะสม</t>
  </si>
  <si>
    <t>รวมส่วนของ</t>
  </si>
  <si>
    <t>ผู้ถือหุ้น</t>
  </si>
  <si>
    <t xml:space="preserve">(บาท) </t>
  </si>
  <si>
    <t>ยังไม่ได้จัดสรร</t>
  </si>
  <si>
    <t>31 ธันวาคม</t>
  </si>
  <si>
    <t>งบการเงินรวม</t>
  </si>
  <si>
    <t>งบการเงินเฉพาะกิจการ</t>
  </si>
  <si>
    <t>ลูกหนี้การค้า</t>
  </si>
  <si>
    <t>สินค้าคงเหลือ</t>
  </si>
  <si>
    <t>สินทรัพย์หมุนเวียนอื่น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</si>
  <si>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</si>
  <si>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</si>
  <si>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</si>
  <si>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</si>
  <si>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เงินกู้ยืมระยะยาวจากสถาบันการเงิน</t>
  </si>
  <si>
    <t xml:space="preserve">  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</si>
  <si>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</si>
  <si>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</si>
  <si>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</si>
  <si>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ส่วนเกินทุนจากการจัดโครงสร้างธุรกิจ</t>
  </si>
  <si>
    <t xml:space="preserve">     ภายใต้การควบคุมเดียวกัน</t>
  </si>
  <si>
    <t>ส่วนได้เสียที่ไม่มีอำนาจควบคุม</t>
  </si>
  <si>
    <t>รายได้อื่น</t>
  </si>
  <si>
    <t>ต้นทุนขายและต้นทุนการให้บริการ</t>
  </si>
  <si>
    <t>กำไรขาดทุนเบ็ดเสร็จอื่น</t>
  </si>
  <si>
    <t>ชำระแล้ว</t>
  </si>
  <si>
    <t>ที่ออกและ</t>
  </si>
  <si>
    <t>ส่วนเกินทุนจากการ</t>
  </si>
  <si>
    <t>จัดโครงสร้างธุรกิจ</t>
  </si>
  <si>
    <t>ภายใต้การควบคุม</t>
  </si>
  <si>
    <t>เดียวกัน</t>
  </si>
  <si>
    <t>บริษัทใหญ่</t>
  </si>
  <si>
    <t>ค่าเสื่อมราคาและค่าตัดจำหน่าย</t>
  </si>
  <si>
    <t>เจ้าหนี้การค้า</t>
  </si>
  <si>
    <t>รายการที่ไม่ใช่เงินสด</t>
  </si>
  <si>
    <t xml:space="preserve">     จัดสรรแล้ว</t>
  </si>
  <si>
    <t xml:space="preserve">         ทุนสำรองตามกฎหมาย</t>
  </si>
  <si>
    <t>รวมส่วนของบริษัทใหญ่</t>
  </si>
  <si>
    <t>ทุนสำรอง</t>
  </si>
  <si>
    <t>ตามกฎหมาย</t>
  </si>
  <si>
    <t>ส่วนได้เสียที่ไม่มี</t>
  </si>
  <si>
    <t>อำนาจควบคุม</t>
  </si>
  <si>
    <t>รวมรายการกับผู้ถือหุ้นที่บันทึกโดยตรงเข้าส่วนของผู้ถือหุ้น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</si>
  <si>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</si>
  <si>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โอนไปสำรองตามกฎหมาย</t>
  </si>
  <si>
    <t>รวมกำไรขาดทุนเบ็ดเสร็จสำหรับงวด</t>
  </si>
  <si>
    <t>อสังหาริมทรัพย์เพื่อการลงทุน</t>
  </si>
  <si>
    <t>งบกำไรขาดทุน 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</si>
  <si>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</si>
  <si>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</si>
  <si>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รายได้จากการขายและการให้บริการ</t>
  </si>
  <si>
    <t>สินทรัพย์ภาษีเงินได้ของงวดปัจจุบัน</t>
  </si>
  <si>
    <t xml:space="preserve">    ส่วนที่เป็นของบริษัทใหญ่</t>
  </si>
  <si>
    <t>งบแสดงการเปลี่ยนแปลงส่วนของผู้ถือหุ้น (ไม่ได้ตรวจสอบ)</t>
  </si>
  <si>
    <t>ผู้ถือหุ้นของ</t>
  </si>
  <si>
    <t>เงินปันผลให้ผู้ถือหุ้นของบริษัท</t>
  </si>
  <si>
    <t>กำไรขาดทุนเบ็ดเสร็จสำหรับงวด</t>
  </si>
  <si>
    <t>หนี้สินหมุนเวียนอื่น</t>
  </si>
  <si>
    <t>-</t>
  </si>
  <si>
    <t>ประมาณการหนี้สินไม่หมุนเวียนสำหรับ</t>
  </si>
  <si>
    <t xml:space="preserve">     ผลประโยชน์พนักงาน</t>
  </si>
  <si>
    <t>กำไร</t>
  </si>
  <si>
    <t xml:space="preserve">    ส่วนที่เป็นของส่วนได้เสียที่</t>
  </si>
  <si>
    <t xml:space="preserve">         ไม่มีอำนาจควบคุม</t>
  </si>
  <si>
    <t xml:space="preserve">        ไม่มีอำนาจควบคุม</t>
  </si>
  <si>
    <t>การเปลี่ยนแปลงในสินทรัพย์และหนี้สินดำเนินงาน</t>
  </si>
  <si>
    <t>เจ้าหนี้จากการซื้ออาคารและอุปกรณ์</t>
  </si>
  <si>
    <t>เงินสดจ่ายเพื่อซื้อสินทรัพย์ไม่มีตัวตน</t>
  </si>
  <si>
    <t>ดอกเบี้ยจ่าย</t>
  </si>
  <si>
    <t>หนี้สินไม่หมุนเวียนอื่น</t>
  </si>
  <si>
    <t>รายได้ค่านายหน้า</t>
  </si>
  <si>
    <t>เงินสดและรายการเทียบเท่าเงินสดเพิ่มขึ้น (ลดลง) สุทธิ</t>
  </si>
  <si>
    <t>รายการกับผู้ถือหุ้นที่บันทึกโดยตรงเข้าส่วนของผู้ถือหุ้น</t>
  </si>
  <si>
    <t>ประมาณการหนี้สินไม่หมุนเวียน</t>
  </si>
  <si>
    <t>บริษัท ออโตคอร์ป โฮลดิ้ง จำกัด (มหาชน) และบริษัทย่อย</t>
  </si>
  <si>
    <t>(ไม่ได้ตรวจสอบ)</t>
  </si>
  <si>
    <t>เงินสดและรายการเทียบเท่าเงินสด ณ 1 มกราคม</t>
  </si>
  <si>
    <t>ขาดทุนจากการปรับมูลค่าสินค้าคงเหลือ</t>
  </si>
  <si>
    <t>ส่วนเกินมูลค่าหุ้นสามัญ</t>
  </si>
  <si>
    <t xml:space="preserve">     ยังไม่ได้จัดสรร </t>
  </si>
  <si>
    <t>ยอดคงเหลือ ณ วันที่ 1 มกราคม 2563</t>
  </si>
  <si>
    <t>ส่วนเกิน</t>
  </si>
  <si>
    <t>มูลค่า</t>
  </si>
  <si>
    <t>หุ้นสามัญ</t>
  </si>
  <si>
    <t>สินทรัพย์สิทธิการใช้</t>
  </si>
  <si>
    <t>ภาษีเงินได้นิติบุคคลค้างจ่าย</t>
  </si>
  <si>
    <t>ส่วนของหนี้สินตามสัญญาเช่าที่ถึง</t>
  </si>
  <si>
    <t xml:space="preserve">     กำหนดชำระภายในหนึ่งปี</t>
  </si>
  <si>
    <t xml:space="preserve">เงินสดจ่ายชำระหนี้สินตามสัญญาเช่า </t>
  </si>
  <si>
    <t>ลูกหนี้หมุนเวียนอื่น</t>
  </si>
  <si>
    <t>เจ้าหนี้หมุนเวียนอื่น</t>
  </si>
  <si>
    <t>หนี้สินตามสัญญาเช่า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</si>
  <si>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</si>
  <si>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</si>
  <si>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</si>
  <si>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</si>
  <si>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กำไรขาดทุนเบ็ดเสร็จรวมสำหรับงวด</t>
  </si>
  <si>
    <t>การแบ่งปันกำไรเบ็ดเสร็จรวม</t>
  </si>
  <si>
    <t>กระแสเงินสดสุทธิได้มาจาก (ใช้ไปใน) กิจกรรมลงทุน</t>
  </si>
  <si>
    <t>เงินเบิกเกินบัญชีธนาคารลดลง</t>
  </si>
  <si>
    <t>กลับรายการผลขาดทุนจากการด้อยค่าที่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</si>
  <si>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</si>
  <si>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</si>
  <si>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กำไรจากกิจกรรมดำเนินงาน</t>
  </si>
  <si>
    <t>ยอดคงเหลือ ณ วันที่ 1 มกราคม 2564</t>
  </si>
  <si>
    <t>เงินให้กู้ยืมระยะยาวแก่บริษัทย่อย</t>
  </si>
  <si>
    <t xml:space="preserve">เจ้าหนี้การค้า </t>
  </si>
  <si>
    <t xml:space="preserve">     ทุนจดทะเบียน</t>
  </si>
  <si>
    <t xml:space="preserve">     ทุนที่ออกและชำระแล้ว</t>
  </si>
  <si>
    <t>เงินกู้ยืมระยะสั้นจากสถาบันการเงิน</t>
  </si>
  <si>
    <t>ต้นทุนในการจัดจำหน่าย</t>
  </si>
  <si>
    <t>กำไรต่อหุ้นขั้นพื้นฐาน</t>
  </si>
  <si>
    <t>สำหรับงวดสามเดือนสิ้นสุดวันที่</t>
  </si>
  <si>
    <t>ปรับรายการที่กระทบกำไรเป็นเงินสดรับ (จ่าย)</t>
  </si>
  <si>
    <t>ภาษีเงินได้รับคืน (จ่ายออก)</t>
  </si>
  <si>
    <t>เงินสดจ่ายเพื่อให้เงินกู้ยืมแก่บริษัทย่อย</t>
  </si>
  <si>
    <t xml:space="preserve">     (หุ้นสามัญจำนวน 600,000,000 หุ้น มูลค่า 0.5 บาทต่อหุ้น)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</si>
  <si>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</si>
  <si>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</si>
  <si>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</si>
  <si>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</si>
  <si>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30 มิถุนายน</t>
  </si>
  <si>
    <t>เงินสดและรายการเทียบเท่าเงินสด ณ 30 มิถุนายน</t>
  </si>
  <si>
    <t>สำหรับงวดหกเดือนสิ้นสุดวันที่</t>
  </si>
  <si>
    <t>รายได้เงินปันผล</t>
  </si>
  <si>
    <t>เงินปันผลรับ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</si>
  <si>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</si>
  <si>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</si>
  <si>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การจัดสรรส่วนทุนให้ผู้ถือหุ้นของบริษัทใหญ่</t>
  </si>
  <si>
    <t>ค่าใช้จ่าย (รายได้) ภาษีเงินได้</t>
  </si>
  <si>
    <t xml:space="preserve">   สำหรับผลประโยชน์พนักงาน</t>
  </si>
  <si>
    <t xml:space="preserve">   รับรู้ในกำไรหรือขาดทุน</t>
  </si>
  <si>
    <t>กระแสเงินสดสุทธิใช้ไปในกิจกรรมจัดหาเงิน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</si>
  <si>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</si>
  <si>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</si>
  <si>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เงินปันผลค้างจ่าย</t>
  </si>
  <si>
    <t>(กำไร) ขาดทุนจากการจำหน่ายอาคารและอุปกรณ์</t>
  </si>
  <si>
    <t>2, 7</t>
  </si>
  <si>
    <t>เงินสดจ่ายเพื่อซื้ออาคารและอุปกรณ์</t>
  </si>
  <si>
    <t>เงินสดรับจากการขายอุปกรณ์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</si>
</sst>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_);\(#,##0\);\-"/>
    <numFmt numFmtId="167" formatCode="#,##0.00_);[Red]\(#,##0.00\);\-"/>
    <numFmt numFmtId="168" formatCode="_(* #,##0.0000_);_(* \(#,##0.0000\);_(* &quot;-&quot;??_);_(@_)"/>
    <numFmt numFmtId="169" formatCode="_-[$$-409]* #,##0.00_ ;_-[$$-409]* \(#,##0.00\)\ ;_-[$$-409]* &quot;-&quot;??_ ;_-@_ "/>
    <numFmt numFmtId="170" formatCode="#,##0.00\ &quot;F&quot;;\-#,##0.00\ &quot;F&quot;"/>
    <numFmt numFmtId="171" formatCode="dd\-mmm\-yy_)"/>
    <numFmt numFmtId="172" formatCode="0.0%"/>
    <numFmt numFmtId="173" formatCode="0.00_)"/>
    <numFmt numFmtId="174" formatCode="0.00000"/>
    <numFmt numFmtId="175" formatCode="_(* #,##0.000_);_(* \(#,##0.000\);_(* &quot;-&quot;??_);_(@_)"/>
  </numFmts>
  <fonts count="36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Browallia New"/>
      <family val="2"/>
    </font>
    <font>
      <sz val="11"/>
      <name val="Times New Roman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  <font>
      <sz val="11"/>
      <color theme="1"/>
      <name val="Calibri"/>
      <family val="2"/>
      <scheme val="minor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8"/>
      <name val="Angsana New"/>
      <family val="1"/>
    </font>
    <font>
      <b/>
      <i/>
      <sz val="10"/>
      <name val="Angsana New"/>
      <family val="1"/>
    </font>
    <font>
      <sz val="1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  <charset val="222"/>
    </font>
    <font>
      <sz val="11"/>
      <color rgb="FF000000"/>
      <name val="Calibri"/>
      <family val="2"/>
      <scheme val="minor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JasmineUPC"/>
      <family val="1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8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1">
    <xf numFmtId="0" fontId="0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" fillId="0" borderId="0"/>
    <xf numFmtId="0" fontId="4" fillId="0" borderId="0"/>
    <xf numFmtId="0" fontId="9" fillId="0" borderId="0"/>
    <xf numFmtId="164" fontId="10" fillId="0" borderId="0" applyFont="0" applyFill="0" applyBorder="0" applyAlignment="0" applyProtection="0"/>
    <xf numFmtId="0" fontId="4" fillId="0" borderId="0"/>
    <xf numFmtId="0" fontId="12" fillId="0" borderId="0"/>
    <xf numFmtId="0" fontId="4" fillId="0" borderId="0"/>
    <xf numFmtId="0" fontId="4" fillId="0" borderId="0">
      <alignment horizontal="left"/>
    </xf>
    <xf numFmtId="9" fontId="4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4" fillId="0" borderId="0"/>
    <xf numFmtId="0" fontId="25" fillId="0" borderId="0"/>
    <xf numFmtId="169" fontId="10" fillId="0" borderId="0"/>
    <xf numFmtId="164" fontId="10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3" fillId="0" borderId="0" applyFont="0" applyFill="0" applyBorder="0" applyAlignment="0" applyProtection="0"/>
    <xf numFmtId="170" fontId="27" fillId="0" borderId="0"/>
    <xf numFmtId="171" fontId="27" fillId="0" borderId="0"/>
    <xf numFmtId="172" fontId="27" fillId="0" borderId="0"/>
    <xf numFmtId="38" fontId="28" fillId="4" borderId="0" applyNumberFormat="0" applyBorder="0" applyAlignment="0" applyProtection="0"/>
    <xf numFmtId="10" fontId="28" fillId="5" borderId="8" applyNumberFormat="0" applyBorder="0" applyAlignment="0" applyProtection="0"/>
    <xf numFmtId="37" fontId="29" fillId="0" borderId="0"/>
    <xf numFmtId="173" fontId="30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0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2" fillId="0" borderId="7" applyNumberFormat="0" applyFill="0" applyAlignment="0" applyProtection="0">
      <alignment horizontal="center" vertical="center"/>
    </xf>
    <xf numFmtId="173" fontId="3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164" fontId="1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39" fontId="3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0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2" borderId="6" applyNumberFormat="0" applyAlignment="0" applyProtection="0"/>
    <xf numFmtId="0" fontId="15" fillId="0" borderId="0"/>
    <xf numFmtId="0" fontId="1" fillId="0" borderId="0"/>
    <xf numFmtId="164" fontId="1" fillId="0" borderId="0" applyFont="0" applyFill="0" applyBorder="0" applyAlignment="0" applyProtection="0"/>
    <xf numFmtId="0" fontId="32" fillId="3" borderId="0" applyNumberFormat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0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5" fillId="0" borderId="0" applyFont="0" applyFill="0" applyBorder="0" applyAlignment="0" applyProtection="0"/>
    <xf numFmtId="0" fontId="32" fillId="3" borderId="0" applyNumberFormat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222">
    <xf numFmtId="0" fontId="0" fillId="0" borderId="0" xfId="0"/>
    <xf numFmtId="0" fontId="0" fillId="0" borderId="0" xfId="0" applyFill="1" applyAlignment="1"/>
    <xf numFmtId="0" fontId="3" fillId="0" borderId="0" xfId="5" applyFont="1" applyFill="1" applyAlignment="1">
      <alignment horizontal="left"/>
    </xf>
    <xf numFmtId="166" fontId="3" fillId="0" borderId="0" xfId="5" applyNumberFormat="1" applyFont="1" applyFill="1" applyAlignment="1">
      <alignment horizontal="right"/>
    </xf>
    <xf numFmtId="0" fontId="3" fillId="0" borderId="0" xfId="5" applyFont="1" applyFill="1" applyAlignment="1"/>
    <xf numFmtId="0" fontId="4" fillId="0" borderId="0" xfId="5" applyFont="1" applyFill="1" applyAlignment="1"/>
    <xf numFmtId="0" fontId="5" fillId="0" borderId="0" xfId="5" applyFont="1" applyFill="1" applyAlignment="1">
      <alignment horizontal="left"/>
    </xf>
    <xf numFmtId="166" fontId="4" fillId="0" borderId="0" xfId="5" applyNumberFormat="1" applyFont="1" applyFill="1" applyBorder="1" applyAlignment="1">
      <alignment horizontal="right"/>
    </xf>
    <xf numFmtId="165" fontId="4" fillId="0" borderId="0" xfId="5" applyNumberFormat="1" applyFont="1" applyFill="1" applyBorder="1" applyAlignment="1"/>
    <xf numFmtId="0" fontId="4" fillId="0" borderId="0" xfId="5" applyFont="1" applyFill="1" applyAlignment="1">
      <alignment horizontal="left"/>
    </xf>
    <xf numFmtId="0" fontId="4" fillId="0" borderId="0" xfId="5" applyFont="1" applyFill="1" applyBorder="1" applyAlignment="1">
      <alignment horizontal="center"/>
    </xf>
    <xf numFmtId="166" fontId="4" fillId="0" borderId="0" xfId="5" applyNumberFormat="1" applyFont="1" applyFill="1" applyAlignment="1">
      <alignment horizontal="center"/>
    </xf>
    <xf numFmtId="167" fontId="4" fillId="0" borderId="0" xfId="5" applyNumberFormat="1" applyFont="1" applyFill="1" applyAlignment="1"/>
    <xf numFmtId="166" fontId="4" fillId="0" borderId="0" xfId="5" applyNumberFormat="1" applyFont="1" applyFill="1" applyAlignment="1"/>
    <xf numFmtId="166" fontId="4" fillId="0" borderId="0" xfId="5" applyNumberFormat="1" applyFont="1" applyFill="1" applyAlignment="1">
      <alignment horizontal="right"/>
    </xf>
    <xf numFmtId="0" fontId="4" fillId="0" borderId="0" xfId="5" applyFont="1" applyFill="1" applyBorder="1" applyAlignment="1"/>
    <xf numFmtId="43" fontId="4" fillId="0" borderId="0" xfId="1" applyFont="1" applyFill="1" applyAlignment="1"/>
    <xf numFmtId="0" fontId="4" fillId="0" borderId="0" xfId="4" applyFont="1" applyFill="1" applyAlignment="1">
      <alignment horizontal="left"/>
    </xf>
    <xf numFmtId="0" fontId="4" fillId="0" borderId="0" xfId="4" applyFont="1" applyFill="1" applyAlignment="1">
      <alignment horizontal="center"/>
    </xf>
    <xf numFmtId="166" fontId="4" fillId="0" borderId="0" xfId="4" applyNumberFormat="1" applyFont="1" applyFill="1" applyAlignment="1"/>
    <xf numFmtId="0" fontId="4" fillId="0" borderId="0" xfId="4" applyFont="1" applyFill="1" applyAlignment="1"/>
    <xf numFmtId="0" fontId="7" fillId="0" borderId="0" xfId="5" applyFont="1" applyFill="1" applyAlignment="1">
      <alignment horizontal="left"/>
    </xf>
    <xf numFmtId="0" fontId="6" fillId="0" borderId="0" xfId="4" applyFont="1" applyFill="1" applyAlignment="1">
      <alignment horizontal="left"/>
    </xf>
    <xf numFmtId="0" fontId="5" fillId="0" borderId="0" xfId="4" applyFont="1" applyFill="1" applyAlignment="1">
      <alignment horizontal="left"/>
    </xf>
    <xf numFmtId="165" fontId="4" fillId="0" borderId="0" xfId="1" applyNumberFormat="1" applyFont="1" applyFill="1" applyAlignment="1"/>
    <xf numFmtId="165" fontId="4" fillId="0" borderId="5" xfId="1" applyNumberFormat="1" applyFont="1" applyFill="1" applyBorder="1" applyAlignment="1"/>
    <xf numFmtId="165" fontId="5" fillId="0" borderId="1" xfId="1" applyNumberFormat="1" applyFont="1" applyFill="1" applyBorder="1" applyAlignment="1"/>
    <xf numFmtId="165" fontId="5" fillId="0" borderId="0" xfId="1" applyNumberFormat="1" applyFont="1" applyFill="1" applyBorder="1" applyAlignment="1"/>
    <xf numFmtId="165" fontId="4" fillId="0" borderId="0" xfId="1" applyNumberFormat="1" applyFont="1" applyFill="1" applyAlignment="1">
      <alignment horizontal="center"/>
    </xf>
    <xf numFmtId="165" fontId="5" fillId="0" borderId="3" xfId="1" applyNumberFormat="1" applyFont="1" applyFill="1" applyBorder="1" applyAlignment="1"/>
    <xf numFmtId="165" fontId="5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>
      <alignment horizontal="center"/>
    </xf>
    <xf numFmtId="165" fontId="4" fillId="0" borderId="0" xfId="1" applyNumberFormat="1" applyFont="1" applyFill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5" fillId="0" borderId="3" xfId="1" applyNumberFormat="1" applyFont="1" applyFill="1" applyBorder="1" applyAlignment="1">
      <alignment horizontal="right"/>
    </xf>
    <xf numFmtId="41" fontId="5" fillId="0" borderId="0" xfId="1" applyNumberFormat="1" applyFont="1" applyFill="1" applyAlignment="1">
      <alignment horizontal="center"/>
    </xf>
    <xf numFmtId="41" fontId="4" fillId="0" borderId="0" xfId="1" applyNumberFormat="1" applyFont="1" applyFill="1" applyAlignment="1">
      <alignment horizontal="center"/>
    </xf>
    <xf numFmtId="0" fontId="3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/>
    <xf numFmtId="0" fontId="7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6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6" fillId="0" borderId="0" xfId="0" applyFont="1" applyFill="1" applyAlignment="1">
      <alignment horizontal="right" wrapText="1"/>
    </xf>
    <xf numFmtId="165" fontId="5" fillId="0" borderId="1" xfId="1" applyNumberFormat="1" applyFont="1" applyFill="1" applyBorder="1" applyAlignment="1">
      <alignment horizontal="right"/>
    </xf>
    <xf numFmtId="165" fontId="5" fillId="0" borderId="4" xfId="1" applyNumberFormat="1" applyFont="1" applyFill="1" applyBorder="1" applyAlignment="1">
      <alignment horizontal="right"/>
    </xf>
    <xf numFmtId="0" fontId="5" fillId="0" borderId="0" xfId="0" applyFont="1" applyFill="1" applyAlignment="1"/>
    <xf numFmtId="43" fontId="0" fillId="0" borderId="0" xfId="1" applyFont="1" applyFill="1" applyAlignment="1"/>
    <xf numFmtId="165" fontId="5" fillId="0" borderId="0" xfId="1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/>
    <xf numFmtId="0" fontId="0" fillId="0" borderId="0" xfId="0" applyFont="1" applyFill="1" applyBorder="1" applyAlignment="1">
      <alignment horizontal="right" wrapText="1"/>
    </xf>
    <xf numFmtId="0" fontId="0" fillId="0" borderId="0" xfId="0" applyFont="1" applyFill="1" applyBorder="1" applyAlignment="1">
      <alignment wrapText="1"/>
    </xf>
    <xf numFmtId="0" fontId="4" fillId="0" borderId="0" xfId="5" applyFont="1" applyFill="1" applyAlignment="1">
      <alignment horizontal="center"/>
    </xf>
    <xf numFmtId="166" fontId="5" fillId="0" borderId="0" xfId="5" applyNumberFormat="1" applyFont="1" applyFill="1" applyBorder="1" applyAlignment="1"/>
    <xf numFmtId="0" fontId="7" fillId="0" borderId="0" xfId="4" applyFont="1" applyFill="1" applyAlignment="1">
      <alignment horizontal="left"/>
    </xf>
    <xf numFmtId="0" fontId="4" fillId="0" borderId="0" xfId="0" applyFont="1" applyFill="1" applyAlignment="1"/>
    <xf numFmtId="0" fontId="5" fillId="0" borderId="0" xfId="8" applyFont="1" applyFill="1" applyAlignment="1"/>
    <xf numFmtId="0" fontId="4" fillId="0" borderId="0" xfId="9" applyFont="1" applyFill="1" applyAlignment="1"/>
    <xf numFmtId="0" fontId="13" fillId="0" borderId="0" xfId="9" applyFont="1" applyFill="1" applyAlignment="1"/>
    <xf numFmtId="0" fontId="14" fillId="0" borderId="0" xfId="9" applyFont="1" applyFill="1" applyAlignment="1"/>
    <xf numFmtId="41" fontId="4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0" fontId="4" fillId="0" borderId="0" xfId="8" applyFont="1" applyFill="1" applyAlignment="1"/>
    <xf numFmtId="165" fontId="5" fillId="0" borderId="0" xfId="0" applyNumberFormat="1" applyFont="1" applyFill="1" applyAlignment="1"/>
    <xf numFmtId="165" fontId="4" fillId="0" borderId="0" xfId="5" applyNumberFormat="1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4" fillId="0" borderId="0" xfId="4" applyFont="1" applyFill="1" applyBorder="1" applyAlignment="1"/>
    <xf numFmtId="0" fontId="4" fillId="0" borderId="0" xfId="4" applyFont="1" applyFill="1" applyBorder="1" applyAlignment="1">
      <alignment horizontal="center"/>
    </xf>
    <xf numFmtId="43" fontId="4" fillId="0" borderId="0" xfId="1" applyFont="1" applyFill="1" applyBorder="1" applyAlignment="1"/>
    <xf numFmtId="0" fontId="6" fillId="0" borderId="0" xfId="0" applyFont="1" applyFill="1" applyBorder="1" applyAlignment="1">
      <alignment horizontal="center"/>
    </xf>
    <xf numFmtId="165" fontId="5" fillId="0" borderId="2" xfId="1" applyNumberFormat="1" applyFont="1" applyFill="1" applyBorder="1" applyAlignment="1"/>
    <xf numFmtId="165" fontId="4" fillId="0" borderId="0" xfId="1" applyNumberFormat="1" applyFont="1" applyFill="1" applyBorder="1" applyAlignment="1"/>
    <xf numFmtId="166" fontId="4" fillId="0" borderId="0" xfId="4" applyNumberFormat="1" applyFont="1" applyFill="1" applyBorder="1" applyAlignment="1"/>
    <xf numFmtId="166" fontId="4" fillId="0" borderId="0" xfId="5" applyNumberFormat="1" applyFont="1" applyFill="1" applyBorder="1" applyAlignment="1"/>
    <xf numFmtId="0" fontId="5" fillId="0" borderId="0" xfId="5" applyFont="1" applyFill="1" applyAlignment="1"/>
    <xf numFmtId="166" fontId="4" fillId="0" borderId="0" xfId="5" applyNumberFormat="1" applyFont="1" applyFill="1" applyBorder="1" applyAlignment="1">
      <alignment horizontal="center"/>
    </xf>
    <xf numFmtId="165" fontId="4" fillId="0" borderId="0" xfId="1" applyNumberFormat="1" applyFont="1" applyFill="1" applyAlignment="1">
      <alignment horizontal="right" vertical="top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Alignment="1">
      <alignment horizontal="right" wrapText="1"/>
    </xf>
    <xf numFmtId="165" fontId="0" fillId="0" borderId="0" xfId="1" applyNumberFormat="1" applyFont="1" applyFill="1" applyAlignment="1">
      <alignment horizontal="right"/>
    </xf>
    <xf numFmtId="37" fontId="5" fillId="0" borderId="1" xfId="1" applyNumberFormat="1" applyFont="1" applyFill="1" applyBorder="1" applyAlignment="1">
      <alignment horizontal="right"/>
    </xf>
    <xf numFmtId="37" fontId="0" fillId="0" borderId="0" xfId="1" applyNumberFormat="1" applyFont="1" applyFill="1" applyAlignment="1">
      <alignment horizontal="right"/>
    </xf>
    <xf numFmtId="43" fontId="5" fillId="0" borderId="0" xfId="1" applyFont="1" applyFill="1" applyAlignment="1">
      <alignment wrapText="1"/>
    </xf>
    <xf numFmtId="43" fontId="0" fillId="0" borderId="0" xfId="1" applyFont="1" applyFill="1" applyAlignment="1">
      <alignment horizontal="right" wrapText="1"/>
    </xf>
    <xf numFmtId="37" fontId="5" fillId="0" borderId="4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 wrapText="1"/>
    </xf>
    <xf numFmtId="165" fontId="0" fillId="0" borderId="2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>
      <alignment wrapText="1"/>
    </xf>
    <xf numFmtId="165" fontId="4" fillId="0" borderId="0" xfId="1" applyNumberFormat="1" applyFont="1" applyFill="1" applyBorder="1" applyAlignment="1">
      <alignment horizontal="right" vertical="top"/>
    </xf>
    <xf numFmtId="165" fontId="4" fillId="0" borderId="2" xfId="1" applyNumberFormat="1" applyFont="1" applyFill="1" applyBorder="1" applyAlignment="1">
      <alignment horizontal="right" vertical="top"/>
    </xf>
    <xf numFmtId="0" fontId="0" fillId="0" borderId="0" xfId="0" applyFont="1" applyFill="1" applyAlignment="1">
      <alignment horizontal="center"/>
    </xf>
    <xf numFmtId="165" fontId="6" fillId="0" borderId="0" xfId="5" applyNumberFormat="1" applyFont="1" applyFill="1" applyBorder="1" applyAlignment="1">
      <alignment horizontal="center"/>
    </xf>
    <xf numFmtId="166" fontId="5" fillId="0" borderId="0" xfId="5" applyNumberFormat="1" applyFont="1" applyFill="1" applyBorder="1" applyAlignment="1">
      <alignment horizontal="center"/>
    </xf>
    <xf numFmtId="41" fontId="0" fillId="0" borderId="0" xfId="1" applyNumberFormat="1" applyFont="1" applyFill="1" applyAlignment="1">
      <alignment horizontal="right"/>
    </xf>
    <xf numFmtId="41" fontId="5" fillId="0" borderId="1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165" fontId="5" fillId="0" borderId="2" xfId="1" applyNumberFormat="1" applyFont="1" applyFill="1" applyBorder="1" applyAlignment="1">
      <alignment horizontal="right" vertical="top"/>
    </xf>
    <xf numFmtId="0" fontId="0" fillId="0" borderId="0" xfId="4" applyFont="1" applyFill="1" applyAlignment="1">
      <alignment horizontal="left"/>
    </xf>
    <xf numFmtId="0" fontId="0" fillId="0" borderId="0" xfId="4" applyFont="1" applyFill="1" applyAlignment="1"/>
    <xf numFmtId="0" fontId="0" fillId="0" borderId="0" xfId="5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65" fontId="0" fillId="0" borderId="0" xfId="1" applyNumberFormat="1" applyFont="1" applyFill="1" applyAlignment="1">
      <alignment horizontal="right" vertical="top"/>
    </xf>
    <xf numFmtId="165" fontId="4" fillId="0" borderId="2" xfId="1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37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41" fontId="0" fillId="0" borderId="0" xfId="0" applyNumberFormat="1" applyAlignment="1">
      <alignment horizontal="right" wrapText="1"/>
    </xf>
    <xf numFmtId="0" fontId="5" fillId="0" borderId="0" xfId="0" applyFont="1" applyAlignment="1">
      <alignment horizontal="right" wrapText="1"/>
    </xf>
    <xf numFmtId="41" fontId="5" fillId="0" borderId="1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right" vertical="top"/>
    </xf>
    <xf numFmtId="0" fontId="0" fillId="0" borderId="0" xfId="5" applyFont="1" applyFill="1" applyAlignment="1">
      <alignment horizontal="center"/>
    </xf>
    <xf numFmtId="166" fontId="0" fillId="0" borderId="0" xfId="5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horizontal="right"/>
    </xf>
    <xf numFmtId="0" fontId="6" fillId="0" borderId="0" xfId="5" applyFont="1" applyFill="1" applyAlignment="1">
      <alignment horizontal="left"/>
    </xf>
    <xf numFmtId="168" fontId="5" fillId="0" borderId="4" xfId="1" applyNumberFormat="1" applyFont="1" applyFill="1" applyBorder="1" applyAlignment="1">
      <alignment horizontal="right"/>
    </xf>
    <xf numFmtId="165" fontId="5" fillId="0" borderId="5" xfId="0" applyNumberFormat="1" applyFont="1" applyFill="1" applyBorder="1" applyAlignment="1"/>
    <xf numFmtId="0" fontId="0" fillId="0" borderId="0" xfId="0" applyFont="1" applyFill="1" applyAlignment="1">
      <alignment horizontal="center"/>
    </xf>
    <xf numFmtId="166" fontId="5" fillId="0" borderId="0" xfId="5" applyNumberFormat="1" applyFont="1" applyFill="1" applyBorder="1" applyAlignment="1">
      <alignment horizontal="center"/>
    </xf>
    <xf numFmtId="165" fontId="6" fillId="0" borderId="0" xfId="5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right" wrapText="1"/>
    </xf>
    <xf numFmtId="0" fontId="0" fillId="0" borderId="0" xfId="0" applyBorder="1" applyAlignment="1">
      <alignment wrapText="1"/>
    </xf>
    <xf numFmtId="41" fontId="0" fillId="0" borderId="0" xfId="1" applyNumberFormat="1" applyFont="1" applyBorder="1" applyAlignment="1">
      <alignment horizontal="right"/>
    </xf>
    <xf numFmtId="0" fontId="5" fillId="0" borderId="0" xfId="0" applyFont="1" applyFill="1" applyBorder="1" applyAlignment="1">
      <alignment wrapText="1"/>
    </xf>
    <xf numFmtId="0" fontId="5" fillId="0" borderId="0" xfId="0" applyFont="1" applyBorder="1" applyAlignment="1">
      <alignment horizontal="right" wrapText="1"/>
    </xf>
    <xf numFmtId="165" fontId="5" fillId="0" borderId="0" xfId="1" applyNumberFormat="1" applyFont="1" applyBorder="1" applyAlignment="1">
      <alignment horizontal="right"/>
    </xf>
    <xf numFmtId="43" fontId="0" fillId="0" borderId="0" xfId="1" applyFont="1" applyFill="1" applyBorder="1" applyAlignment="1">
      <alignment wrapText="1"/>
    </xf>
    <xf numFmtId="43" fontId="0" fillId="0" borderId="0" xfId="1" applyFont="1" applyFill="1" applyBorder="1" applyAlignment="1">
      <alignment horizontal="right"/>
    </xf>
    <xf numFmtId="43" fontId="5" fillId="0" borderId="0" xfId="1" applyFont="1" applyBorder="1" applyAlignment="1">
      <alignment horizontal="right"/>
    </xf>
    <xf numFmtId="43" fontId="6" fillId="0" borderId="0" xfId="1" applyFont="1" applyFill="1" applyBorder="1" applyAlignment="1">
      <alignment horizontal="right" wrapText="1"/>
    </xf>
    <xf numFmtId="43" fontId="0" fillId="0" borderId="0" xfId="1" applyFont="1" applyFill="1" applyBorder="1" applyAlignment="1">
      <alignment horizontal="right" wrapText="1"/>
    </xf>
    <xf numFmtId="41" fontId="0" fillId="0" borderId="0" xfId="1" applyNumberFormat="1" applyFont="1" applyFill="1" applyBorder="1" applyAlignment="1">
      <alignment horizontal="right"/>
    </xf>
    <xf numFmtId="37" fontId="0" fillId="0" borderId="0" xfId="1" applyNumberFormat="1" applyFont="1" applyFill="1" applyBorder="1" applyAlignment="1">
      <alignment horizontal="right"/>
    </xf>
    <xf numFmtId="37" fontId="0" fillId="0" borderId="0" xfId="1" applyNumberFormat="1" applyFont="1" applyBorder="1" applyAlignment="1">
      <alignment horizontal="right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37" fontId="5" fillId="0" borderId="0" xfId="0" applyNumberFormat="1" applyFont="1"/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right" wrapText="1"/>
    </xf>
    <xf numFmtId="165" fontId="0" fillId="0" borderId="4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/>
    <xf numFmtId="165" fontId="5" fillId="0" borderId="5" xfId="1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/>
    <xf numFmtId="165" fontId="18" fillId="0" borderId="0" xfId="1" applyNumberFormat="1" applyFont="1" applyFill="1" applyAlignment="1">
      <alignment horizontal="right"/>
    </xf>
    <xf numFmtId="0" fontId="18" fillId="0" borderId="0" xfId="0" applyFont="1" applyFill="1" applyAlignment="1"/>
    <xf numFmtId="0" fontId="19" fillId="0" borderId="0" xfId="0" applyFont="1" applyFill="1" applyAlignment="1">
      <alignment wrapText="1"/>
    </xf>
    <xf numFmtId="0" fontId="20" fillId="0" borderId="0" xfId="0" applyFont="1" applyFill="1" applyAlignment="1">
      <alignment horizontal="right" wrapText="1"/>
    </xf>
    <xf numFmtId="0" fontId="21" fillId="0" borderId="0" xfId="0" applyFont="1" applyFill="1" applyAlignment="1">
      <alignment wrapText="1"/>
    </xf>
    <xf numFmtId="165" fontId="21" fillId="0" borderId="0" xfId="1" applyNumberFormat="1" applyFont="1" applyFill="1" applyAlignment="1">
      <alignment horizontal="right"/>
    </xf>
    <xf numFmtId="0" fontId="21" fillId="0" borderId="0" xfId="0" applyFont="1" applyFill="1" applyAlignment="1">
      <alignment horizontal="right" wrapText="1"/>
    </xf>
    <xf numFmtId="0" fontId="21" fillId="0" borderId="0" xfId="0" applyFont="1" applyFill="1" applyAlignment="1"/>
    <xf numFmtId="165" fontId="19" fillId="0" borderId="0" xfId="1" applyNumberFormat="1" applyFont="1" applyFill="1" applyAlignment="1">
      <alignment horizontal="right"/>
    </xf>
    <xf numFmtId="0" fontId="19" fillId="0" borderId="0" xfId="0" applyFont="1" applyFill="1" applyAlignment="1">
      <alignment horizontal="right" wrapText="1"/>
    </xf>
    <xf numFmtId="0" fontId="19" fillId="0" borderId="0" xfId="0" applyFont="1" applyFill="1" applyAlignment="1"/>
    <xf numFmtId="0" fontId="20" fillId="0" borderId="0" xfId="0" applyFont="1" applyFill="1" applyAlignment="1"/>
    <xf numFmtId="10" fontId="21" fillId="0" borderId="0" xfId="11" applyNumberFormat="1" applyFont="1" applyFill="1" applyAlignment="1"/>
    <xf numFmtId="0" fontId="20" fillId="0" borderId="0" xfId="0" applyFont="1" applyFill="1" applyAlignment="1">
      <alignment horizontal="center" wrapText="1"/>
    </xf>
    <xf numFmtId="165" fontId="19" fillId="0" borderId="0" xfId="1" applyNumberFormat="1" applyFont="1" applyFill="1" applyBorder="1" applyAlignment="1">
      <alignment horizontal="right"/>
    </xf>
    <xf numFmtId="165" fontId="21" fillId="0" borderId="0" xfId="1" applyNumberFormat="1" applyFont="1" applyFill="1" applyAlignment="1">
      <alignment wrapText="1"/>
    </xf>
    <xf numFmtId="0" fontId="16" fillId="0" borderId="0" xfId="0" applyFont="1" applyAlignment="1">
      <alignment wrapText="1"/>
    </xf>
    <xf numFmtId="0" fontId="17" fillId="0" borderId="0" xfId="0" applyFont="1" applyAlignment="1">
      <alignment horizontal="center" wrapText="1"/>
    </xf>
    <xf numFmtId="37" fontId="18" fillId="0" borderId="0" xfId="1" applyNumberFormat="1" applyFont="1" applyFill="1" applyAlignment="1">
      <alignment horizontal="right"/>
    </xf>
    <xf numFmtId="0" fontId="18" fillId="0" borderId="0" xfId="0" applyFont="1" applyAlignment="1">
      <alignment horizontal="right" wrapText="1"/>
    </xf>
    <xf numFmtId="0" fontId="22" fillId="0" borderId="0" xfId="0" applyFont="1" applyAlignment="1">
      <alignment horizontal="center" wrapText="1"/>
    </xf>
    <xf numFmtId="37" fontId="16" fillId="0" borderId="5" xfId="1" applyNumberFormat="1" applyFont="1" applyFill="1" applyBorder="1" applyAlignment="1">
      <alignment horizontal="right"/>
    </xf>
    <xf numFmtId="0" fontId="16" fillId="0" borderId="0" xfId="0" applyFont="1" applyAlignment="1">
      <alignment horizontal="righ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wrapText="1"/>
    </xf>
    <xf numFmtId="43" fontId="16" fillId="0" borderId="5" xfId="1" applyFont="1" applyFill="1" applyBorder="1" applyAlignment="1">
      <alignment horizontal="right"/>
    </xf>
    <xf numFmtId="0" fontId="6" fillId="0" borderId="0" xfId="0" applyFont="1" applyAlignment="1"/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8" fontId="0" fillId="0" borderId="0" xfId="0" applyNumberFormat="1" applyFill="1" applyAlignment="1"/>
    <xf numFmtId="165" fontId="0" fillId="0" borderId="0" xfId="1" applyNumberFormat="1" applyFont="1" applyAlignment="1">
      <alignment horizontal="right"/>
    </xf>
    <xf numFmtId="37" fontId="0" fillId="0" borderId="0" xfId="0" applyNumberFormat="1" applyFill="1" applyAlignment="1">
      <alignment horizontal="right"/>
    </xf>
    <xf numFmtId="168" fontId="5" fillId="0" borderId="0" xfId="0" applyNumberFormat="1" applyFont="1" applyFill="1" applyBorder="1" applyAlignment="1">
      <alignment horizontal="right"/>
    </xf>
    <xf numFmtId="41" fontId="12" fillId="0" borderId="0" xfId="1" applyNumberFormat="1" applyFont="1" applyFill="1" applyAlignment="1">
      <alignment horizontal="right"/>
    </xf>
    <xf numFmtId="41" fontId="12" fillId="0" borderId="0" xfId="0" applyNumberFormat="1" applyFont="1" applyFill="1" applyAlignment="1">
      <alignment wrapText="1"/>
    </xf>
    <xf numFmtId="41" fontId="12" fillId="0" borderId="0" xfId="1" applyNumberFormat="1" applyFont="1" applyFill="1" applyBorder="1" applyAlignment="1">
      <alignment horizontal="right"/>
    </xf>
    <xf numFmtId="165" fontId="35" fillId="0" borderId="0" xfId="1" applyNumberFormat="1" applyFont="1" applyFill="1" applyAlignment="1">
      <alignment horizontal="center"/>
    </xf>
    <xf numFmtId="41" fontId="12" fillId="0" borderId="0" xfId="1" applyNumberFormat="1" applyFont="1" applyFill="1" applyAlignment="1">
      <alignment wrapText="1"/>
    </xf>
    <xf numFmtId="41" fontId="12" fillId="0" borderId="0" xfId="1" applyNumberFormat="1" applyFont="1" applyFill="1" applyAlignment="1">
      <alignment horizontal="center"/>
    </xf>
    <xf numFmtId="174" fontId="0" fillId="0" borderId="0" xfId="0" applyNumberFormat="1" applyFill="1" applyAlignment="1"/>
    <xf numFmtId="165" fontId="5" fillId="0" borderId="2" xfId="1" applyNumberFormat="1" applyFont="1" applyFill="1" applyBorder="1" applyAlignment="1">
      <alignment horizontal="right"/>
    </xf>
    <xf numFmtId="165" fontId="18" fillId="0" borderId="0" xfId="1" applyNumberFormat="1" applyFont="1" applyFill="1" applyBorder="1" applyAlignment="1">
      <alignment horizontal="right"/>
    </xf>
    <xf numFmtId="0" fontId="16" fillId="0" borderId="0" xfId="0" applyFont="1" applyBorder="1" applyAlignment="1">
      <alignment wrapText="1"/>
    </xf>
    <xf numFmtId="0" fontId="18" fillId="0" borderId="0" xfId="0" applyFont="1" applyBorder="1" applyAlignment="1">
      <alignment horizontal="right" wrapText="1"/>
    </xf>
    <xf numFmtId="0" fontId="0" fillId="0" borderId="0" xfId="0" applyBorder="1" applyAlignment="1">
      <alignment horizontal="right" wrapText="1"/>
    </xf>
    <xf numFmtId="175" fontId="5" fillId="0" borderId="4" xfId="1" applyNumberFormat="1" applyFont="1" applyFill="1" applyBorder="1" applyAlignment="1">
      <alignment horizontal="right"/>
    </xf>
    <xf numFmtId="43" fontId="5" fillId="0" borderId="4" xfId="1" applyNumberFormat="1" applyFont="1" applyFill="1" applyBorder="1" applyAlignment="1">
      <alignment horizontal="right"/>
    </xf>
    <xf numFmtId="165" fontId="0" fillId="0" borderId="2" xfId="1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165" fontId="6" fillId="0" borderId="0" xfId="5" applyNumberFormat="1" applyFont="1" applyFill="1" applyBorder="1" applyAlignment="1">
      <alignment horizontal="center"/>
    </xf>
    <xf numFmtId="166" fontId="5" fillId="0" borderId="0" xfId="5" applyNumberFormat="1" applyFont="1" applyFill="1" applyBorder="1" applyAlignment="1">
      <alignment horizontal="center"/>
    </xf>
    <xf numFmtId="166" fontId="4" fillId="0" borderId="2" xfId="5" applyNumberFormat="1" applyFont="1" applyFill="1" applyBorder="1" applyAlignment="1">
      <alignment horizontal="center"/>
    </xf>
    <xf numFmtId="0" fontId="6" fillId="0" borderId="0" xfId="4" applyFont="1" applyFill="1" applyBorder="1" applyAlignment="1">
      <alignment horizontal="center"/>
    </xf>
  </cellXfs>
  <cellStyles count="121">
    <cellStyle name="Accent5 10" xfId="106" xr:uid="{00000000-0005-0000-0000-000002000000}"/>
    <cellStyle name="Accent5 2" xfId="70" xr:uid="{00000000-0005-0000-0000-000003000000}"/>
    <cellStyle name="Calculation 2" xfId="66" xr:uid="{00000000-0005-0000-0000-000004000000}"/>
    <cellStyle name="Comma" xfId="1" builtinId="3"/>
    <cellStyle name="Comma 10" xfId="17" xr:uid="{00000000-0005-0000-0000-000006000000}"/>
    <cellStyle name="Comma 10 2" xfId="71" xr:uid="{00000000-0005-0000-0000-000007000000}"/>
    <cellStyle name="Comma 10 2 2" xfId="98" xr:uid="{00000000-0005-0000-0000-000008000000}"/>
    <cellStyle name="Comma 10 3" xfId="74" xr:uid="{00000000-0005-0000-0000-000009000000}"/>
    <cellStyle name="Comma 10 7" xfId="107" xr:uid="{00000000-0005-0000-0000-00000A000000}"/>
    <cellStyle name="Comma 11" xfId="115" xr:uid="{37FAA1E4-7F00-4B01-9A0F-187571F6DE96}"/>
    <cellStyle name="Comma 12" xfId="18" xr:uid="{00000000-0005-0000-0000-00000B000000}"/>
    <cellStyle name="Comma 12 2" xfId="75" xr:uid="{00000000-0005-0000-0000-00000C000000}"/>
    <cellStyle name="Comma 13" xfId="59" xr:uid="{00000000-0005-0000-0000-00000D000000}"/>
    <cellStyle name="Comma 13 2" xfId="89" xr:uid="{00000000-0005-0000-0000-00000E000000}"/>
    <cellStyle name="Comma 14" xfId="117" xr:uid="{52D3ECB8-17DC-4605-928F-44872C2F65F4}"/>
    <cellStyle name="Comma 15" xfId="13" xr:uid="{00000000-0005-0000-0000-00003E000000}"/>
    <cellStyle name="Comma 18" xfId="105" xr:uid="{00000000-0005-0000-0000-00000F000000}"/>
    <cellStyle name="Comma 18 2 2 2" xfId="45" xr:uid="{00000000-0005-0000-0000-000010000000}"/>
    <cellStyle name="Comma 18 2 2 2 2" xfId="80" xr:uid="{00000000-0005-0000-0000-000011000000}"/>
    <cellStyle name="Comma 19" xfId="16" xr:uid="{00000000-0005-0000-0000-000012000000}"/>
    <cellStyle name="Comma 19 2" xfId="73" xr:uid="{00000000-0005-0000-0000-000013000000}"/>
    <cellStyle name="Comma 2" xfId="24" xr:uid="{00000000-0005-0000-0000-000014000000}"/>
    <cellStyle name="Comma 2 2" xfId="46" xr:uid="{00000000-0005-0000-0000-000015000000}"/>
    <cellStyle name="Comma 2 2 2" xfId="81" xr:uid="{00000000-0005-0000-0000-000016000000}"/>
    <cellStyle name="Comma 2 3" xfId="60" xr:uid="{00000000-0005-0000-0000-000017000000}"/>
    <cellStyle name="Comma 2 3 2" xfId="90" xr:uid="{00000000-0005-0000-0000-000018000000}"/>
    <cellStyle name="Comma 2 4" xfId="77" xr:uid="{00000000-0005-0000-0000-000019000000}"/>
    <cellStyle name="Comma 3" xfId="23" xr:uid="{00000000-0005-0000-0000-00001A000000}"/>
    <cellStyle name="Comma 3 2" xfId="25" xr:uid="{00000000-0005-0000-0000-00001B000000}"/>
    <cellStyle name="Comma 3 2 2" xfId="54" xr:uid="{00000000-0005-0000-0000-00001C000000}"/>
    <cellStyle name="Comma 3 2 2 2" xfId="85" xr:uid="{00000000-0005-0000-0000-00001D000000}"/>
    <cellStyle name="Comma 3 2 3" xfId="78" xr:uid="{00000000-0005-0000-0000-00001E000000}"/>
    <cellStyle name="Comma 3 3" xfId="72" xr:uid="{00000000-0005-0000-0000-00001F000000}"/>
    <cellStyle name="Comma 3 3 2" xfId="99" xr:uid="{00000000-0005-0000-0000-000020000000}"/>
    <cellStyle name="Comma 3 4" xfId="76" xr:uid="{00000000-0005-0000-0000-000021000000}"/>
    <cellStyle name="Comma 3 5" xfId="103" xr:uid="{00000000-0005-0000-0000-000022000000}"/>
    <cellStyle name="Comma 3 5 2" xfId="111" xr:uid="{00000000-0005-0000-0000-000023000000}"/>
    <cellStyle name="Comma 3 6" xfId="108" xr:uid="{00000000-0005-0000-0000-000024000000}"/>
    <cellStyle name="Comma 3 7" xfId="120" xr:uid="{1F721404-946F-4EE3-8990-71AA4EAF4AF4}"/>
    <cellStyle name="Comma 4" xfId="53" xr:uid="{00000000-0005-0000-0000-000025000000}"/>
    <cellStyle name="Comma 4 2" xfId="84" xr:uid="{00000000-0005-0000-0000-000026000000}"/>
    <cellStyle name="Comma 5" xfId="57" xr:uid="{00000000-0005-0000-0000-000027000000}"/>
    <cellStyle name="Comma 5 2" xfId="87" xr:uid="{00000000-0005-0000-0000-000028000000}"/>
    <cellStyle name="Comma 6" xfId="62" xr:uid="{00000000-0005-0000-0000-000029000000}"/>
    <cellStyle name="Comma 6 2" xfId="92" xr:uid="{00000000-0005-0000-0000-00002A000000}"/>
    <cellStyle name="Comma 7" xfId="64" xr:uid="{00000000-0005-0000-0000-00002B000000}"/>
    <cellStyle name="Comma 7 2" xfId="94" xr:uid="{00000000-0005-0000-0000-00002C000000}"/>
    <cellStyle name="Comma 7 3" xfId="2" xr:uid="{00000000-0005-0000-0000-000001000000}"/>
    <cellStyle name="Comma 78" xfId="51" xr:uid="{00000000-0005-0000-0000-00002D000000}"/>
    <cellStyle name="Comma 78 2" xfId="82" xr:uid="{00000000-0005-0000-0000-00002E000000}"/>
    <cellStyle name="Comma 8" xfId="69" xr:uid="{00000000-0005-0000-0000-00002F000000}"/>
    <cellStyle name="Comma 8 2" xfId="97" xr:uid="{00000000-0005-0000-0000-000030000000}"/>
    <cellStyle name="Comma 9" xfId="102" xr:uid="{00000000-0005-0000-0000-000031000000}"/>
    <cellStyle name="Comma 9 3 3" xfId="44" xr:uid="{00000000-0005-0000-0000-000032000000}"/>
    <cellStyle name="Comma 9 3 3 2" xfId="79" xr:uid="{00000000-0005-0000-0000-000033000000}"/>
    <cellStyle name="comma zerodec" xfId="26" xr:uid="{00000000-0005-0000-0000-000034000000}"/>
    <cellStyle name="Currency1" xfId="27" xr:uid="{00000000-0005-0000-0000-000035000000}"/>
    <cellStyle name="Dollar (zero dec)" xfId="28" xr:uid="{00000000-0005-0000-0000-000036000000}"/>
    <cellStyle name="Grey" xfId="29" xr:uid="{00000000-0005-0000-0000-000037000000}"/>
    <cellStyle name="Hyperlink 2" xfId="112" xr:uid="{00000000-0005-0000-0000-000074000000}"/>
    <cellStyle name="Input [yellow]" xfId="30" xr:uid="{00000000-0005-0000-0000-000039000000}"/>
    <cellStyle name="no dec" xfId="31" xr:uid="{00000000-0005-0000-0000-00003A000000}"/>
    <cellStyle name="Normal" xfId="0" builtinId="0"/>
    <cellStyle name="Normal - Style1" xfId="32" xr:uid="{00000000-0005-0000-0000-00003C000000}"/>
    <cellStyle name="Normal - Style1 2" xfId="43" xr:uid="{00000000-0005-0000-0000-00003D000000}"/>
    <cellStyle name="Normal 10" xfId="49" xr:uid="{00000000-0005-0000-0000-00003E000000}"/>
    <cellStyle name="Normal 10 2" xfId="55" xr:uid="{00000000-0005-0000-0000-00003F000000}"/>
    <cellStyle name="Normal 11" xfId="15" xr:uid="{00000000-0005-0000-0000-000040000000}"/>
    <cellStyle name="Normal 11 4" xfId="12" xr:uid="{E71B6533-4968-42C9-95B7-B144C1CE07D4}"/>
    <cellStyle name="Normal 12" xfId="50" xr:uid="{00000000-0005-0000-0000-000042000000}"/>
    <cellStyle name="Normal 13" xfId="52" xr:uid="{00000000-0005-0000-0000-000043000000}"/>
    <cellStyle name="Normal 13 2" xfId="83" xr:uid="{00000000-0005-0000-0000-000044000000}"/>
    <cellStyle name="Normal 14" xfId="56" xr:uid="{00000000-0005-0000-0000-000045000000}"/>
    <cellStyle name="Normal 14 2" xfId="86" xr:uid="{00000000-0005-0000-0000-000046000000}"/>
    <cellStyle name="Normal 15" xfId="58" xr:uid="{00000000-0005-0000-0000-000047000000}"/>
    <cellStyle name="Normal 15 2" xfId="88" xr:uid="{00000000-0005-0000-0000-000048000000}"/>
    <cellStyle name="Normal 16" xfId="61" xr:uid="{00000000-0005-0000-0000-000049000000}"/>
    <cellStyle name="Normal 16 2" xfId="91" xr:uid="{00000000-0005-0000-0000-00004A000000}"/>
    <cellStyle name="Normal 17" xfId="63" xr:uid="{00000000-0005-0000-0000-00004B000000}"/>
    <cellStyle name="Normal 17 2" xfId="93" xr:uid="{00000000-0005-0000-0000-00004C000000}"/>
    <cellStyle name="Normal 18" xfId="68" xr:uid="{00000000-0005-0000-0000-00004D000000}"/>
    <cellStyle name="Normal 18 2" xfId="96" xr:uid="{00000000-0005-0000-0000-00004E000000}"/>
    <cellStyle name="Normal 19" xfId="100" xr:uid="{00000000-0005-0000-0000-00004F000000}"/>
    <cellStyle name="Normal 2" xfId="3" xr:uid="{00000000-0005-0000-0000-000003000000}"/>
    <cellStyle name="Normal 2 2" xfId="34" xr:uid="{00000000-0005-0000-0000-000051000000}"/>
    <cellStyle name="Normal 2 3" xfId="33" xr:uid="{00000000-0005-0000-0000-000052000000}"/>
    <cellStyle name="Normal 2 4" xfId="67" xr:uid="{00000000-0005-0000-0000-000053000000}"/>
    <cellStyle name="Normal 2 5" xfId="19" xr:uid="{00000000-0005-0000-0000-000050000000}"/>
    <cellStyle name="Normal 20" xfId="101" xr:uid="{00000000-0005-0000-0000-000054000000}"/>
    <cellStyle name="Normal 20 2" xfId="110" xr:uid="{00000000-0005-0000-0000-000055000000}"/>
    <cellStyle name="Normal 21" xfId="104" xr:uid="{00000000-0005-0000-0000-000056000000}"/>
    <cellStyle name="Normal 21 2" xfId="116" xr:uid="{34CC53AA-25A8-4BF6-BE1C-AAC1326DC2E3}"/>
    <cellStyle name="Normal 219" xfId="10" xr:uid="{00000000-0005-0000-0000-000004000000}"/>
    <cellStyle name="Normal 22" xfId="109" xr:uid="{00000000-0005-0000-0000-000057000000}"/>
    <cellStyle name="Normal 23" xfId="114" xr:uid="{39819119-014A-458D-B3BD-C646FEF0627F}"/>
    <cellStyle name="Normal 24" xfId="118" xr:uid="{4004FA6D-FC61-473A-B808-614C7E94F204}"/>
    <cellStyle name="Normal 25" xfId="119" xr:uid="{7174D934-6D94-437C-8E7A-A5B8BF263D5A}"/>
    <cellStyle name="Normal 3" xfId="21" xr:uid="{00000000-0005-0000-0000-000058000000}"/>
    <cellStyle name="Normal 3 2" xfId="35" xr:uid="{00000000-0005-0000-0000-000059000000}"/>
    <cellStyle name="Normal 4" xfId="22" xr:uid="{00000000-0005-0000-0000-00005A000000}"/>
    <cellStyle name="Normal 4 2" xfId="4" xr:uid="{00000000-0005-0000-0000-000005000000}"/>
    <cellStyle name="Normal 4 2 2" xfId="36" xr:uid="{00000000-0005-0000-0000-00005B000000}"/>
    <cellStyle name="Normal 5" xfId="20" xr:uid="{00000000-0005-0000-0000-00005C000000}"/>
    <cellStyle name="Normal 5 2" xfId="37" xr:uid="{00000000-0005-0000-0000-00005D000000}"/>
    <cellStyle name="Normal 6" xfId="38" xr:uid="{00000000-0005-0000-0000-00005E000000}"/>
    <cellStyle name="Normal 7" xfId="39" xr:uid="{00000000-0005-0000-0000-00005F000000}"/>
    <cellStyle name="Normal 8" xfId="47" xr:uid="{00000000-0005-0000-0000-000060000000}"/>
    <cellStyle name="Normal 9" xfId="48" xr:uid="{00000000-0005-0000-0000-000061000000}"/>
    <cellStyle name="Normal_CMT03-TE" xfId="9" xr:uid="{00000000-0005-0000-0000-000006000000}"/>
    <cellStyle name="Normal_Draft PTTCHTx" xfId="5" xr:uid="{00000000-0005-0000-0000-000007000000}"/>
    <cellStyle name="Normal_Suretex EE 06-01_TMTL03-EE-NH" xfId="8" xr:uid="{00000000-0005-0000-0000-000008000000}"/>
    <cellStyle name="Percent" xfId="11" builtinId="5"/>
    <cellStyle name="Percent [2]" xfId="40" xr:uid="{00000000-0005-0000-0000-00006C000000}"/>
    <cellStyle name="Percent 2" xfId="41" xr:uid="{00000000-0005-0000-0000-00006D000000}"/>
    <cellStyle name="Percent 3" xfId="65" xr:uid="{00000000-0005-0000-0000-00006E000000}"/>
    <cellStyle name="Percent 3 2" xfId="95" xr:uid="{00000000-0005-0000-0000-00006F000000}"/>
    <cellStyle name="Percent 4" xfId="14" xr:uid="{00000000-0005-0000-0000-0000A8000000}"/>
    <cellStyle name="Quantity" xfId="42" xr:uid="{00000000-0005-0000-0000-000070000000}"/>
    <cellStyle name="เครื่องหมายจุลภาค 2" xfId="6" xr:uid="{00000000-0005-0000-0000-00000A000000}"/>
    <cellStyle name="ปกติ 2" xfId="7" xr:uid="{00000000-0005-0000-0000-00000B000000}"/>
    <cellStyle name="ปกติ 2 2" xfId="113" xr:uid="{00000000-0005-0000-0000-000071000000}"/>
  </cellStyles>
  <dxfs count="0"/>
  <tableStyles count="0" defaultTableStyle="TableStyleMedium9" defaultPivotStyle="PivotStyleLight16"/>
  <colors>
    <mruColors>
      <color rgb="FFFFFF99"/>
      <color rgb="FFCCFF33"/>
      <color rgb="FFCCFF99"/>
      <color rgb="FF99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1"/>
  <sheetViews>
    <sheetView tabSelected="1" view="pageBreakPreview" topLeftCell="A61" zoomScaleNormal="90" zoomScaleSheetLayoutView="100" workbookViewId="0">
      <selection activeCell="D65" sqref="D65"/>
    </sheetView>
  </sheetViews>
  <sheetFormatPr defaultColWidth="9.09765625" defaultRowHeight="21.5"/>
  <cols>
    <col min="1" max="1" width="41.09765625" style="54" customWidth="1"/>
    <col min="2" max="2" width="9.59765625" style="38" customWidth="1"/>
    <col min="3" max="3" width="0.8984375" style="54" customWidth="1"/>
    <col min="4" max="4" width="13.69921875" style="54" customWidth="1"/>
    <col min="5" max="5" width="0.8984375" style="54" customWidth="1"/>
    <col min="6" max="6" width="13.69921875" style="54" customWidth="1"/>
    <col min="7" max="7" width="0.8984375" style="54" customWidth="1"/>
    <col min="8" max="8" width="13.69921875" style="54" customWidth="1"/>
    <col min="9" max="9" width="0.8984375" style="54" customWidth="1"/>
    <col min="10" max="10" width="13.69921875" style="54" customWidth="1"/>
    <col min="11" max="16384" width="9.09765625" style="54"/>
  </cols>
  <sheetData>
    <row r="1" spans="1:10" ht="23">
      <c r="A1" s="37" t="s">
        <v>103</v>
      </c>
    </row>
    <row r="2" spans="1:10" ht="23">
      <c r="A2" s="37" t="s">
        <v>25</v>
      </c>
    </row>
    <row r="3" spans="1:10" ht="23">
      <c r="A3" s="37"/>
    </row>
    <row r="4" spans="1:10" ht="22">
      <c r="A4" s="49"/>
      <c r="D4" s="213" t="s">
        <v>34</v>
      </c>
      <c r="E4" s="213"/>
      <c r="F4" s="213"/>
      <c r="G4" s="49"/>
      <c r="H4" s="213" t="s">
        <v>35</v>
      </c>
      <c r="I4" s="213"/>
      <c r="J4" s="213"/>
    </row>
    <row r="5" spans="1:10" ht="22">
      <c r="A5" s="49"/>
      <c r="D5" s="100" t="s">
        <v>150</v>
      </c>
      <c r="E5" s="100"/>
      <c r="F5" s="100" t="s">
        <v>33</v>
      </c>
      <c r="G5" s="100"/>
      <c r="H5" s="190" t="s">
        <v>150</v>
      </c>
      <c r="I5" s="100"/>
      <c r="J5" s="100" t="s">
        <v>33</v>
      </c>
    </row>
    <row r="6" spans="1:10" ht="23">
      <c r="A6" s="37" t="s">
        <v>14</v>
      </c>
      <c r="B6" s="191" t="s">
        <v>0</v>
      </c>
      <c r="D6" s="85">
        <v>2564</v>
      </c>
      <c r="F6" s="85">
        <v>2563</v>
      </c>
      <c r="G6" s="85"/>
      <c r="H6" s="85">
        <v>2564</v>
      </c>
      <c r="J6" s="85">
        <v>2563</v>
      </c>
    </row>
    <row r="7" spans="1:10" ht="23">
      <c r="A7" s="37"/>
      <c r="B7" s="115"/>
      <c r="D7" s="85" t="s">
        <v>104</v>
      </c>
      <c r="F7" s="85"/>
      <c r="G7" s="85"/>
      <c r="H7" s="85" t="s">
        <v>104</v>
      </c>
      <c r="J7" s="85"/>
    </row>
    <row r="8" spans="1:10" ht="22">
      <c r="A8" s="49"/>
      <c r="B8" s="40"/>
      <c r="C8" s="86"/>
      <c r="D8" s="214" t="s">
        <v>15</v>
      </c>
      <c r="E8" s="214"/>
      <c r="F8" s="214"/>
      <c r="G8" s="214"/>
      <c r="H8" s="214"/>
      <c r="I8" s="214"/>
      <c r="J8" s="214"/>
    </row>
    <row r="9" spans="1:10" ht="22">
      <c r="A9" s="149" t="s">
        <v>1</v>
      </c>
      <c r="B9" s="150"/>
      <c r="C9" s="151"/>
      <c r="D9" s="152"/>
      <c r="E9" s="151"/>
      <c r="F9" s="152"/>
      <c r="G9" s="120"/>
      <c r="H9" s="152"/>
      <c r="I9" s="151"/>
      <c r="J9" s="152"/>
    </row>
    <row r="10" spans="1:10">
      <c r="A10" s="119" t="s">
        <v>22</v>
      </c>
      <c r="B10" s="153"/>
      <c r="C10" s="119"/>
      <c r="D10" s="193">
        <v>89019174</v>
      </c>
      <c r="E10" s="119"/>
      <c r="F10" s="118">
        <v>162539975</v>
      </c>
      <c r="G10" s="120"/>
      <c r="H10" s="193">
        <v>10704790</v>
      </c>
      <c r="I10" s="119"/>
      <c r="J10" s="118">
        <v>58226429</v>
      </c>
    </row>
    <row r="11" spans="1:10">
      <c r="A11" s="119" t="s">
        <v>36</v>
      </c>
      <c r="B11" s="153">
        <v>3</v>
      </c>
      <c r="C11" s="119"/>
      <c r="D11" s="193">
        <v>38029808</v>
      </c>
      <c r="E11" s="119"/>
      <c r="F11" s="118">
        <v>46785759</v>
      </c>
      <c r="G11" s="120"/>
      <c r="H11" s="103">
        <v>0</v>
      </c>
      <c r="I11" s="119"/>
      <c r="J11" s="103">
        <v>0</v>
      </c>
    </row>
    <row r="12" spans="1:10">
      <c r="A12" s="119" t="s">
        <v>118</v>
      </c>
      <c r="B12" s="153">
        <v>2</v>
      </c>
      <c r="C12" s="119"/>
      <c r="D12" s="193">
        <v>8501069</v>
      </c>
      <c r="E12" s="119"/>
      <c r="F12" s="194">
        <v>6988502</v>
      </c>
      <c r="G12" s="120"/>
      <c r="H12" s="193">
        <v>6359851</v>
      </c>
      <c r="I12" s="119"/>
      <c r="J12" s="103">
        <v>4982754</v>
      </c>
    </row>
    <row r="13" spans="1:10">
      <c r="A13" s="119" t="s">
        <v>37</v>
      </c>
      <c r="B13" s="153">
        <v>4</v>
      </c>
      <c r="C13" s="119"/>
      <c r="D13" s="193">
        <v>141132496</v>
      </c>
      <c r="E13" s="119"/>
      <c r="F13" s="118">
        <v>240075280</v>
      </c>
      <c r="G13" s="120"/>
      <c r="H13" s="103">
        <v>0</v>
      </c>
      <c r="I13" s="119"/>
      <c r="J13" s="103">
        <v>0</v>
      </c>
    </row>
    <row r="14" spans="1:10">
      <c r="A14" s="119" t="s">
        <v>80</v>
      </c>
      <c r="B14" s="153"/>
      <c r="C14" s="119"/>
      <c r="D14" s="193">
        <v>1438504</v>
      </c>
      <c r="E14" s="119"/>
      <c r="F14" s="118">
        <v>2258218</v>
      </c>
      <c r="G14" s="120"/>
      <c r="H14" s="193">
        <v>1391428</v>
      </c>
      <c r="I14" s="119"/>
      <c r="J14" s="118">
        <v>2212575</v>
      </c>
    </row>
    <row r="15" spans="1:10">
      <c r="A15" s="119" t="s">
        <v>38</v>
      </c>
      <c r="B15" s="153"/>
      <c r="C15" s="119"/>
      <c r="D15" s="193">
        <v>5083804</v>
      </c>
      <c r="E15" s="119"/>
      <c r="F15" s="118">
        <v>3447359</v>
      </c>
      <c r="G15" s="120"/>
      <c r="H15" s="193">
        <v>35687</v>
      </c>
      <c r="I15" s="119"/>
      <c r="J15" s="118">
        <v>42541</v>
      </c>
    </row>
    <row r="16" spans="1:10" ht="22">
      <c r="A16" s="151" t="s">
        <v>2</v>
      </c>
      <c r="B16" s="153"/>
      <c r="C16" s="151"/>
      <c r="D16" s="89">
        <f>SUM(D10:D15)</f>
        <v>283204855</v>
      </c>
      <c r="E16" s="151"/>
      <c r="F16" s="89">
        <f>SUM(F10:F15)</f>
        <v>462095093</v>
      </c>
      <c r="G16" s="122"/>
      <c r="H16" s="89">
        <f>SUM(H10:H15)</f>
        <v>18491756</v>
      </c>
      <c r="I16" s="151"/>
      <c r="J16" s="89">
        <f>SUM(J10:J15)</f>
        <v>65464299</v>
      </c>
    </row>
    <row r="17" spans="1:10" s="160" customFormat="1" ht="14.5">
      <c r="A17" s="175"/>
      <c r="B17" s="176"/>
      <c r="C17" s="175"/>
      <c r="D17" s="177"/>
      <c r="E17" s="175"/>
      <c r="F17" s="177"/>
      <c r="G17" s="178"/>
      <c r="H17" s="177"/>
      <c r="I17" s="175"/>
      <c r="J17" s="177"/>
    </row>
    <row r="18" spans="1:10" ht="22">
      <c r="A18" s="149" t="s">
        <v>3</v>
      </c>
      <c r="B18" s="153"/>
      <c r="C18" s="151"/>
      <c r="D18" s="90"/>
      <c r="E18" s="151"/>
      <c r="F18" s="90"/>
      <c r="G18" s="120"/>
      <c r="H18" s="90"/>
      <c r="I18" s="151"/>
      <c r="J18" s="90"/>
    </row>
    <row r="19" spans="1:10" ht="22">
      <c r="A19" s="119" t="s">
        <v>27</v>
      </c>
      <c r="B19" s="153"/>
      <c r="C19" s="151"/>
      <c r="D19" s="103">
        <v>0</v>
      </c>
      <c r="E19" s="91"/>
      <c r="F19" s="103">
        <v>0</v>
      </c>
      <c r="G19" s="92"/>
      <c r="H19" s="193">
        <v>549590000</v>
      </c>
      <c r="I19" s="151"/>
      <c r="J19" s="90">
        <v>549590000</v>
      </c>
    </row>
    <row r="20" spans="1:10" ht="22">
      <c r="A20" s="119" t="s">
        <v>134</v>
      </c>
      <c r="B20" s="153">
        <v>2</v>
      </c>
      <c r="C20" s="151"/>
      <c r="D20" s="103">
        <v>0</v>
      </c>
      <c r="E20" s="91"/>
      <c r="F20" s="103">
        <v>0</v>
      </c>
      <c r="G20" s="92"/>
      <c r="H20" s="193">
        <v>35000000</v>
      </c>
      <c r="I20" s="151"/>
      <c r="J20" s="90">
        <v>10000000</v>
      </c>
    </row>
    <row r="21" spans="1:10" ht="22">
      <c r="A21" s="119" t="s">
        <v>75</v>
      </c>
      <c r="B21" s="153"/>
      <c r="C21" s="151"/>
      <c r="D21" s="193">
        <v>69596683</v>
      </c>
      <c r="E21" s="151"/>
      <c r="F21" s="90">
        <v>69596683</v>
      </c>
      <c r="G21" s="120"/>
      <c r="H21" s="103">
        <v>0</v>
      </c>
      <c r="I21" s="151"/>
      <c r="J21" s="103">
        <v>0</v>
      </c>
    </row>
    <row r="22" spans="1:10" ht="22">
      <c r="A22" s="119" t="s">
        <v>39</v>
      </c>
      <c r="B22" s="153">
        <v>5</v>
      </c>
      <c r="C22" s="151"/>
      <c r="D22" s="193">
        <v>672797154</v>
      </c>
      <c r="E22" s="151"/>
      <c r="F22" s="90">
        <v>671932824</v>
      </c>
      <c r="G22" s="120"/>
      <c r="H22" s="103">
        <v>0</v>
      </c>
      <c r="I22" s="151"/>
      <c r="J22" s="103">
        <v>0</v>
      </c>
    </row>
    <row r="23" spans="1:10" ht="22">
      <c r="A23" s="119" t="s">
        <v>113</v>
      </c>
      <c r="B23" s="153">
        <v>6</v>
      </c>
      <c r="C23" s="151"/>
      <c r="D23" s="193">
        <v>107995427</v>
      </c>
      <c r="E23" s="151"/>
      <c r="F23" s="90">
        <v>106205157</v>
      </c>
      <c r="G23" s="120"/>
      <c r="H23" s="103">
        <v>0</v>
      </c>
      <c r="I23" s="151"/>
      <c r="J23" s="103">
        <v>0</v>
      </c>
    </row>
    <row r="24" spans="1:10" ht="22">
      <c r="A24" s="119" t="s">
        <v>40</v>
      </c>
      <c r="B24" s="153"/>
      <c r="C24" s="151"/>
      <c r="D24" s="193">
        <v>6693986</v>
      </c>
      <c r="E24" s="151"/>
      <c r="F24" s="90">
        <v>7143639</v>
      </c>
      <c r="G24" s="120"/>
      <c r="H24" s="193">
        <v>4113255</v>
      </c>
      <c r="I24" s="151"/>
      <c r="J24" s="103">
        <v>4226479</v>
      </c>
    </row>
    <row r="25" spans="1:10" ht="22">
      <c r="A25" s="119" t="s">
        <v>41</v>
      </c>
      <c r="B25" s="153"/>
      <c r="C25" s="151"/>
      <c r="D25" s="193">
        <v>4264015</v>
      </c>
      <c r="E25" s="151"/>
      <c r="F25" s="90">
        <v>3152407</v>
      </c>
      <c r="G25" s="120"/>
      <c r="H25" s="193">
        <v>501580</v>
      </c>
      <c r="I25" s="151"/>
      <c r="J25" s="103">
        <v>464111</v>
      </c>
    </row>
    <row r="26" spans="1:10" ht="22">
      <c r="A26" s="119" t="s">
        <v>42</v>
      </c>
      <c r="B26" s="153"/>
      <c r="C26" s="151"/>
      <c r="D26" s="193">
        <v>3913730</v>
      </c>
      <c r="E26" s="151"/>
      <c r="F26" s="90">
        <v>2439864</v>
      </c>
      <c r="G26" s="120"/>
      <c r="H26" s="103">
        <v>0</v>
      </c>
      <c r="I26" s="151"/>
      <c r="J26" s="103">
        <v>0</v>
      </c>
    </row>
    <row r="27" spans="1:10" ht="22">
      <c r="A27" s="151" t="s">
        <v>4</v>
      </c>
      <c r="B27" s="150"/>
      <c r="C27" s="151"/>
      <c r="D27" s="89">
        <f>SUM(D19:D26)</f>
        <v>865260995</v>
      </c>
      <c r="E27" s="151"/>
      <c r="F27" s="89">
        <f>SUM(F19:F26)</f>
        <v>860470574</v>
      </c>
      <c r="G27" s="122"/>
      <c r="H27" s="89">
        <f>SUM(H19:H26)</f>
        <v>589204835</v>
      </c>
      <c r="I27" s="151"/>
      <c r="J27" s="89">
        <f>SUM(J19:J26)</f>
        <v>564280590</v>
      </c>
    </row>
    <row r="28" spans="1:10" s="160" customFormat="1" ht="14.5">
      <c r="A28" s="175"/>
      <c r="B28" s="179"/>
      <c r="C28" s="175"/>
      <c r="D28" s="180"/>
      <c r="E28" s="175"/>
      <c r="F28" s="180"/>
      <c r="G28" s="181"/>
      <c r="H28" s="180"/>
      <c r="I28" s="175"/>
      <c r="J28" s="180"/>
    </row>
    <row r="29" spans="1:10" ht="22.5" thickBot="1">
      <c r="A29" s="151" t="s">
        <v>5</v>
      </c>
      <c r="B29" s="150"/>
      <c r="C29" s="151"/>
      <c r="D29" s="93">
        <f>SUM(D16+D27)</f>
        <v>1148465850</v>
      </c>
      <c r="E29" s="151"/>
      <c r="F29" s="93">
        <f>SUM(F16+F27)</f>
        <v>1322565667</v>
      </c>
      <c r="G29" s="122"/>
      <c r="H29" s="93">
        <f>SUM(H16+H27)</f>
        <v>607696591</v>
      </c>
      <c r="I29" s="151"/>
      <c r="J29" s="93">
        <f>SUM(J16+J27)</f>
        <v>629744889</v>
      </c>
    </row>
    <row r="30" spans="1:10" ht="22.5" thickTop="1">
      <c r="A30" s="56"/>
      <c r="B30" s="39"/>
      <c r="C30" s="138"/>
      <c r="D30" s="147"/>
      <c r="E30" s="138"/>
      <c r="F30" s="148"/>
      <c r="G30" s="147"/>
      <c r="H30" s="146"/>
      <c r="I30" s="138"/>
      <c r="J30" s="137"/>
    </row>
    <row r="31" spans="1:10" ht="23">
      <c r="A31" s="37" t="s">
        <v>103</v>
      </c>
    </row>
    <row r="32" spans="1:10" ht="23">
      <c r="A32" s="37" t="s">
        <v>25</v>
      </c>
    </row>
    <row r="33" spans="1:10" ht="23">
      <c r="A33" s="37"/>
    </row>
    <row r="34" spans="1:10" ht="22">
      <c r="A34" s="49"/>
      <c r="D34" s="213" t="s">
        <v>34</v>
      </c>
      <c r="E34" s="213"/>
      <c r="F34" s="213"/>
      <c r="G34" s="49"/>
      <c r="H34" s="213" t="s">
        <v>35</v>
      </c>
      <c r="I34" s="213"/>
      <c r="J34" s="213"/>
    </row>
    <row r="35" spans="1:10" ht="22">
      <c r="A35" s="49"/>
      <c r="D35" s="190" t="s">
        <v>150</v>
      </c>
      <c r="E35" s="116"/>
      <c r="F35" s="116" t="s">
        <v>33</v>
      </c>
      <c r="G35" s="116"/>
      <c r="H35" s="190" t="s">
        <v>150</v>
      </c>
      <c r="I35" s="116"/>
      <c r="J35" s="116" t="s">
        <v>33</v>
      </c>
    </row>
    <row r="36" spans="1:10" ht="23">
      <c r="A36" s="37" t="s">
        <v>18</v>
      </c>
      <c r="B36" s="212" t="s">
        <v>0</v>
      </c>
      <c r="D36" s="85">
        <v>2564</v>
      </c>
      <c r="F36" s="85">
        <v>2563</v>
      </c>
      <c r="G36" s="85"/>
      <c r="H36" s="85">
        <v>2564</v>
      </c>
      <c r="J36" s="85">
        <v>2563</v>
      </c>
    </row>
    <row r="37" spans="1:10" ht="23">
      <c r="A37" s="37"/>
      <c r="B37" s="115"/>
      <c r="D37" s="85" t="s">
        <v>104</v>
      </c>
      <c r="F37" s="85"/>
      <c r="G37" s="85"/>
      <c r="H37" s="85" t="s">
        <v>104</v>
      </c>
      <c r="J37" s="85"/>
    </row>
    <row r="38" spans="1:10" ht="22">
      <c r="A38" s="49"/>
      <c r="B38" s="40"/>
      <c r="C38" s="86"/>
      <c r="D38" s="214" t="s">
        <v>15</v>
      </c>
      <c r="E38" s="214"/>
      <c r="F38" s="214"/>
      <c r="G38" s="214"/>
      <c r="H38" s="214"/>
      <c r="I38" s="214"/>
      <c r="J38" s="214"/>
    </row>
    <row r="39" spans="1:10" ht="22">
      <c r="A39" s="149" t="s">
        <v>6</v>
      </c>
      <c r="B39" s="154"/>
      <c r="C39" s="151"/>
      <c r="D39" s="91"/>
      <c r="E39" s="151"/>
      <c r="F39" s="91"/>
      <c r="G39" s="120"/>
      <c r="H39" s="91"/>
      <c r="I39" s="151"/>
      <c r="J39" s="91"/>
    </row>
    <row r="40" spans="1:10">
      <c r="A40" s="119" t="s">
        <v>138</v>
      </c>
      <c r="B40" s="153"/>
      <c r="C40" s="119"/>
      <c r="D40" s="193">
        <v>200000000</v>
      </c>
      <c r="E40" s="119"/>
      <c r="F40" s="88">
        <v>320000000</v>
      </c>
      <c r="G40" s="120"/>
      <c r="H40" s="103">
        <v>0</v>
      </c>
      <c r="I40" s="119"/>
      <c r="J40" s="103">
        <v>0</v>
      </c>
    </row>
    <row r="41" spans="1:10">
      <c r="A41" s="119" t="s">
        <v>135</v>
      </c>
      <c r="B41" s="153"/>
      <c r="C41" s="119"/>
      <c r="D41" s="193">
        <v>77427086</v>
      </c>
      <c r="E41" s="119"/>
      <c r="F41" s="88">
        <v>107193010</v>
      </c>
      <c r="G41" s="120"/>
      <c r="H41" s="103">
        <v>0</v>
      </c>
      <c r="I41" s="119"/>
      <c r="J41" s="103">
        <v>0</v>
      </c>
    </row>
    <row r="42" spans="1:10">
      <c r="A42" s="119" t="s">
        <v>119</v>
      </c>
      <c r="B42" s="153"/>
      <c r="C42" s="119"/>
      <c r="D42" s="193">
        <v>24642504</v>
      </c>
      <c r="E42" s="119"/>
      <c r="F42" s="88">
        <v>25513879</v>
      </c>
      <c r="G42" s="120"/>
      <c r="H42" s="193">
        <v>1709909</v>
      </c>
      <c r="I42" s="119"/>
      <c r="J42" s="88">
        <v>827975</v>
      </c>
    </row>
    <row r="43" spans="1:10">
      <c r="A43" s="119" t="s">
        <v>43</v>
      </c>
      <c r="B43" s="153"/>
      <c r="C43" s="119"/>
      <c r="D43" s="193"/>
      <c r="E43" s="119"/>
      <c r="F43" s="88"/>
      <c r="G43" s="120"/>
      <c r="H43" s="193"/>
      <c r="I43" s="119"/>
      <c r="J43" s="88"/>
    </row>
    <row r="44" spans="1:10">
      <c r="A44" s="119" t="s">
        <v>44</v>
      </c>
      <c r="B44" s="153"/>
      <c r="C44" s="119"/>
      <c r="D44" s="193">
        <v>16200000</v>
      </c>
      <c r="E44" s="88"/>
      <c r="F44" s="88">
        <v>28700000</v>
      </c>
      <c r="G44" s="120"/>
      <c r="H44" s="103">
        <v>0</v>
      </c>
      <c r="I44" s="119"/>
      <c r="J44" s="103">
        <v>0</v>
      </c>
    </row>
    <row r="45" spans="1:10">
      <c r="A45" t="s">
        <v>115</v>
      </c>
      <c r="B45" s="153"/>
      <c r="C45" s="119"/>
      <c r="D45" s="193"/>
      <c r="E45" s="88"/>
      <c r="F45" s="88"/>
      <c r="G45" s="120"/>
      <c r="H45" s="103"/>
      <c r="I45" s="119"/>
      <c r="J45" s="103"/>
    </row>
    <row r="46" spans="1:10">
      <c r="A46" s="119" t="s">
        <v>116</v>
      </c>
      <c r="B46" s="153">
        <v>6</v>
      </c>
      <c r="C46" s="119"/>
      <c r="D46" s="88">
        <v>1514665</v>
      </c>
      <c r="E46" s="88"/>
      <c r="F46" s="88">
        <v>1515112</v>
      </c>
      <c r="G46" s="120"/>
      <c r="H46" s="103">
        <v>0</v>
      </c>
      <c r="I46" s="119"/>
      <c r="J46" s="103">
        <v>0</v>
      </c>
    </row>
    <row r="47" spans="1:10">
      <c r="A47" s="119" t="s">
        <v>114</v>
      </c>
      <c r="B47" s="153"/>
      <c r="C47" s="119"/>
      <c r="D47" s="193">
        <v>2750837</v>
      </c>
      <c r="E47" s="119"/>
      <c r="F47" s="88">
        <v>2153339</v>
      </c>
      <c r="G47" s="120"/>
      <c r="H47" s="103">
        <v>0</v>
      </c>
      <c r="I47" s="119"/>
      <c r="J47" s="103">
        <v>0</v>
      </c>
    </row>
    <row r="48" spans="1:10">
      <c r="A48" s="119" t="s">
        <v>86</v>
      </c>
      <c r="B48" s="153"/>
      <c r="C48" s="119"/>
      <c r="D48" s="193">
        <v>891894</v>
      </c>
      <c r="E48" s="119"/>
      <c r="F48" s="88">
        <v>1246483</v>
      </c>
      <c r="G48" s="120"/>
      <c r="H48" s="193">
        <v>417508</v>
      </c>
      <c r="I48" s="119"/>
      <c r="J48" s="103">
        <v>384383</v>
      </c>
    </row>
    <row r="49" spans="1:10" ht="22">
      <c r="A49" s="151" t="s">
        <v>45</v>
      </c>
      <c r="B49" s="154"/>
      <c r="C49" s="119"/>
      <c r="D49" s="47">
        <f>SUM(D40:D48)</f>
        <v>323426986</v>
      </c>
      <c r="E49" s="119"/>
      <c r="F49" s="47">
        <f>SUM(F40:F48)</f>
        <v>486321823</v>
      </c>
      <c r="G49" s="122"/>
      <c r="H49" s="47">
        <f>SUM(H40:H48)</f>
        <v>2127417</v>
      </c>
      <c r="I49" s="119"/>
      <c r="J49" s="47">
        <f>SUM(J40:J48)</f>
        <v>1212358</v>
      </c>
    </row>
    <row r="50" spans="1:10" s="160" customFormat="1" ht="14.5">
      <c r="A50" s="175"/>
      <c r="B50" s="179"/>
      <c r="C50" s="175"/>
      <c r="D50" s="159"/>
      <c r="E50" s="175"/>
      <c r="F50" s="159"/>
      <c r="G50" s="178"/>
      <c r="H50" s="159"/>
      <c r="I50" s="175"/>
      <c r="J50" s="159"/>
    </row>
    <row r="51" spans="1:10" ht="22">
      <c r="A51" s="149" t="s">
        <v>46</v>
      </c>
      <c r="B51" s="150"/>
      <c r="C51" s="151"/>
      <c r="D51" s="88"/>
      <c r="E51" s="151"/>
      <c r="F51" s="88"/>
      <c r="G51" s="120"/>
      <c r="H51" s="88"/>
      <c r="I51" s="151"/>
      <c r="J51" s="88"/>
    </row>
    <row r="52" spans="1:10" ht="22">
      <c r="A52" s="119" t="s">
        <v>43</v>
      </c>
      <c r="B52" s="153"/>
      <c r="C52" s="151"/>
      <c r="D52" s="193">
        <v>51650000</v>
      </c>
      <c r="E52" s="151"/>
      <c r="F52" s="88">
        <v>59750000</v>
      </c>
      <c r="G52" s="120"/>
      <c r="H52" s="103">
        <v>0</v>
      </c>
      <c r="I52" s="151"/>
      <c r="J52" s="103">
        <v>0</v>
      </c>
    </row>
    <row r="53" spans="1:10" ht="22">
      <c r="A53" s="119" t="s">
        <v>120</v>
      </c>
      <c r="B53" s="153">
        <v>6</v>
      </c>
      <c r="C53" s="151"/>
      <c r="D53" s="193">
        <v>113291343</v>
      </c>
      <c r="E53" s="151"/>
      <c r="F53" s="88">
        <v>108851336</v>
      </c>
      <c r="G53" s="120"/>
      <c r="H53" s="103">
        <v>0</v>
      </c>
      <c r="I53" s="151"/>
      <c r="J53" s="103">
        <v>0</v>
      </c>
    </row>
    <row r="54" spans="1:10" ht="22">
      <c r="A54" s="119" t="s">
        <v>88</v>
      </c>
      <c r="B54" s="153"/>
      <c r="C54" s="151"/>
      <c r="D54" s="193"/>
      <c r="E54" s="151"/>
      <c r="F54" s="88"/>
      <c r="G54" s="120"/>
      <c r="H54" s="193"/>
      <c r="I54" s="151"/>
      <c r="J54" s="103"/>
    </row>
    <row r="55" spans="1:10" ht="22">
      <c r="A55" t="s">
        <v>89</v>
      </c>
      <c r="B55" s="150"/>
      <c r="C55" s="151"/>
      <c r="D55" s="193">
        <v>5110050</v>
      </c>
      <c r="E55" s="151"/>
      <c r="F55" s="88">
        <v>4787171</v>
      </c>
      <c r="G55" s="120"/>
      <c r="H55" s="193">
        <v>2507901</v>
      </c>
      <c r="I55" s="151"/>
      <c r="J55" s="103">
        <v>2320556</v>
      </c>
    </row>
    <row r="56" spans="1:10" ht="22">
      <c r="A56" s="151" t="s">
        <v>47</v>
      </c>
      <c r="B56" s="150"/>
      <c r="C56" s="151"/>
      <c r="D56" s="47">
        <f>SUM(D52:D55)</f>
        <v>170051393</v>
      </c>
      <c r="E56" s="119"/>
      <c r="F56" s="47">
        <f>SUM(F52:F55)</f>
        <v>173388507</v>
      </c>
      <c r="G56" s="122"/>
      <c r="H56" s="104">
        <f>SUM(H52:H55)</f>
        <v>2507901</v>
      </c>
      <c r="I56" s="119"/>
      <c r="J56" s="104">
        <f>SUM(J52:J55)</f>
        <v>2320556</v>
      </c>
    </row>
    <row r="57" spans="1:10" s="160" customFormat="1" ht="14.5">
      <c r="A57" s="175"/>
      <c r="B57" s="179"/>
      <c r="C57" s="175"/>
      <c r="D57" s="204"/>
      <c r="E57" s="205"/>
      <c r="F57" s="204"/>
      <c r="G57" s="206"/>
      <c r="H57" s="204"/>
      <c r="I57" s="205"/>
      <c r="J57" s="204"/>
    </row>
    <row r="58" spans="1:10" ht="22">
      <c r="A58" s="151" t="s">
        <v>26</v>
      </c>
      <c r="B58" s="150"/>
      <c r="C58" s="151"/>
      <c r="D58" s="203">
        <f>D49+D56</f>
        <v>493478379</v>
      </c>
      <c r="E58" s="119"/>
      <c r="F58" s="203">
        <f>F49+F56</f>
        <v>659710330</v>
      </c>
      <c r="G58" s="122"/>
      <c r="H58" s="203">
        <f>H49+H56</f>
        <v>4635318</v>
      </c>
      <c r="I58" s="119"/>
      <c r="J58" s="203">
        <f>J49+J56</f>
        <v>3532914</v>
      </c>
    </row>
    <row r="59" spans="1:10" ht="22">
      <c r="A59" s="86"/>
      <c r="B59" s="39"/>
      <c r="C59" s="138"/>
      <c r="D59" s="94"/>
      <c r="E59" s="138"/>
      <c r="F59" s="137"/>
      <c r="G59" s="94"/>
      <c r="H59" s="137"/>
      <c r="I59" s="138"/>
      <c r="J59" s="137"/>
    </row>
    <row r="60" spans="1:10" ht="23">
      <c r="A60" s="37" t="s">
        <v>103</v>
      </c>
    </row>
    <row r="61" spans="1:10" ht="23">
      <c r="A61" s="37" t="s">
        <v>25</v>
      </c>
    </row>
    <row r="62" spans="1:10" ht="23">
      <c r="A62" s="37"/>
    </row>
    <row r="63" spans="1:10" ht="22">
      <c r="A63" s="49"/>
      <c r="D63" s="213" t="s">
        <v>34</v>
      </c>
      <c r="E63" s="213"/>
      <c r="F63" s="213"/>
      <c r="G63" s="49"/>
      <c r="H63" s="213" t="s">
        <v>35</v>
      </c>
      <c r="I63" s="213"/>
      <c r="J63" s="213"/>
    </row>
    <row r="64" spans="1:10" ht="22">
      <c r="A64" s="49"/>
      <c r="D64" s="190" t="s">
        <v>150</v>
      </c>
      <c r="E64" s="116"/>
      <c r="F64" s="116" t="s">
        <v>33</v>
      </c>
      <c r="G64" s="116"/>
      <c r="H64" s="190" t="s">
        <v>150</v>
      </c>
      <c r="I64" s="116"/>
      <c r="J64" s="116" t="s">
        <v>33</v>
      </c>
    </row>
    <row r="65" spans="1:10" ht="23">
      <c r="A65" s="37" t="s">
        <v>18</v>
      </c>
      <c r="B65" s="111"/>
      <c r="D65" s="85">
        <v>2564</v>
      </c>
      <c r="F65" s="85">
        <v>2563</v>
      </c>
      <c r="G65" s="85"/>
      <c r="H65" s="85">
        <v>2564</v>
      </c>
      <c r="J65" s="85">
        <v>2563</v>
      </c>
    </row>
    <row r="66" spans="1:10" ht="23">
      <c r="A66" s="37"/>
      <c r="B66" s="115"/>
      <c r="D66" s="85" t="s">
        <v>104</v>
      </c>
      <c r="F66" s="85"/>
      <c r="G66" s="85"/>
      <c r="H66" s="85" t="s">
        <v>104</v>
      </c>
      <c r="J66" s="85"/>
    </row>
    <row r="67" spans="1:10" ht="22">
      <c r="A67" s="49"/>
      <c r="B67" s="40"/>
      <c r="C67" s="86"/>
      <c r="D67" s="214" t="s">
        <v>15</v>
      </c>
      <c r="E67" s="214"/>
      <c r="F67" s="214"/>
      <c r="G67" s="214"/>
      <c r="H67" s="214"/>
      <c r="I67" s="214"/>
      <c r="J67" s="214"/>
    </row>
    <row r="68" spans="1:10" ht="22">
      <c r="A68" s="149" t="s">
        <v>19</v>
      </c>
      <c r="B68" s="154"/>
      <c r="C68" s="119"/>
      <c r="D68" s="88"/>
      <c r="E68" s="119"/>
      <c r="F68" s="88"/>
      <c r="G68" s="120"/>
      <c r="H68" s="88"/>
      <c r="I68" s="119"/>
      <c r="J68" s="88"/>
    </row>
    <row r="69" spans="1:10">
      <c r="A69" s="119" t="s">
        <v>16</v>
      </c>
      <c r="B69" s="153"/>
      <c r="C69" s="119"/>
      <c r="D69" s="88"/>
      <c r="E69" s="119"/>
      <c r="F69" s="88"/>
      <c r="G69" s="120"/>
      <c r="H69" s="88"/>
      <c r="I69" s="119"/>
      <c r="J69" s="88"/>
    </row>
    <row r="70" spans="1:10">
      <c r="A70" s="119" t="s">
        <v>136</v>
      </c>
      <c r="B70" s="153"/>
      <c r="C70" s="119"/>
      <c r="D70" s="94"/>
      <c r="E70" s="136"/>
      <c r="F70" s="94"/>
      <c r="G70" s="207"/>
      <c r="H70" s="94"/>
      <c r="I70" s="119"/>
      <c r="J70" s="88"/>
    </row>
    <row r="71" spans="1:10" ht="22" thickBot="1">
      <c r="A71" s="185" t="s">
        <v>145</v>
      </c>
      <c r="B71" s="153"/>
      <c r="C71" s="119"/>
      <c r="D71" s="155">
        <v>300000000</v>
      </c>
      <c r="E71" s="119"/>
      <c r="F71" s="155">
        <v>300000000</v>
      </c>
      <c r="G71" s="120"/>
      <c r="H71" s="155">
        <v>300000000</v>
      </c>
      <c r="I71" s="119"/>
      <c r="J71" s="155">
        <v>300000000</v>
      </c>
    </row>
    <row r="72" spans="1:10" ht="22" thickTop="1">
      <c r="A72" s="119" t="s">
        <v>137</v>
      </c>
      <c r="B72" s="153"/>
      <c r="C72" s="119"/>
      <c r="D72" s="94"/>
      <c r="E72" s="119"/>
      <c r="F72" s="94"/>
      <c r="G72" s="120"/>
      <c r="H72" s="94"/>
      <c r="I72" s="119"/>
      <c r="J72" s="94"/>
    </row>
    <row r="73" spans="1:10">
      <c r="A73" s="185" t="s">
        <v>145</v>
      </c>
      <c r="B73" s="153"/>
      <c r="C73" s="119"/>
      <c r="D73" s="193">
        <v>300000000</v>
      </c>
      <c r="E73" s="119"/>
      <c r="F73" s="88">
        <v>300000000</v>
      </c>
      <c r="G73" s="120"/>
      <c r="H73" s="193">
        <v>300000000</v>
      </c>
      <c r="I73" s="119"/>
      <c r="J73" s="88">
        <v>300000000</v>
      </c>
    </row>
    <row r="74" spans="1:10">
      <c r="A74" s="119" t="s">
        <v>107</v>
      </c>
      <c r="B74" s="153"/>
      <c r="C74" s="119"/>
      <c r="D74" s="193">
        <v>137109509</v>
      </c>
      <c r="E74" s="119"/>
      <c r="F74" s="88">
        <v>137109509</v>
      </c>
      <c r="G74" s="120"/>
      <c r="H74" s="193">
        <v>137109509</v>
      </c>
      <c r="I74" s="119"/>
      <c r="J74" s="103">
        <v>137109509</v>
      </c>
    </row>
    <row r="75" spans="1:10">
      <c r="A75" t="s">
        <v>48</v>
      </c>
      <c r="B75" s="153"/>
      <c r="C75" s="119"/>
      <c r="D75" s="88"/>
      <c r="E75" s="119"/>
      <c r="F75" s="88"/>
      <c r="G75" s="120"/>
      <c r="H75" s="88"/>
      <c r="I75" s="119"/>
      <c r="J75" s="88"/>
    </row>
    <row r="76" spans="1:10">
      <c r="A76" s="119" t="s">
        <v>49</v>
      </c>
      <c r="B76" s="153"/>
      <c r="C76" s="119"/>
      <c r="D76" s="193">
        <f>'SH-Conso 10-11'!K49</f>
        <v>130891299</v>
      </c>
      <c r="E76" s="119"/>
      <c r="F76" s="88">
        <v>130891299</v>
      </c>
      <c r="G76" s="120"/>
      <c r="H76" s="103">
        <v>0</v>
      </c>
      <c r="I76" s="119"/>
      <c r="J76" s="103">
        <v>0</v>
      </c>
    </row>
    <row r="77" spans="1:10">
      <c r="A77" s="119" t="s">
        <v>28</v>
      </c>
      <c r="B77" s="154"/>
      <c r="C77" s="119"/>
      <c r="D77"/>
      <c r="E77" s="119"/>
      <c r="F77"/>
      <c r="G77" s="121"/>
      <c r="H77"/>
      <c r="I77" s="119"/>
      <c r="J77"/>
    </row>
    <row r="78" spans="1:10">
      <c r="A78" s="119" t="s">
        <v>64</v>
      </c>
      <c r="B78" s="154"/>
      <c r="C78" s="119"/>
      <c r="D78"/>
      <c r="E78" s="119"/>
      <c r="F78"/>
      <c r="G78" s="121"/>
      <c r="H78"/>
      <c r="I78" s="119"/>
      <c r="J78"/>
    </row>
    <row r="79" spans="1:10">
      <c r="A79" s="119" t="s">
        <v>65</v>
      </c>
      <c r="B79" s="153"/>
      <c r="C79" s="119"/>
      <c r="D79" s="193">
        <f>'SH-Conso 10-11'!M49</f>
        <v>5768303</v>
      </c>
      <c r="E79" s="119"/>
      <c r="F79" s="156">
        <v>5768303</v>
      </c>
      <c r="G79" s="121"/>
      <c r="H79" s="193">
        <f>'SH-Separate 12-13'!J45</f>
        <v>5768303</v>
      </c>
      <c r="I79" s="119"/>
      <c r="J79" s="156">
        <v>5768303</v>
      </c>
    </row>
    <row r="80" spans="1:10">
      <c r="A80" s="119" t="s">
        <v>108</v>
      </c>
      <c r="B80" s="154"/>
      <c r="C80" s="119"/>
      <c r="D80" s="88">
        <f>'SH-Conso 10-11'!O49</f>
        <v>79222293</v>
      </c>
      <c r="E80" s="119"/>
      <c r="F80" s="156">
        <v>87244245</v>
      </c>
      <c r="G80" s="121"/>
      <c r="H80" s="94">
        <f>'SH-Separate 12-13'!L45</f>
        <v>160183461</v>
      </c>
      <c r="I80" s="119"/>
      <c r="J80" s="94">
        <v>183334163</v>
      </c>
    </row>
    <row r="81" spans="1:10" ht="22">
      <c r="A81" s="151" t="s">
        <v>66</v>
      </c>
      <c r="B81" s="154"/>
      <c r="C81" s="119"/>
      <c r="D81" s="157">
        <f>SUM(D73:D80)</f>
        <v>652991404</v>
      </c>
      <c r="E81" s="119"/>
      <c r="F81" s="157">
        <f>SUM(F73:F80)</f>
        <v>661013356</v>
      </c>
      <c r="G81" s="122"/>
      <c r="H81" s="157">
        <f>SUM(H73:H80)</f>
        <v>603061273</v>
      </c>
      <c r="I81" s="119"/>
      <c r="J81" s="157">
        <f>SUM(J73:J80)</f>
        <v>626211975</v>
      </c>
    </row>
    <row r="82" spans="1:10">
      <c r="A82" s="119" t="s">
        <v>50</v>
      </c>
      <c r="B82" s="154"/>
      <c r="C82" s="119"/>
      <c r="D82" s="88">
        <f>'SH-Conso 10-11'!S49</f>
        <v>1996067</v>
      </c>
      <c r="E82" s="119"/>
      <c r="F82" s="94">
        <v>1841981</v>
      </c>
      <c r="G82" s="120"/>
      <c r="H82" s="103">
        <v>0</v>
      </c>
      <c r="I82" s="119"/>
      <c r="J82" s="103">
        <v>0</v>
      </c>
    </row>
    <row r="83" spans="1:10" ht="22">
      <c r="A83" s="151" t="s">
        <v>21</v>
      </c>
      <c r="B83" s="154"/>
      <c r="C83" s="119"/>
      <c r="D83" s="26">
        <f>SUM(D81:D82)</f>
        <v>654987471</v>
      </c>
      <c r="E83" s="119"/>
      <c r="F83" s="26">
        <f>SUM(F81:F82)</f>
        <v>662855337</v>
      </c>
      <c r="G83" s="122"/>
      <c r="H83" s="26">
        <f>SUM(H81:H82)</f>
        <v>603061273</v>
      </c>
      <c r="I83" s="119"/>
      <c r="J83" s="26">
        <f>SUM(J81:J82)</f>
        <v>626211975</v>
      </c>
    </row>
    <row r="84" spans="1:10" s="160" customFormat="1" ht="14.5">
      <c r="A84" s="175"/>
      <c r="B84" s="182"/>
      <c r="C84" s="183"/>
      <c r="D84" s="184"/>
      <c r="E84" s="183"/>
      <c r="F84" s="184"/>
      <c r="G84" s="181"/>
      <c r="H84" s="184"/>
      <c r="I84" s="183"/>
      <c r="J84" s="184"/>
    </row>
    <row r="85" spans="1:10" ht="26.4" customHeight="1" thickBot="1">
      <c r="A85" s="151" t="s">
        <v>20</v>
      </c>
      <c r="B85" s="154"/>
      <c r="C85" s="119"/>
      <c r="D85" s="48">
        <f>SUM(D58,D83)</f>
        <v>1148465850</v>
      </c>
      <c r="E85" s="119"/>
      <c r="F85" s="48">
        <f>SUM(F58,F83)</f>
        <v>1322565667</v>
      </c>
      <c r="G85" s="122"/>
      <c r="H85" s="48">
        <f>SUM(H58,H83)</f>
        <v>607696591</v>
      </c>
      <c r="I85" s="119"/>
      <c r="J85" s="48">
        <f>SUM(J58,J83)</f>
        <v>629744889</v>
      </c>
    </row>
    <row r="86" spans="1:10" ht="22.5" thickTop="1">
      <c r="A86" s="138"/>
      <c r="B86" s="135"/>
      <c r="C86" s="56"/>
      <c r="D86" s="143"/>
      <c r="E86" s="136"/>
      <c r="F86" s="143"/>
      <c r="G86" s="139"/>
      <c r="H86" s="143"/>
      <c r="I86" s="136"/>
      <c r="J86" s="143"/>
    </row>
    <row r="87" spans="1:10" ht="22">
      <c r="A87" s="138"/>
      <c r="B87" s="135"/>
      <c r="C87" s="56"/>
      <c r="D87" s="140"/>
      <c r="E87" s="136"/>
      <c r="F87" s="140"/>
      <c r="G87" s="139"/>
      <c r="H87" s="140"/>
      <c r="I87" s="136"/>
      <c r="J87" s="140"/>
    </row>
    <row r="88" spans="1:10" ht="22">
      <c r="A88" s="86"/>
      <c r="B88" s="40"/>
      <c r="C88" s="86"/>
      <c r="D88" s="158">
        <f t="shared" ref="D88:J88" si="0">D85-D29</f>
        <v>0</v>
      </c>
      <c r="E88" s="158">
        <f t="shared" si="0"/>
        <v>0</v>
      </c>
      <c r="F88" s="158">
        <f t="shared" si="0"/>
        <v>0</v>
      </c>
      <c r="G88" s="158">
        <f t="shared" si="0"/>
        <v>0</v>
      </c>
      <c r="H88" s="158">
        <f t="shared" si="0"/>
        <v>0</v>
      </c>
      <c r="I88" s="158">
        <f t="shared" si="0"/>
        <v>0</v>
      </c>
      <c r="J88" s="158">
        <f t="shared" si="0"/>
        <v>0</v>
      </c>
    </row>
    <row r="89" spans="1:10" ht="22">
      <c r="A89" s="138"/>
      <c r="B89" s="39"/>
      <c r="C89" s="56"/>
      <c r="D89" s="105"/>
      <c r="E89" s="141"/>
      <c r="F89" s="30"/>
      <c r="G89" s="105"/>
      <c r="H89" s="105"/>
      <c r="I89" s="141"/>
      <c r="J89" s="30"/>
    </row>
    <row r="90" spans="1:10">
      <c r="A90" s="56"/>
      <c r="B90" s="135"/>
      <c r="C90" s="55"/>
      <c r="D90" s="94"/>
      <c r="E90" s="55"/>
      <c r="F90" s="94"/>
      <c r="G90" s="142"/>
      <c r="H90" s="142"/>
      <c r="I90" s="55"/>
      <c r="J90" s="142"/>
    </row>
    <row r="91" spans="1:10" s="50" customFormat="1">
      <c r="A91" s="141"/>
      <c r="B91" s="144"/>
      <c r="C91" s="145"/>
      <c r="D91" s="142"/>
      <c r="E91" s="145"/>
      <c r="F91" s="142"/>
      <c r="G91" s="142"/>
      <c r="H91" s="142"/>
      <c r="I91" s="145"/>
      <c r="J91" s="142"/>
    </row>
  </sheetData>
  <mergeCells count="9">
    <mergeCell ref="H63:J63"/>
    <mergeCell ref="D67:J67"/>
    <mergeCell ref="H4:J4"/>
    <mergeCell ref="D8:J8"/>
    <mergeCell ref="H34:J34"/>
    <mergeCell ref="D38:J38"/>
    <mergeCell ref="D34:F34"/>
    <mergeCell ref="D4:F4"/>
    <mergeCell ref="D63:F63"/>
  </mergeCells>
  <pageMargins left="0.7" right="0.6" top="0.48" bottom="0.5" header="0.5" footer="0.5"/>
  <pageSetup paperSize="9" scale="93" firstPageNumber="3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 &amp;P</oddFooter>
  </headerFooter>
  <rowBreaks count="2" manualBreakCount="2">
    <brk id="30" max="9" man="1"/>
    <brk id="5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6"/>
  <sheetViews>
    <sheetView view="pageBreakPreview" topLeftCell="A111" zoomScaleNormal="90" zoomScaleSheetLayoutView="100" workbookViewId="0">
      <selection activeCell="D20" sqref="D20"/>
    </sheetView>
  </sheetViews>
  <sheetFormatPr defaultColWidth="9.09765625" defaultRowHeight="21.5"/>
  <cols>
    <col min="1" max="1" width="37.8984375" style="1" customWidth="1"/>
    <col min="2" max="2" width="9.59765625" style="38" customWidth="1"/>
    <col min="3" max="3" width="0.8984375" style="1" customWidth="1"/>
    <col min="4" max="4" width="16.8984375" style="1" bestFit="1" customWidth="1"/>
    <col min="5" max="5" width="0.8984375" style="1" customWidth="1"/>
    <col min="6" max="6" width="13.69921875" style="1" customWidth="1"/>
    <col min="7" max="7" width="0.8984375" style="1" customWidth="1"/>
    <col min="8" max="8" width="13.69921875" style="1" customWidth="1"/>
    <col min="9" max="9" width="0.8984375" style="1" customWidth="1"/>
    <col min="10" max="10" width="13.69921875" style="1" customWidth="1"/>
    <col min="11" max="16384" width="9.09765625" style="1"/>
  </cols>
  <sheetData>
    <row r="1" spans="1:10" ht="23">
      <c r="A1" s="37" t="s">
        <v>103</v>
      </c>
    </row>
    <row r="2" spans="1:10" ht="23">
      <c r="A2" s="37" t="s">
        <v>76</v>
      </c>
    </row>
    <row r="3" spans="1:10" ht="23">
      <c r="A3" s="37"/>
    </row>
    <row r="4" spans="1:10" s="54" customFormat="1" ht="22">
      <c r="A4" s="49"/>
      <c r="B4" s="38"/>
      <c r="D4" s="213" t="s">
        <v>34</v>
      </c>
      <c r="E4" s="213"/>
      <c r="F4" s="213"/>
      <c r="H4" s="213" t="s">
        <v>35</v>
      </c>
      <c r="I4" s="213"/>
      <c r="J4" s="213"/>
    </row>
    <row r="5" spans="1:10" s="54" customFormat="1" ht="22">
      <c r="A5" s="49"/>
      <c r="B5" s="38"/>
      <c r="D5" s="215" t="s">
        <v>141</v>
      </c>
      <c r="E5" s="217"/>
      <c r="F5" s="217"/>
      <c r="H5" s="217" t="s">
        <v>141</v>
      </c>
      <c r="I5" s="217"/>
      <c r="J5" s="217"/>
    </row>
    <row r="6" spans="1:10" s="54" customFormat="1" ht="22">
      <c r="A6" s="49"/>
      <c r="B6" s="38"/>
      <c r="D6" s="215" t="s">
        <v>150</v>
      </c>
      <c r="E6" s="216"/>
      <c r="F6" s="216"/>
      <c r="H6" s="215" t="s">
        <v>150</v>
      </c>
      <c r="I6" s="216"/>
      <c r="J6" s="216"/>
    </row>
    <row r="7" spans="1:10" s="54" customFormat="1" ht="22">
      <c r="A7" s="49"/>
      <c r="B7" s="77"/>
      <c r="D7" s="131">
        <v>2564</v>
      </c>
      <c r="E7" s="131"/>
      <c r="F7" s="131">
        <v>2563</v>
      </c>
      <c r="H7" s="131">
        <v>2564</v>
      </c>
      <c r="I7" s="131"/>
      <c r="J7" s="131">
        <v>2563</v>
      </c>
    </row>
    <row r="8" spans="1:10" s="54" customFormat="1">
      <c r="A8" s="95"/>
      <c r="B8" s="40"/>
      <c r="C8" s="86"/>
      <c r="D8" s="214" t="s">
        <v>15</v>
      </c>
      <c r="E8" s="214"/>
      <c r="F8" s="214"/>
      <c r="G8" s="214"/>
      <c r="H8" s="214"/>
      <c r="I8" s="214"/>
      <c r="J8" s="214"/>
    </row>
    <row r="9" spans="1:10" s="54" customFormat="1" ht="22">
      <c r="A9" s="41" t="s">
        <v>7</v>
      </c>
      <c r="B9" s="44"/>
      <c r="C9" s="42"/>
      <c r="D9" s="42"/>
      <c r="E9" s="87"/>
      <c r="F9" s="42"/>
      <c r="G9" s="42"/>
      <c r="H9" s="42"/>
      <c r="I9" s="87"/>
      <c r="J9" s="42"/>
    </row>
    <row r="10" spans="1:10" s="54" customFormat="1">
      <c r="A10" s="53" t="s">
        <v>79</v>
      </c>
      <c r="B10" s="44"/>
      <c r="C10" s="53"/>
      <c r="D10" s="94">
        <v>401545742</v>
      </c>
      <c r="E10" s="87"/>
      <c r="F10" s="94">
        <v>360345108</v>
      </c>
      <c r="G10" s="53"/>
      <c r="H10" s="94">
        <v>13301128</v>
      </c>
      <c r="I10" s="53"/>
      <c r="J10" s="94">
        <v>10896793</v>
      </c>
    </row>
    <row r="11" spans="1:10" s="54" customFormat="1">
      <c r="A11" s="53" t="s">
        <v>99</v>
      </c>
      <c r="B11" s="44"/>
      <c r="C11" s="53"/>
      <c r="D11" s="94">
        <v>11848009</v>
      </c>
      <c r="E11" s="87"/>
      <c r="F11" s="94">
        <v>11756029</v>
      </c>
      <c r="G11" s="53"/>
      <c r="H11" s="103">
        <v>0</v>
      </c>
      <c r="I11" s="53"/>
      <c r="J11" s="103">
        <v>0</v>
      </c>
    </row>
    <row r="12" spans="1:10" s="54" customFormat="1">
      <c r="A12" s="53" t="s">
        <v>153</v>
      </c>
      <c r="B12" s="44"/>
      <c r="C12" s="53"/>
      <c r="D12" s="103">
        <v>0</v>
      </c>
      <c r="E12" s="87"/>
      <c r="F12" s="103">
        <v>0</v>
      </c>
      <c r="G12" s="53"/>
      <c r="H12" s="103">
        <v>0</v>
      </c>
      <c r="I12" s="53"/>
      <c r="J12" s="103">
        <v>59847273</v>
      </c>
    </row>
    <row r="13" spans="1:10" s="54" customFormat="1">
      <c r="A13" s="53" t="s">
        <v>51</v>
      </c>
      <c r="B13" s="44"/>
      <c r="C13" s="53"/>
      <c r="D13" s="94">
        <v>5411523</v>
      </c>
      <c r="E13" s="87"/>
      <c r="F13" s="94">
        <v>8855327</v>
      </c>
      <c r="G13" s="53"/>
      <c r="H13" s="94">
        <v>157255</v>
      </c>
      <c r="I13" s="87"/>
      <c r="J13" s="94">
        <v>24208</v>
      </c>
    </row>
    <row r="14" spans="1:10" s="54" customFormat="1" ht="22">
      <c r="A14" s="42" t="s">
        <v>8</v>
      </c>
      <c r="B14" s="46"/>
      <c r="C14" s="53"/>
      <c r="D14" s="47">
        <f>SUM(D10:D13)</f>
        <v>418805274</v>
      </c>
      <c r="E14" s="45"/>
      <c r="F14" s="47">
        <f>SUM(F10:F13)</f>
        <v>380956464</v>
      </c>
      <c r="G14" s="53"/>
      <c r="H14" s="47">
        <f>SUM(H10:H13)</f>
        <v>13458383</v>
      </c>
      <c r="I14" s="45"/>
      <c r="J14" s="47">
        <f>SUM(J10:J13)</f>
        <v>70768274</v>
      </c>
    </row>
    <row r="15" spans="1:10" s="166" customFormat="1" ht="12">
      <c r="A15" s="161"/>
      <c r="B15" s="162"/>
      <c r="C15" s="163"/>
      <c r="D15" s="164"/>
      <c r="E15" s="165"/>
      <c r="F15" s="164"/>
      <c r="G15" s="163"/>
      <c r="H15" s="164"/>
      <c r="I15" s="165"/>
      <c r="J15" s="164"/>
    </row>
    <row r="16" spans="1:10" s="54" customFormat="1" ht="22">
      <c r="A16" s="41" t="s">
        <v>9</v>
      </c>
      <c r="B16" s="44"/>
      <c r="C16" s="53"/>
      <c r="D16" s="88"/>
      <c r="E16" s="87"/>
      <c r="F16" s="88"/>
      <c r="G16" s="53"/>
      <c r="H16" s="88"/>
      <c r="I16" s="87"/>
      <c r="J16" s="88"/>
    </row>
    <row r="17" spans="1:10" s="54" customFormat="1">
      <c r="A17" s="53" t="s">
        <v>52</v>
      </c>
      <c r="B17" s="44"/>
      <c r="C17" s="53"/>
      <c r="D17" s="94">
        <v>359524617</v>
      </c>
      <c r="E17" s="87"/>
      <c r="F17" s="88">
        <v>330703478</v>
      </c>
      <c r="G17" s="53"/>
      <c r="H17" s="103">
        <v>0</v>
      </c>
      <c r="I17" s="53"/>
      <c r="J17" s="103">
        <v>0</v>
      </c>
    </row>
    <row r="18" spans="1:10" s="54" customFormat="1">
      <c r="A18" s="73" t="s">
        <v>139</v>
      </c>
      <c r="B18" s="44"/>
      <c r="C18" s="53"/>
      <c r="D18" s="94">
        <v>13282225</v>
      </c>
      <c r="E18" s="87"/>
      <c r="F18" s="88">
        <v>12454395</v>
      </c>
      <c r="G18" s="53"/>
      <c r="H18" s="103">
        <v>0</v>
      </c>
      <c r="I18" s="53"/>
      <c r="J18" s="103">
        <v>0</v>
      </c>
    </row>
    <row r="19" spans="1:10" s="54" customFormat="1">
      <c r="A19" s="53" t="s">
        <v>23</v>
      </c>
      <c r="B19" s="44"/>
      <c r="C19" s="53"/>
      <c r="D19" s="94">
        <v>31498621</v>
      </c>
      <c r="E19" s="87"/>
      <c r="F19" s="88">
        <v>29736891</v>
      </c>
      <c r="G19" s="53"/>
      <c r="H19" s="94">
        <v>12873356</v>
      </c>
      <c r="I19" s="87"/>
      <c r="J19" s="88">
        <v>10608458</v>
      </c>
    </row>
    <row r="20" spans="1:10" s="54" customFormat="1" ht="22">
      <c r="A20" s="42" t="s">
        <v>10</v>
      </c>
      <c r="B20" s="46"/>
      <c r="C20" s="53"/>
      <c r="D20" s="47">
        <f>SUM(D17:D19)</f>
        <v>404305463</v>
      </c>
      <c r="E20" s="45"/>
      <c r="F20" s="47">
        <f>SUM(F17:F19)</f>
        <v>372894764</v>
      </c>
      <c r="G20" s="53"/>
      <c r="H20" s="47">
        <f>SUM(H17:H19)</f>
        <v>12873356</v>
      </c>
      <c r="I20" s="45"/>
      <c r="J20" s="47">
        <f>SUM(J17:J19)</f>
        <v>10608458</v>
      </c>
    </row>
    <row r="21" spans="1:10" s="166" customFormat="1" ht="12">
      <c r="A21" s="161"/>
      <c r="B21" s="162"/>
      <c r="C21" s="163"/>
      <c r="D21" s="167"/>
      <c r="E21" s="168"/>
      <c r="F21" s="167"/>
      <c r="G21" s="163"/>
      <c r="H21" s="167"/>
      <c r="I21" s="168"/>
      <c r="J21" s="167"/>
    </row>
    <row r="22" spans="1:10" s="54" customFormat="1" ht="22">
      <c r="A22" s="42" t="s">
        <v>132</v>
      </c>
      <c r="B22" s="46"/>
      <c r="C22" s="53"/>
      <c r="D22" s="51">
        <f>SUM(D14-D20)</f>
        <v>14499811</v>
      </c>
      <c r="E22" s="45"/>
      <c r="F22" s="51">
        <f>SUM(F14-F20)</f>
        <v>8061700</v>
      </c>
      <c r="G22" s="53"/>
      <c r="H22" s="51">
        <f>SUM(H14-H20)</f>
        <v>585027</v>
      </c>
      <c r="I22" s="45"/>
      <c r="J22" s="51">
        <f>SUM(J14-J20)</f>
        <v>60159816</v>
      </c>
    </row>
    <row r="23" spans="1:10" s="54" customFormat="1">
      <c r="A23" s="53" t="s">
        <v>24</v>
      </c>
      <c r="B23" s="44"/>
      <c r="C23" s="53"/>
      <c r="D23" s="94">
        <v>4341799</v>
      </c>
      <c r="E23" s="87"/>
      <c r="F23" s="88">
        <v>7943525</v>
      </c>
      <c r="G23" s="53"/>
      <c r="H23" s="103">
        <v>0</v>
      </c>
      <c r="I23" s="53"/>
      <c r="J23" s="103">
        <v>0</v>
      </c>
    </row>
    <row r="24" spans="1:10" s="54" customFormat="1" ht="22">
      <c r="A24" s="42" t="s">
        <v>121</v>
      </c>
      <c r="B24" s="44"/>
      <c r="C24" s="53"/>
      <c r="D24" s="130">
        <f>D22-D23</f>
        <v>10158012</v>
      </c>
      <c r="F24" s="130">
        <f>F22-F23</f>
        <v>118175</v>
      </c>
      <c r="H24" s="130">
        <f>H22-H23</f>
        <v>585027</v>
      </c>
      <c r="J24" s="130">
        <f>J22-J23</f>
        <v>60159816</v>
      </c>
    </row>
    <row r="25" spans="1:10" s="54" customFormat="1">
      <c r="A25" s="73" t="s">
        <v>158</v>
      </c>
      <c r="B25" s="44"/>
      <c r="C25" s="53"/>
      <c r="D25" s="94">
        <v>2748543</v>
      </c>
      <c r="E25" s="55"/>
      <c r="F25" s="96">
        <v>-94531</v>
      </c>
      <c r="G25" s="53"/>
      <c r="H25" s="94">
        <v>121986</v>
      </c>
      <c r="I25" s="55"/>
      <c r="J25" s="96">
        <v>59100</v>
      </c>
    </row>
    <row r="26" spans="1:10" s="54" customFormat="1" ht="22.5" thickBot="1">
      <c r="A26" s="42" t="s">
        <v>123</v>
      </c>
      <c r="B26" s="44"/>
      <c r="C26" s="53"/>
      <c r="D26" s="34">
        <f>D24-D25</f>
        <v>7409469</v>
      </c>
      <c r="E26" s="52"/>
      <c r="F26" s="34">
        <f>F24-F25</f>
        <v>212706</v>
      </c>
      <c r="G26" s="53"/>
      <c r="H26" s="34">
        <f>H24-H25</f>
        <v>463041</v>
      </c>
      <c r="I26" s="52"/>
      <c r="J26" s="34">
        <f>J24-J25</f>
        <v>60100716</v>
      </c>
    </row>
    <row r="27" spans="1:10" s="166" customFormat="1" ht="12.5" thickTop="1">
      <c r="A27" s="169"/>
      <c r="B27" s="170"/>
      <c r="D27" s="171"/>
      <c r="F27" s="171"/>
      <c r="H27" s="171"/>
      <c r="J27" s="171"/>
    </row>
    <row r="28" spans="1:10" s="54" customFormat="1" ht="22">
      <c r="A28" s="49" t="s">
        <v>124</v>
      </c>
      <c r="B28" s="44"/>
      <c r="C28" s="53"/>
      <c r="D28" s="51"/>
      <c r="E28" s="45"/>
      <c r="F28" s="51"/>
      <c r="G28" s="53"/>
      <c r="H28" s="51"/>
      <c r="I28" s="45"/>
      <c r="J28" s="51"/>
    </row>
    <row r="29" spans="1:10" s="54" customFormat="1">
      <c r="A29" s="73" t="s">
        <v>81</v>
      </c>
      <c r="B29" s="44"/>
      <c r="C29" s="53"/>
      <c r="D29" s="94">
        <v>7340028</v>
      </c>
      <c r="E29" s="55"/>
      <c r="F29" s="94">
        <v>213114</v>
      </c>
      <c r="G29" s="56"/>
      <c r="H29" s="94">
        <v>463041</v>
      </c>
      <c r="I29" s="55"/>
      <c r="J29" s="94">
        <v>60100716</v>
      </c>
    </row>
    <row r="30" spans="1:10" s="54" customFormat="1">
      <c r="A30" s="73" t="s">
        <v>91</v>
      </c>
      <c r="B30" s="44"/>
      <c r="C30" s="53"/>
      <c r="D30" s="94"/>
      <c r="E30" s="55"/>
      <c r="F30" s="94"/>
      <c r="G30" s="56"/>
      <c r="H30" s="94"/>
      <c r="I30" s="55"/>
      <c r="J30" s="94"/>
    </row>
    <row r="31" spans="1:10" s="54" customFormat="1">
      <c r="A31" s="73" t="s">
        <v>92</v>
      </c>
      <c r="B31" s="44"/>
      <c r="C31" s="53"/>
      <c r="D31" s="94">
        <v>69441</v>
      </c>
      <c r="E31" s="55"/>
      <c r="F31" s="94">
        <v>-408</v>
      </c>
      <c r="G31" s="56"/>
      <c r="H31" s="103">
        <v>0</v>
      </c>
      <c r="I31" s="53"/>
      <c r="J31" s="103">
        <v>0</v>
      </c>
    </row>
    <row r="32" spans="1:10" s="54" customFormat="1" ht="22.5" thickBot="1">
      <c r="A32" s="42" t="s">
        <v>123</v>
      </c>
      <c r="B32" s="44"/>
      <c r="C32" s="53"/>
      <c r="D32" s="34">
        <f>D26</f>
        <v>7409469</v>
      </c>
      <c r="E32" s="30"/>
      <c r="F32" s="34">
        <f>F26</f>
        <v>212706</v>
      </c>
      <c r="G32" s="97"/>
      <c r="H32" s="34">
        <f>H26</f>
        <v>463041</v>
      </c>
      <c r="I32" s="30"/>
      <c r="J32" s="34">
        <f>J26</f>
        <v>60100716</v>
      </c>
    </row>
    <row r="33" spans="1:10" s="166" customFormat="1" ht="12.5" thickTop="1">
      <c r="A33" s="161"/>
      <c r="B33" s="172"/>
      <c r="C33" s="163"/>
      <c r="D33" s="173"/>
      <c r="E33" s="173"/>
      <c r="F33" s="173"/>
      <c r="G33" s="174"/>
      <c r="H33" s="173"/>
      <c r="I33" s="173"/>
      <c r="J33" s="173"/>
    </row>
    <row r="34" spans="1:10" s="54" customFormat="1" ht="25.75" customHeight="1" thickBot="1">
      <c r="A34" s="49" t="s">
        <v>140</v>
      </c>
      <c r="B34" s="44"/>
      <c r="C34" s="53"/>
      <c r="D34" s="209">
        <f>D32/600000000</f>
        <v>1.2349115000000001E-2</v>
      </c>
      <c r="E34" s="52"/>
      <c r="F34" s="129">
        <f>F32/600000000</f>
        <v>3.5450999999999999E-4</v>
      </c>
      <c r="G34" s="53"/>
      <c r="H34" s="129">
        <f>H32/600000000</f>
        <v>7.7173499999999996E-4</v>
      </c>
      <c r="I34" s="52"/>
      <c r="J34" s="209">
        <f>J32/600000000</f>
        <v>0.10016786</v>
      </c>
    </row>
    <row r="35" spans="1:10" ht="23.5" thickTop="1">
      <c r="A35" s="37" t="s">
        <v>103</v>
      </c>
      <c r="F35" s="192"/>
    </row>
    <row r="36" spans="1:10" ht="23">
      <c r="A36" s="37" t="s">
        <v>77</v>
      </c>
    </row>
    <row r="37" spans="1:10" ht="23">
      <c r="A37" s="37"/>
    </row>
    <row r="38" spans="1:10" s="54" customFormat="1" ht="22">
      <c r="A38" s="49"/>
      <c r="B38" s="38"/>
      <c r="D38" s="213" t="s">
        <v>34</v>
      </c>
      <c r="E38" s="213"/>
      <c r="F38" s="213"/>
      <c r="H38" s="213" t="s">
        <v>35</v>
      </c>
      <c r="I38" s="213"/>
      <c r="J38" s="213"/>
    </row>
    <row r="39" spans="1:10" s="54" customFormat="1" ht="22">
      <c r="A39" s="49"/>
      <c r="B39" s="38"/>
      <c r="D39" s="215" t="s">
        <v>141</v>
      </c>
      <c r="E39" s="217"/>
      <c r="F39" s="217"/>
      <c r="H39" s="217" t="s">
        <v>141</v>
      </c>
      <c r="I39" s="217"/>
      <c r="J39" s="217"/>
    </row>
    <row r="40" spans="1:10" s="54" customFormat="1" ht="22">
      <c r="A40" s="49"/>
      <c r="D40" s="215" t="s">
        <v>150</v>
      </c>
      <c r="E40" s="216"/>
      <c r="F40" s="216"/>
      <c r="H40" s="215" t="s">
        <v>150</v>
      </c>
      <c r="I40" s="216"/>
      <c r="J40" s="216"/>
    </row>
    <row r="41" spans="1:10" s="54" customFormat="1" ht="22">
      <c r="A41" s="49"/>
      <c r="B41" s="77"/>
      <c r="D41" s="100">
        <v>2564</v>
      </c>
      <c r="E41" s="100"/>
      <c r="F41" s="116">
        <v>2563</v>
      </c>
      <c r="H41" s="112">
        <v>2564</v>
      </c>
      <c r="I41" s="100"/>
      <c r="J41" s="116">
        <v>2563</v>
      </c>
    </row>
    <row r="42" spans="1:10" s="54" customFormat="1">
      <c r="A42" s="95"/>
      <c r="B42" s="40"/>
      <c r="C42" s="86"/>
      <c r="D42" s="214" t="s">
        <v>15</v>
      </c>
      <c r="E42" s="214"/>
      <c r="F42" s="214"/>
      <c r="G42" s="214"/>
      <c r="H42" s="214"/>
      <c r="I42" s="214"/>
      <c r="J42" s="214"/>
    </row>
    <row r="43" spans="1:10" s="54" customFormat="1" ht="22">
      <c r="A43" s="42" t="s">
        <v>123</v>
      </c>
      <c r="B43" s="44"/>
      <c r="C43" s="53"/>
      <c r="D43" s="69">
        <f>D32</f>
        <v>7409469</v>
      </c>
      <c r="E43" s="87"/>
      <c r="F43" s="69">
        <f>F32</f>
        <v>212706</v>
      </c>
      <c r="G43" s="53"/>
      <c r="H43" s="69">
        <f>H32</f>
        <v>463041</v>
      </c>
      <c r="I43" s="87"/>
      <c r="J43" s="69">
        <f>J32</f>
        <v>60100716</v>
      </c>
    </row>
    <row r="44" spans="1:10" s="54" customFormat="1">
      <c r="A44" s="53" t="s">
        <v>53</v>
      </c>
      <c r="B44" s="44"/>
      <c r="C44" s="53"/>
      <c r="D44" s="103">
        <v>0</v>
      </c>
      <c r="E44" s="53"/>
      <c r="F44" s="103">
        <v>0</v>
      </c>
      <c r="G44" s="53"/>
      <c r="H44" s="103">
        <v>0</v>
      </c>
      <c r="I44" s="53"/>
      <c r="J44" s="103">
        <v>0</v>
      </c>
    </row>
    <row r="45" spans="1:10" s="54" customFormat="1" ht="22.5" thickBot="1">
      <c r="A45" s="49" t="s">
        <v>125</v>
      </c>
      <c r="B45" s="46"/>
      <c r="C45" s="53"/>
      <c r="D45" s="34">
        <f>SUM(D43:D44)</f>
        <v>7409469</v>
      </c>
      <c r="E45" s="45"/>
      <c r="F45" s="34">
        <f>SUM(F43:F44)</f>
        <v>212706</v>
      </c>
      <c r="G45" s="53"/>
      <c r="H45" s="34">
        <f>SUM(H43:H44)</f>
        <v>463041</v>
      </c>
      <c r="I45" s="45"/>
      <c r="J45" s="34">
        <f>SUM(J43:J44)</f>
        <v>60100716</v>
      </c>
    </row>
    <row r="46" spans="1:10" s="54" customFormat="1" ht="22.5" thickTop="1">
      <c r="B46" s="46"/>
      <c r="C46" s="53"/>
      <c r="D46" s="51"/>
      <c r="E46" s="45"/>
      <c r="F46" s="51"/>
      <c r="G46" s="53"/>
      <c r="H46" s="51"/>
      <c r="I46" s="45"/>
      <c r="J46" s="51"/>
    </row>
    <row r="47" spans="1:10" s="54" customFormat="1" ht="22">
      <c r="A47" s="49" t="s">
        <v>126</v>
      </c>
      <c r="B47" s="44"/>
      <c r="C47" s="53"/>
      <c r="D47" s="51"/>
      <c r="E47" s="45"/>
      <c r="F47" s="51"/>
      <c r="G47" s="53"/>
      <c r="H47" s="51"/>
      <c r="I47" s="45"/>
      <c r="J47" s="51"/>
    </row>
    <row r="48" spans="1:10" s="54" customFormat="1">
      <c r="A48" s="73" t="s">
        <v>81</v>
      </c>
      <c r="B48" s="44"/>
      <c r="C48" s="53"/>
      <c r="D48" s="94">
        <f>D51-D50</f>
        <v>7340028</v>
      </c>
      <c r="E48" s="55"/>
      <c r="F48" s="94">
        <f>F51-F50</f>
        <v>213114</v>
      </c>
      <c r="G48" s="56"/>
      <c r="H48" s="94">
        <f>H51-H50</f>
        <v>463041</v>
      </c>
      <c r="I48" s="53"/>
      <c r="J48" s="94">
        <f>J51-J50</f>
        <v>60100716</v>
      </c>
    </row>
    <row r="49" spans="1:10" s="54" customFormat="1">
      <c r="A49" s="73" t="s">
        <v>91</v>
      </c>
      <c r="B49" s="44"/>
      <c r="C49" s="53"/>
      <c r="D49" s="94"/>
      <c r="E49" s="55"/>
      <c r="F49" s="94"/>
      <c r="G49" s="56"/>
      <c r="H49" s="94"/>
      <c r="I49" s="55"/>
      <c r="J49" s="94"/>
    </row>
    <row r="50" spans="1:10" s="54" customFormat="1">
      <c r="A50" s="73" t="s">
        <v>93</v>
      </c>
      <c r="B50" s="44"/>
      <c r="C50" s="53"/>
      <c r="D50" s="94">
        <v>69441</v>
      </c>
      <c r="E50" s="55"/>
      <c r="F50" s="103">
        <v>-408</v>
      </c>
      <c r="G50" s="56"/>
      <c r="H50" s="103">
        <v>0</v>
      </c>
      <c r="I50" s="53"/>
      <c r="J50" s="103">
        <v>0</v>
      </c>
    </row>
    <row r="51" spans="1:10" s="54" customFormat="1" ht="22.5" thickBot="1">
      <c r="A51" s="49" t="s">
        <v>125</v>
      </c>
      <c r="B51" s="44"/>
      <c r="C51" s="53"/>
      <c r="D51" s="34">
        <f>D45</f>
        <v>7409469</v>
      </c>
      <c r="E51" s="30"/>
      <c r="F51" s="34">
        <f>F45</f>
        <v>212706</v>
      </c>
      <c r="G51" s="97"/>
      <c r="H51" s="34">
        <f>H45</f>
        <v>463041</v>
      </c>
      <c r="I51" s="42"/>
      <c r="J51" s="34">
        <f>J45</f>
        <v>60100716</v>
      </c>
    </row>
    <row r="52" spans="1:10" s="54" customFormat="1" ht="22" thickTop="1">
      <c r="B52" s="38"/>
    </row>
    <row r="53" spans="1:10" ht="23">
      <c r="A53" s="37" t="s">
        <v>103</v>
      </c>
    </row>
    <row r="54" spans="1:10" ht="23">
      <c r="A54" s="37" t="s">
        <v>76</v>
      </c>
    </row>
    <row r="55" spans="1:10" ht="23">
      <c r="A55" s="37"/>
    </row>
    <row r="56" spans="1:10" s="54" customFormat="1" ht="22">
      <c r="A56" s="49"/>
      <c r="B56" s="38"/>
      <c r="D56" s="213" t="s">
        <v>34</v>
      </c>
      <c r="E56" s="213"/>
      <c r="F56" s="213"/>
      <c r="H56" s="213" t="s">
        <v>35</v>
      </c>
      <c r="I56" s="213"/>
      <c r="J56" s="213"/>
    </row>
    <row r="57" spans="1:10" s="54" customFormat="1" ht="22.25" customHeight="1">
      <c r="A57" s="49"/>
      <c r="B57" s="38"/>
      <c r="D57" s="215" t="s">
        <v>152</v>
      </c>
      <c r="E57" s="217"/>
      <c r="F57" s="217"/>
      <c r="H57" s="215" t="s">
        <v>152</v>
      </c>
      <c r="I57" s="217"/>
      <c r="J57" s="217"/>
    </row>
    <row r="58" spans="1:10" s="54" customFormat="1" ht="22">
      <c r="A58" s="49"/>
      <c r="B58" s="38"/>
      <c r="D58" s="215" t="s">
        <v>150</v>
      </c>
      <c r="E58" s="216"/>
      <c r="F58" s="216"/>
      <c r="H58" s="215" t="s">
        <v>150</v>
      </c>
      <c r="I58" s="216"/>
      <c r="J58" s="216"/>
    </row>
    <row r="59" spans="1:10" s="54" customFormat="1" ht="22">
      <c r="A59" s="49"/>
      <c r="B59" s="191" t="s">
        <v>0</v>
      </c>
      <c r="D59" s="188">
        <v>2564</v>
      </c>
      <c r="E59" s="188"/>
      <c r="F59" s="188">
        <v>2563</v>
      </c>
      <c r="H59" s="188">
        <v>2564</v>
      </c>
      <c r="I59" s="188"/>
      <c r="J59" s="188">
        <v>2563</v>
      </c>
    </row>
    <row r="60" spans="1:10" s="54" customFormat="1">
      <c r="A60" s="187"/>
      <c r="B60" s="40"/>
      <c r="C60" s="86"/>
      <c r="D60" s="214" t="s">
        <v>15</v>
      </c>
      <c r="E60" s="214"/>
      <c r="F60" s="214"/>
      <c r="G60" s="214"/>
      <c r="H60" s="214"/>
      <c r="I60" s="214"/>
      <c r="J60" s="214"/>
    </row>
    <row r="61" spans="1:10" s="54" customFormat="1" ht="22">
      <c r="A61" s="41" t="s">
        <v>7</v>
      </c>
      <c r="B61" s="44"/>
      <c r="C61" s="42"/>
      <c r="D61" s="42"/>
      <c r="E61" s="87"/>
      <c r="F61" s="42"/>
      <c r="G61" s="42"/>
      <c r="H61" s="42"/>
      <c r="I61" s="87"/>
      <c r="J61" s="42"/>
    </row>
    <row r="62" spans="1:10" s="54" customFormat="1">
      <c r="A62" s="53" t="s">
        <v>79</v>
      </c>
      <c r="B62" s="44" t="s">
        <v>166</v>
      </c>
      <c r="C62" s="53"/>
      <c r="D62" s="94">
        <v>833104058</v>
      </c>
      <c r="E62" s="87"/>
      <c r="F62" s="94">
        <v>1116021800</v>
      </c>
      <c r="G62" s="53"/>
      <c r="H62" s="94">
        <v>25417519</v>
      </c>
      <c r="I62" s="53"/>
      <c r="J62" s="94">
        <v>23236971</v>
      </c>
    </row>
    <row r="63" spans="1:10" s="54" customFormat="1">
      <c r="A63" s="53" t="s">
        <v>99</v>
      </c>
      <c r="B63" s="44"/>
      <c r="C63" s="53"/>
      <c r="D63" s="94">
        <v>25461817</v>
      </c>
      <c r="E63" s="87"/>
      <c r="F63" s="94">
        <v>35324070</v>
      </c>
      <c r="G63" s="53"/>
      <c r="H63" s="103">
        <v>0</v>
      </c>
      <c r="I63" s="53"/>
      <c r="J63" s="103">
        <v>0</v>
      </c>
    </row>
    <row r="64" spans="1:10" s="54" customFormat="1">
      <c r="A64" s="53" t="s">
        <v>153</v>
      </c>
      <c r="B64" s="44">
        <v>2</v>
      </c>
      <c r="C64" s="53"/>
      <c r="D64" s="103">
        <v>0</v>
      </c>
      <c r="E64" s="87"/>
      <c r="F64" s="103">
        <v>0</v>
      </c>
      <c r="G64" s="53"/>
      <c r="H64" s="103">
        <v>0</v>
      </c>
      <c r="I64" s="53"/>
      <c r="J64" s="103">
        <v>59847273</v>
      </c>
    </row>
    <row r="65" spans="1:10" s="54" customFormat="1">
      <c r="A65" s="53" t="s">
        <v>51</v>
      </c>
      <c r="B65" s="44">
        <v>2</v>
      </c>
      <c r="C65" s="53"/>
      <c r="D65" s="94">
        <v>7949277</v>
      </c>
      <c r="E65" s="87"/>
      <c r="F65" s="94">
        <v>11029448</v>
      </c>
      <c r="G65" s="53"/>
      <c r="H65" s="94">
        <v>174088</v>
      </c>
      <c r="I65" s="87"/>
      <c r="J65" s="94">
        <v>24310</v>
      </c>
    </row>
    <row r="66" spans="1:10" s="54" customFormat="1" ht="22">
      <c r="A66" s="42" t="s">
        <v>8</v>
      </c>
      <c r="B66" s="46"/>
      <c r="C66" s="53"/>
      <c r="D66" s="47">
        <f>SUM(D62:D65)</f>
        <v>866515152</v>
      </c>
      <c r="E66" s="45"/>
      <c r="F66" s="47">
        <f>SUM(F62:F65)</f>
        <v>1162375318</v>
      </c>
      <c r="G66" s="53"/>
      <c r="H66" s="47">
        <f>SUM(H62:H65)</f>
        <v>25591607</v>
      </c>
      <c r="I66" s="45"/>
      <c r="J66" s="47">
        <f>SUM(J62:J65)</f>
        <v>83108554</v>
      </c>
    </row>
    <row r="67" spans="1:10" s="166" customFormat="1" ht="12">
      <c r="A67" s="161"/>
      <c r="B67" s="162"/>
      <c r="C67" s="163"/>
      <c r="D67" s="164"/>
      <c r="E67" s="165"/>
      <c r="F67" s="164"/>
      <c r="G67" s="163"/>
      <c r="H67" s="164"/>
      <c r="I67" s="165"/>
      <c r="J67" s="164"/>
    </row>
    <row r="68" spans="1:10" s="54" customFormat="1" ht="22">
      <c r="A68" s="41" t="s">
        <v>9</v>
      </c>
      <c r="B68" s="44"/>
      <c r="C68" s="53"/>
      <c r="D68" s="88"/>
      <c r="E68" s="87"/>
      <c r="F68" s="88"/>
      <c r="G68" s="53"/>
      <c r="H68" s="88"/>
      <c r="I68" s="87"/>
      <c r="J68" s="88"/>
    </row>
    <row r="69" spans="1:10" s="54" customFormat="1">
      <c r="A69" s="53" t="s">
        <v>52</v>
      </c>
      <c r="B69" s="44"/>
      <c r="C69" s="53"/>
      <c r="D69" s="94">
        <v>748229629</v>
      </c>
      <c r="E69" s="87"/>
      <c r="F69" s="88">
        <v>1031708944</v>
      </c>
      <c r="G69" s="53"/>
      <c r="H69" s="103">
        <v>0</v>
      </c>
      <c r="I69" s="53"/>
      <c r="J69" s="103">
        <v>0</v>
      </c>
    </row>
    <row r="70" spans="1:10" s="54" customFormat="1">
      <c r="A70" s="73" t="s">
        <v>139</v>
      </c>
      <c r="B70" s="44"/>
      <c r="C70" s="53"/>
      <c r="D70" s="94">
        <v>26145863</v>
      </c>
      <c r="E70" s="87"/>
      <c r="F70" s="88">
        <v>30112602</v>
      </c>
      <c r="G70" s="53"/>
      <c r="H70" s="103">
        <v>0</v>
      </c>
      <c r="I70" s="53"/>
      <c r="J70" s="103">
        <v>0</v>
      </c>
    </row>
    <row r="71" spans="1:10" s="54" customFormat="1">
      <c r="A71" s="53" t="s">
        <v>23</v>
      </c>
      <c r="B71" s="44">
        <v>2</v>
      </c>
      <c r="C71" s="53"/>
      <c r="D71" s="94">
        <v>62132195</v>
      </c>
      <c r="E71" s="87"/>
      <c r="F71" s="88">
        <v>61121283</v>
      </c>
      <c r="G71" s="53"/>
      <c r="H71" s="94">
        <v>24523759</v>
      </c>
      <c r="I71" s="87"/>
      <c r="J71" s="88">
        <v>22832443</v>
      </c>
    </row>
    <row r="72" spans="1:10" s="54" customFormat="1" ht="22">
      <c r="A72" s="42" t="s">
        <v>10</v>
      </c>
      <c r="B72" s="46"/>
      <c r="C72" s="53"/>
      <c r="D72" s="47">
        <f>SUM(D69:D71)</f>
        <v>836507687</v>
      </c>
      <c r="E72" s="45"/>
      <c r="F72" s="47">
        <f>SUM(F69:F71)</f>
        <v>1122942829</v>
      </c>
      <c r="G72" s="53"/>
      <c r="H72" s="47">
        <f>SUM(H69:H71)</f>
        <v>24523759</v>
      </c>
      <c r="I72" s="45"/>
      <c r="J72" s="47">
        <f>SUM(J69:J71)</f>
        <v>22832443</v>
      </c>
    </row>
    <row r="73" spans="1:10" s="166" customFormat="1" ht="12">
      <c r="A73" s="161"/>
      <c r="B73" s="162"/>
      <c r="C73" s="163"/>
      <c r="D73" s="167"/>
      <c r="E73" s="168"/>
      <c r="F73" s="167"/>
      <c r="G73" s="163"/>
      <c r="H73" s="167"/>
      <c r="I73" s="168"/>
      <c r="J73" s="167"/>
    </row>
    <row r="74" spans="1:10" s="54" customFormat="1" ht="22">
      <c r="A74" s="42" t="s">
        <v>132</v>
      </c>
      <c r="B74" s="46"/>
      <c r="C74" s="53"/>
      <c r="D74" s="51">
        <f>SUM(D66-D72)</f>
        <v>30007465</v>
      </c>
      <c r="E74" s="45"/>
      <c r="F74" s="51">
        <f>SUM(F66-F72)</f>
        <v>39432489</v>
      </c>
      <c r="G74" s="53"/>
      <c r="H74" s="51">
        <f>SUM(H66-H72)</f>
        <v>1067848</v>
      </c>
      <c r="I74" s="45"/>
      <c r="J74" s="51">
        <f>SUM(J66-J72)</f>
        <v>60276111</v>
      </c>
    </row>
    <row r="75" spans="1:10" s="54" customFormat="1">
      <c r="A75" s="53" t="s">
        <v>24</v>
      </c>
      <c r="B75" s="44">
        <v>6</v>
      </c>
      <c r="C75" s="53"/>
      <c r="D75" s="94">
        <v>8363330</v>
      </c>
      <c r="E75" s="87"/>
      <c r="F75" s="88">
        <v>16119525</v>
      </c>
      <c r="G75" s="53"/>
      <c r="H75" s="103">
        <v>0</v>
      </c>
      <c r="I75" s="53"/>
      <c r="J75" s="103">
        <v>0</v>
      </c>
    </row>
    <row r="76" spans="1:10" s="54" customFormat="1" ht="22">
      <c r="A76" s="42" t="s">
        <v>121</v>
      </c>
      <c r="B76" s="44"/>
      <c r="C76" s="53"/>
      <c r="D76" s="130">
        <f>D74-D75</f>
        <v>21644135</v>
      </c>
      <c r="F76" s="130">
        <f>F74-F75</f>
        <v>23312964</v>
      </c>
      <c r="H76" s="130">
        <f>H74-H75</f>
        <v>1067848</v>
      </c>
      <c r="J76" s="130">
        <f>J74-J75</f>
        <v>60276111</v>
      </c>
    </row>
    <row r="77" spans="1:10" s="54" customFormat="1">
      <c r="A77" s="73" t="s">
        <v>122</v>
      </c>
      <c r="B77" s="44"/>
      <c r="C77" s="53"/>
      <c r="D77" s="94">
        <v>5512001</v>
      </c>
      <c r="E77" s="55"/>
      <c r="F77" s="96">
        <v>5139279</v>
      </c>
      <c r="G77" s="53"/>
      <c r="H77" s="94">
        <v>218550</v>
      </c>
      <c r="I77" s="55"/>
      <c r="J77" s="96">
        <v>130034</v>
      </c>
    </row>
    <row r="78" spans="1:10" s="54" customFormat="1" ht="22.5" thickBot="1">
      <c r="A78" s="42" t="s">
        <v>123</v>
      </c>
      <c r="B78" s="44"/>
      <c r="C78" s="53"/>
      <c r="D78" s="34">
        <f>D76-D77</f>
        <v>16132134</v>
      </c>
      <c r="E78" s="52"/>
      <c r="F78" s="34">
        <f>F76-F77</f>
        <v>18173685</v>
      </c>
      <c r="G78" s="53"/>
      <c r="H78" s="34">
        <f>H76-H77</f>
        <v>849298</v>
      </c>
      <c r="I78" s="52"/>
      <c r="J78" s="34">
        <f>J76-J77</f>
        <v>60146077</v>
      </c>
    </row>
    <row r="79" spans="1:10" s="166" customFormat="1" ht="12.5" thickTop="1">
      <c r="A79" s="169"/>
      <c r="B79" s="170"/>
      <c r="D79" s="171"/>
      <c r="F79" s="171"/>
      <c r="H79" s="171"/>
      <c r="J79" s="171"/>
    </row>
    <row r="80" spans="1:10" s="54" customFormat="1" ht="22">
      <c r="A80" s="49" t="s">
        <v>124</v>
      </c>
      <c r="B80" s="44"/>
      <c r="C80" s="53"/>
      <c r="D80" s="51"/>
      <c r="E80" s="45"/>
      <c r="F80" s="51"/>
      <c r="G80" s="53"/>
      <c r="H80" s="51"/>
      <c r="I80" s="45"/>
      <c r="J80" s="51"/>
    </row>
    <row r="81" spans="1:10" s="54" customFormat="1">
      <c r="A81" s="73" t="s">
        <v>81</v>
      </c>
      <c r="B81" s="44"/>
      <c r="C81" s="53"/>
      <c r="D81" s="94">
        <f>D84-D83</f>
        <v>15978048</v>
      </c>
      <c r="E81" s="55"/>
      <c r="F81" s="94">
        <f>F84-F83</f>
        <v>17994937</v>
      </c>
      <c r="G81" s="56"/>
      <c r="H81" s="94">
        <f>H84-H83</f>
        <v>849298</v>
      </c>
      <c r="I81" s="55"/>
      <c r="J81" s="94">
        <f>J84-J83</f>
        <v>60146077</v>
      </c>
    </row>
    <row r="82" spans="1:10" s="54" customFormat="1">
      <c r="A82" s="73" t="s">
        <v>91</v>
      </c>
      <c r="B82" s="44"/>
      <c r="C82" s="53"/>
      <c r="D82" s="94"/>
      <c r="E82" s="55"/>
      <c r="F82" s="94"/>
      <c r="G82" s="56"/>
      <c r="H82" s="94"/>
      <c r="I82" s="55"/>
      <c r="J82" s="94"/>
    </row>
    <row r="83" spans="1:10" s="54" customFormat="1">
      <c r="A83" s="73" t="s">
        <v>92</v>
      </c>
      <c r="B83" s="44"/>
      <c r="C83" s="53"/>
      <c r="D83" s="94">
        <v>154086</v>
      </c>
      <c r="E83" s="55"/>
      <c r="F83" s="94">
        <v>178748</v>
      </c>
      <c r="G83" s="56"/>
      <c r="H83" s="103">
        <v>0</v>
      </c>
      <c r="I83" s="53"/>
      <c r="J83" s="103">
        <v>0</v>
      </c>
    </row>
    <row r="84" spans="1:10" s="54" customFormat="1" ht="22.5" thickBot="1">
      <c r="A84" s="42" t="s">
        <v>123</v>
      </c>
      <c r="B84" s="44"/>
      <c r="C84" s="53"/>
      <c r="D84" s="34">
        <f>D78</f>
        <v>16132134</v>
      </c>
      <c r="E84" s="30"/>
      <c r="F84" s="34">
        <f>F78</f>
        <v>18173685</v>
      </c>
      <c r="G84" s="97"/>
      <c r="H84" s="34">
        <f>H78</f>
        <v>849298</v>
      </c>
      <c r="I84" s="30"/>
      <c r="J84" s="34">
        <f>J78</f>
        <v>60146077</v>
      </c>
    </row>
    <row r="85" spans="1:10" s="166" customFormat="1" ht="12.5" thickTop="1">
      <c r="A85" s="161"/>
      <c r="B85" s="172"/>
      <c r="C85" s="163"/>
      <c r="D85" s="173"/>
      <c r="E85" s="173"/>
      <c r="F85" s="173"/>
      <c r="G85" s="174"/>
      <c r="H85" s="173"/>
      <c r="I85" s="173"/>
      <c r="J85" s="173"/>
    </row>
    <row r="86" spans="1:10" s="54" customFormat="1" ht="25.75" customHeight="1" thickBot="1">
      <c r="A86" s="49" t="s">
        <v>140</v>
      </c>
      <c r="B86" s="44"/>
      <c r="C86" s="53"/>
      <c r="D86" s="209">
        <f>D84/600000000</f>
        <v>2.688689E-2</v>
      </c>
      <c r="E86" s="195"/>
      <c r="F86" s="209">
        <f>F84/600000000</f>
        <v>3.0289475E-2</v>
      </c>
      <c r="G86" s="53"/>
      <c r="H86" s="208">
        <f>H84/600000000</f>
        <v>1.4154966666666666E-3</v>
      </c>
      <c r="I86" s="52"/>
      <c r="J86" s="209">
        <f>J84/600000000</f>
        <v>0.10024346166666667</v>
      </c>
    </row>
    <row r="87" spans="1:10" ht="23.5" thickTop="1">
      <c r="A87" s="37" t="s">
        <v>103</v>
      </c>
    </row>
    <row r="88" spans="1:10" ht="23">
      <c r="A88" s="37" t="s">
        <v>77</v>
      </c>
    </row>
    <row r="89" spans="1:10" ht="23">
      <c r="A89" s="37"/>
    </row>
    <row r="90" spans="1:10" s="54" customFormat="1" ht="22">
      <c r="A90" s="49"/>
      <c r="B90" s="38"/>
      <c r="D90" s="213" t="s">
        <v>34</v>
      </c>
      <c r="E90" s="213"/>
      <c r="F90" s="213"/>
      <c r="H90" s="213" t="s">
        <v>35</v>
      </c>
      <c r="I90" s="213"/>
      <c r="J90" s="213"/>
    </row>
    <row r="91" spans="1:10" s="54" customFormat="1" ht="22.25" customHeight="1">
      <c r="A91" s="49"/>
      <c r="B91" s="38"/>
      <c r="D91" s="215" t="s">
        <v>152</v>
      </c>
      <c r="E91" s="217"/>
      <c r="F91" s="217"/>
      <c r="H91" s="215" t="s">
        <v>152</v>
      </c>
      <c r="I91" s="217"/>
      <c r="J91" s="217"/>
    </row>
    <row r="92" spans="1:10" s="54" customFormat="1" ht="22">
      <c r="A92" s="49"/>
      <c r="D92" s="215" t="s">
        <v>150</v>
      </c>
      <c r="E92" s="216"/>
      <c r="F92" s="216"/>
      <c r="H92" s="215" t="s">
        <v>150</v>
      </c>
      <c r="I92" s="216"/>
      <c r="J92" s="216"/>
    </row>
    <row r="93" spans="1:10" s="54" customFormat="1" ht="22">
      <c r="A93" s="49"/>
      <c r="B93" s="186"/>
      <c r="D93" s="188">
        <v>2564</v>
      </c>
      <c r="E93" s="188"/>
      <c r="F93" s="188">
        <v>2563</v>
      </c>
      <c r="H93" s="188">
        <v>2564</v>
      </c>
      <c r="I93" s="188"/>
      <c r="J93" s="188">
        <v>2563</v>
      </c>
    </row>
    <row r="94" spans="1:10" s="54" customFormat="1">
      <c r="A94" s="187"/>
      <c r="B94" s="40"/>
      <c r="C94" s="86"/>
      <c r="D94" s="214" t="s">
        <v>15</v>
      </c>
      <c r="E94" s="214"/>
      <c r="F94" s="214"/>
      <c r="G94" s="214"/>
      <c r="H94" s="214"/>
      <c r="I94" s="214"/>
      <c r="J94" s="214"/>
    </row>
    <row r="95" spans="1:10" s="54" customFormat="1" ht="22">
      <c r="A95" s="42" t="s">
        <v>123</v>
      </c>
      <c r="B95" s="44"/>
      <c r="C95" s="53"/>
      <c r="D95" s="69">
        <f>D84</f>
        <v>16132134</v>
      </c>
      <c r="E95" s="87"/>
      <c r="F95" s="69">
        <f>F84</f>
        <v>18173685</v>
      </c>
      <c r="G95" s="53"/>
      <c r="H95" s="69">
        <f>H84</f>
        <v>849298</v>
      </c>
      <c r="I95" s="87"/>
      <c r="J95" s="69">
        <f>J84</f>
        <v>60146077</v>
      </c>
    </row>
    <row r="96" spans="1:10" s="54" customFormat="1">
      <c r="A96" s="53" t="s">
        <v>53</v>
      </c>
      <c r="B96" s="44"/>
      <c r="C96" s="53"/>
      <c r="D96" s="103">
        <v>0</v>
      </c>
      <c r="E96" s="53"/>
      <c r="F96" s="103">
        <v>0</v>
      </c>
      <c r="G96" s="53"/>
      <c r="H96" s="103">
        <v>0</v>
      </c>
      <c r="I96" s="53"/>
      <c r="J96" s="103">
        <v>0</v>
      </c>
    </row>
    <row r="97" spans="1:10" s="54" customFormat="1" ht="22.5" thickBot="1">
      <c r="A97" s="49" t="s">
        <v>125</v>
      </c>
      <c r="B97" s="46"/>
      <c r="C97" s="53"/>
      <c r="D97" s="34">
        <f>SUM(D95:D96)</f>
        <v>16132134</v>
      </c>
      <c r="E97" s="45"/>
      <c r="F97" s="34">
        <f>SUM(F95:F96)</f>
        <v>18173685</v>
      </c>
      <c r="G97" s="53"/>
      <c r="H97" s="34">
        <f>SUM(H95:H96)</f>
        <v>849298</v>
      </c>
      <c r="I97" s="45"/>
      <c r="J97" s="34">
        <f>SUM(J95:J96)</f>
        <v>60146077</v>
      </c>
    </row>
    <row r="98" spans="1:10" s="54" customFormat="1" ht="22.5" thickTop="1">
      <c r="B98" s="46"/>
      <c r="C98" s="53"/>
      <c r="D98" s="51"/>
      <c r="E98" s="45"/>
      <c r="F98" s="51"/>
      <c r="G98" s="53"/>
      <c r="H98" s="51"/>
      <c r="I98" s="45"/>
      <c r="J98" s="51"/>
    </row>
    <row r="99" spans="1:10" s="54" customFormat="1" ht="22">
      <c r="A99" s="49" t="s">
        <v>126</v>
      </c>
      <c r="B99" s="44"/>
      <c r="C99" s="53"/>
      <c r="D99" s="51"/>
      <c r="E99" s="45"/>
      <c r="F99" s="51"/>
      <c r="G99" s="53"/>
      <c r="H99" s="51"/>
      <c r="I99" s="45"/>
      <c r="J99" s="51"/>
    </row>
    <row r="100" spans="1:10" s="54" customFormat="1">
      <c r="A100" s="73" t="s">
        <v>81</v>
      </c>
      <c r="B100" s="44"/>
      <c r="C100" s="53"/>
      <c r="D100" s="94">
        <f>D81</f>
        <v>15978048</v>
      </c>
      <c r="E100" s="55"/>
      <c r="F100" s="94">
        <f>F81</f>
        <v>17994937</v>
      </c>
      <c r="G100" s="56"/>
      <c r="H100" s="94">
        <f>H97</f>
        <v>849298</v>
      </c>
      <c r="I100" s="53"/>
      <c r="J100" s="94">
        <f>J97</f>
        <v>60146077</v>
      </c>
    </row>
    <row r="101" spans="1:10" s="54" customFormat="1">
      <c r="A101" s="73" t="s">
        <v>91</v>
      </c>
      <c r="B101" s="44"/>
      <c r="C101" s="53"/>
      <c r="D101" s="94"/>
      <c r="E101" s="55"/>
      <c r="F101" s="94"/>
      <c r="G101" s="56"/>
      <c r="H101" s="94"/>
      <c r="I101" s="55"/>
      <c r="J101" s="94"/>
    </row>
    <row r="102" spans="1:10" s="54" customFormat="1">
      <c r="A102" s="73" t="s">
        <v>93</v>
      </c>
      <c r="B102" s="44"/>
      <c r="C102" s="53"/>
      <c r="D102" s="94">
        <f>D83</f>
        <v>154086</v>
      </c>
      <c r="E102" s="55"/>
      <c r="F102" s="94">
        <f>F83</f>
        <v>178748</v>
      </c>
      <c r="G102" s="56"/>
      <c r="H102" s="103">
        <v>0</v>
      </c>
      <c r="I102" s="53"/>
      <c r="J102" s="103">
        <v>0</v>
      </c>
    </row>
    <row r="103" spans="1:10" s="54" customFormat="1" ht="22.5" thickBot="1">
      <c r="A103" s="49" t="s">
        <v>125</v>
      </c>
      <c r="B103" s="44"/>
      <c r="C103" s="53"/>
      <c r="D103" s="34">
        <f>SUM(D100:D102)</f>
        <v>16132134</v>
      </c>
      <c r="E103" s="30"/>
      <c r="F103" s="34">
        <f>F97</f>
        <v>18173685</v>
      </c>
      <c r="G103" s="97"/>
      <c r="H103" s="34">
        <f>SUM(H100:H102)</f>
        <v>849298</v>
      </c>
      <c r="I103" s="42"/>
      <c r="J103" s="34">
        <f>J97</f>
        <v>60146077</v>
      </c>
    </row>
    <row r="104" spans="1:10" s="54" customFormat="1" ht="22" thickTop="1">
      <c r="B104" s="38"/>
    </row>
    <row r="106" spans="1:10">
      <c r="D106" s="202"/>
    </row>
  </sheetData>
  <mergeCells count="28">
    <mergeCell ref="D42:J42"/>
    <mergeCell ref="D4:F4"/>
    <mergeCell ref="H4:J4"/>
    <mergeCell ref="D8:J8"/>
    <mergeCell ref="D6:F6"/>
    <mergeCell ref="D38:F38"/>
    <mergeCell ref="H38:J38"/>
    <mergeCell ref="D5:F5"/>
    <mergeCell ref="H5:J5"/>
    <mergeCell ref="H6:J6"/>
    <mergeCell ref="H39:J39"/>
    <mergeCell ref="D40:F40"/>
    <mergeCell ref="H40:J40"/>
    <mergeCell ref="D39:F39"/>
    <mergeCell ref="D56:F56"/>
    <mergeCell ref="H56:J56"/>
    <mergeCell ref="D57:F57"/>
    <mergeCell ref="H57:J57"/>
    <mergeCell ref="D58:F58"/>
    <mergeCell ref="H58:J58"/>
    <mergeCell ref="D92:F92"/>
    <mergeCell ref="H92:J92"/>
    <mergeCell ref="D94:J94"/>
    <mergeCell ref="D60:J60"/>
    <mergeCell ref="D90:F90"/>
    <mergeCell ref="H90:J90"/>
    <mergeCell ref="D91:F91"/>
    <mergeCell ref="H91:J91"/>
  </mergeCells>
  <pageMargins left="0.7" right="0.6" top="0.48" bottom="0.5" header="0.5" footer="0.5"/>
  <pageSetup paperSize="9" scale="93" firstPageNumber="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 &amp;P</oddFooter>
  </headerFooter>
  <rowBreaks count="3" manualBreakCount="3">
    <brk id="34" max="9" man="1"/>
    <brk id="52" max="9" man="1"/>
    <brk id="8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51"/>
  <sheetViews>
    <sheetView view="pageBreakPreview" topLeftCell="A21" zoomScale="85" zoomScaleNormal="70" zoomScaleSheetLayoutView="85" workbookViewId="0">
      <selection activeCell="E34" sqref="E34"/>
    </sheetView>
  </sheetViews>
  <sheetFormatPr defaultColWidth="9.09765625" defaultRowHeight="23.25" customHeight="1"/>
  <cols>
    <col min="1" max="2" width="2.3984375" style="9" customWidth="1"/>
    <col min="3" max="3" width="40.5" style="9" customWidth="1"/>
    <col min="4" max="4" width="5.19921875" style="15" customWidth="1"/>
    <col min="5" max="5" width="9.59765625" style="9" customWidth="1"/>
    <col min="6" max="6" width="1.09765625" style="15" customWidth="1"/>
    <col min="7" max="7" width="13.69921875" style="9" customWidth="1"/>
    <col min="8" max="8" width="1.09765625" style="9" customWidth="1"/>
    <col min="9" max="9" width="13.69921875" style="9" customWidth="1"/>
    <col min="10" max="10" width="1.09765625" style="15" customWidth="1"/>
    <col min="11" max="11" width="16.69921875" style="14" customWidth="1"/>
    <col min="12" max="12" width="1.09765625" style="14" customWidth="1"/>
    <col min="13" max="13" width="13.69921875" style="14" customWidth="1"/>
    <col min="14" max="14" width="1.09765625" style="15" customWidth="1"/>
    <col min="15" max="15" width="13.69921875" style="14" customWidth="1"/>
    <col min="16" max="16" width="1.09765625" style="15" customWidth="1"/>
    <col min="17" max="17" width="13.69921875" style="7" customWidth="1"/>
    <col min="18" max="18" width="1.09765625" style="15" customWidth="1"/>
    <col min="19" max="19" width="15" style="14" customWidth="1"/>
    <col min="20" max="20" width="1.09765625" style="15" customWidth="1"/>
    <col min="21" max="21" width="13.69921875" style="7" customWidth="1"/>
    <col min="22" max="22" width="13.3984375" style="5" customWidth="1"/>
    <col min="23" max="23" width="15.09765625" style="5" bestFit="1" customWidth="1"/>
    <col min="24" max="24" width="12.8984375" style="5" customWidth="1"/>
    <col min="25" max="16384" width="9.09765625" style="5"/>
  </cols>
  <sheetData>
    <row r="1" spans="1:21" ht="23.25" customHeight="1">
      <c r="A1" s="37" t="s">
        <v>103</v>
      </c>
      <c r="B1" s="2"/>
      <c r="C1" s="2"/>
      <c r="D1" s="4"/>
      <c r="E1" s="2"/>
      <c r="F1" s="4"/>
      <c r="G1" s="2"/>
      <c r="H1" s="2"/>
      <c r="I1" s="2"/>
      <c r="J1" s="4"/>
      <c r="K1" s="3"/>
      <c r="L1" s="3"/>
      <c r="M1" s="3"/>
      <c r="N1" s="4"/>
      <c r="O1" s="3"/>
      <c r="P1" s="4"/>
      <c r="Q1" s="3"/>
      <c r="R1" s="4"/>
      <c r="S1" s="3"/>
      <c r="T1" s="4"/>
      <c r="U1" s="3"/>
    </row>
    <row r="2" spans="1:21" ht="23.25" customHeight="1">
      <c r="A2" s="4" t="s">
        <v>82</v>
      </c>
      <c r="B2" s="4"/>
      <c r="C2" s="4"/>
      <c r="D2" s="4"/>
      <c r="E2" s="4"/>
      <c r="F2" s="4"/>
      <c r="G2" s="4"/>
      <c r="H2" s="4"/>
      <c r="I2" s="4"/>
      <c r="J2" s="4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</row>
    <row r="3" spans="1:21" ht="23.2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</row>
    <row r="4" spans="1:21" ht="23.25" customHeight="1">
      <c r="A4" s="82"/>
      <c r="B4" s="82"/>
      <c r="C4" s="82"/>
      <c r="D4" s="82"/>
      <c r="E4" s="82"/>
      <c r="F4" s="82"/>
      <c r="G4" s="219" t="s">
        <v>34</v>
      </c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</row>
    <row r="5" spans="1:21" ht="23.25" customHeight="1">
      <c r="A5" s="6"/>
      <c r="B5" s="6"/>
      <c r="C5" s="6"/>
      <c r="D5" s="8"/>
      <c r="E5" s="6"/>
      <c r="F5" s="8"/>
      <c r="G5" s="6"/>
      <c r="H5" s="6"/>
      <c r="I5" s="6"/>
      <c r="J5" s="8"/>
      <c r="K5" s="83" t="s">
        <v>56</v>
      </c>
      <c r="L5" s="83"/>
      <c r="M5" s="83"/>
      <c r="N5" s="8"/>
      <c r="O5" s="102"/>
      <c r="P5" s="102"/>
      <c r="Q5" s="102"/>
      <c r="R5" s="102"/>
      <c r="S5" s="102"/>
      <c r="T5" s="102"/>
      <c r="U5" s="102"/>
    </row>
    <row r="6" spans="1:21" ht="23.25" customHeight="1">
      <c r="A6" s="6"/>
      <c r="B6" s="6"/>
      <c r="C6" s="6"/>
      <c r="D6" s="8"/>
      <c r="E6" s="57"/>
      <c r="F6" s="8">
        <v>2561</v>
      </c>
      <c r="G6" s="57" t="s">
        <v>16</v>
      </c>
      <c r="H6" s="57"/>
      <c r="I6" s="125" t="s">
        <v>110</v>
      </c>
      <c r="J6" s="8">
        <v>2562</v>
      </c>
      <c r="K6" s="83" t="s">
        <v>57</v>
      </c>
      <c r="L6" s="83">
        <v>2561</v>
      </c>
      <c r="M6" s="220" t="s">
        <v>28</v>
      </c>
      <c r="N6" s="220"/>
      <c r="O6" s="220"/>
      <c r="P6" s="10"/>
      <c r="Q6" s="11" t="s">
        <v>29</v>
      </c>
      <c r="R6" s="10"/>
      <c r="S6" s="57"/>
      <c r="T6" s="10"/>
      <c r="U6" s="5"/>
    </row>
    <row r="7" spans="1:21" ht="23.25" customHeight="1">
      <c r="D7" s="10"/>
      <c r="E7" s="83"/>
      <c r="F7" s="10"/>
      <c r="G7" s="83" t="s">
        <v>55</v>
      </c>
      <c r="H7" s="83"/>
      <c r="I7" s="126" t="s">
        <v>111</v>
      </c>
      <c r="J7" s="10"/>
      <c r="K7" s="83" t="s">
        <v>58</v>
      </c>
      <c r="L7" s="83"/>
      <c r="M7" s="57" t="s">
        <v>67</v>
      </c>
      <c r="P7" s="10"/>
      <c r="Q7" s="57" t="s">
        <v>83</v>
      </c>
      <c r="R7" s="10"/>
      <c r="S7" s="11" t="s">
        <v>69</v>
      </c>
      <c r="T7" s="10"/>
      <c r="U7" s="11" t="s">
        <v>29</v>
      </c>
    </row>
    <row r="8" spans="1:21" ht="23.25" customHeight="1">
      <c r="D8" s="10"/>
      <c r="E8" s="189"/>
      <c r="F8" s="10"/>
      <c r="G8" s="83" t="s">
        <v>54</v>
      </c>
      <c r="H8" s="83"/>
      <c r="I8" s="126" t="s">
        <v>112</v>
      </c>
      <c r="J8" s="10"/>
      <c r="K8" s="57" t="s">
        <v>59</v>
      </c>
      <c r="L8" s="57"/>
      <c r="M8" s="57" t="s">
        <v>68</v>
      </c>
      <c r="N8" s="10"/>
      <c r="O8" s="83" t="s">
        <v>32</v>
      </c>
      <c r="P8" s="10"/>
      <c r="Q8" s="11" t="s">
        <v>60</v>
      </c>
      <c r="R8" s="10"/>
      <c r="S8" s="11" t="s">
        <v>70</v>
      </c>
      <c r="T8" s="10"/>
      <c r="U8" s="11" t="s">
        <v>30</v>
      </c>
    </row>
    <row r="9" spans="1:21" ht="23.25" customHeight="1">
      <c r="A9" s="6"/>
      <c r="B9" s="6"/>
      <c r="C9" s="6"/>
      <c r="D9" s="6"/>
      <c r="E9" s="6"/>
      <c r="F9" s="6"/>
      <c r="G9" s="218" t="s">
        <v>15</v>
      </c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8"/>
    </row>
    <row r="10" spans="1:21" ht="23.25" customHeight="1">
      <c r="A10" s="72" t="s">
        <v>146</v>
      </c>
      <c r="B10" s="6"/>
      <c r="C10" s="6"/>
      <c r="D10" s="101"/>
      <c r="E10" s="6"/>
      <c r="F10" s="101"/>
      <c r="G10" s="6"/>
      <c r="H10" s="6"/>
      <c r="I10" s="6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</row>
    <row r="11" spans="1:21" ht="23.25" customHeight="1">
      <c r="A11" s="6" t="s">
        <v>109</v>
      </c>
      <c r="B11" s="6"/>
      <c r="C11" s="6"/>
      <c r="D11" s="101"/>
      <c r="E11" s="39"/>
      <c r="F11" s="101"/>
      <c r="G11" s="30">
        <v>300000000</v>
      </c>
      <c r="H11" s="30"/>
      <c r="I11" s="30">
        <v>137109509</v>
      </c>
      <c r="J11" s="27"/>
      <c r="K11" s="30">
        <v>130891299</v>
      </c>
      <c r="L11" s="30"/>
      <c r="M11" s="30">
        <v>1518303</v>
      </c>
      <c r="N11" s="27"/>
      <c r="O11" s="31">
        <v>81872685</v>
      </c>
      <c r="P11" s="27"/>
      <c r="Q11" s="30">
        <v>651391796</v>
      </c>
      <c r="R11" s="27"/>
      <c r="S11" s="31">
        <v>1707073</v>
      </c>
      <c r="T11" s="27"/>
      <c r="U11" s="30">
        <v>653098869</v>
      </c>
    </row>
    <row r="12" spans="1:21" ht="18.75" customHeight="1">
      <c r="A12" s="6"/>
      <c r="B12" s="6"/>
      <c r="C12" s="6"/>
      <c r="D12" s="27"/>
      <c r="E12" s="39"/>
      <c r="F12" s="27"/>
      <c r="G12" s="30"/>
      <c r="H12" s="30"/>
      <c r="I12" s="30"/>
      <c r="J12" s="27"/>
      <c r="K12" s="30"/>
      <c r="L12" s="30"/>
      <c r="M12" s="30"/>
      <c r="N12" s="27"/>
      <c r="O12" s="31"/>
      <c r="P12" s="27"/>
      <c r="Q12" s="30"/>
      <c r="R12" s="27"/>
      <c r="S12" s="31"/>
      <c r="T12" s="27"/>
      <c r="U12" s="30"/>
    </row>
    <row r="13" spans="1:21" ht="23.25" customHeight="1">
      <c r="A13" s="61" t="s">
        <v>101</v>
      </c>
      <c r="B13" s="62"/>
      <c r="C13" s="6"/>
      <c r="D13" s="27"/>
      <c r="E13" s="39"/>
      <c r="F13" s="27"/>
      <c r="G13" s="30"/>
      <c r="H13" s="30"/>
      <c r="I13" s="30"/>
      <c r="J13" s="27"/>
      <c r="K13" s="30"/>
      <c r="L13" s="30"/>
      <c r="M13" s="30"/>
      <c r="N13" s="27"/>
      <c r="O13" s="31"/>
      <c r="P13" s="27"/>
      <c r="Q13" s="30"/>
      <c r="R13" s="27"/>
      <c r="S13" s="31"/>
      <c r="T13" s="27"/>
      <c r="U13" s="30"/>
    </row>
    <row r="14" spans="1:21" ht="23.25" customHeight="1">
      <c r="A14" s="5"/>
      <c r="B14" s="63" t="s">
        <v>157</v>
      </c>
      <c r="C14" s="6"/>
      <c r="D14" s="27"/>
      <c r="E14" s="39"/>
      <c r="F14" s="27"/>
      <c r="G14" s="33"/>
      <c r="H14" s="33"/>
      <c r="I14" s="33"/>
      <c r="J14" s="27"/>
      <c r="K14" s="33"/>
      <c r="L14" s="33"/>
      <c r="M14" s="33"/>
      <c r="N14" s="27"/>
      <c r="O14" s="28"/>
      <c r="P14" s="27"/>
      <c r="Q14" s="33"/>
      <c r="R14" s="27"/>
      <c r="S14" s="28"/>
      <c r="T14" s="27"/>
      <c r="U14" s="30"/>
    </row>
    <row r="15" spans="1:21" ht="23.25" customHeight="1">
      <c r="A15" s="5"/>
      <c r="B15" s="62" t="s">
        <v>84</v>
      </c>
      <c r="C15" s="62"/>
      <c r="D15" s="27"/>
      <c r="E15" s="39"/>
      <c r="F15" s="27"/>
      <c r="G15" s="36">
        <v>0</v>
      </c>
      <c r="H15" s="103"/>
      <c r="I15" s="36">
        <v>0</v>
      </c>
      <c r="J15" s="27"/>
      <c r="K15" s="36">
        <v>0</v>
      </c>
      <c r="L15" s="33"/>
      <c r="M15" s="36">
        <v>0</v>
      </c>
      <c r="N15" s="27"/>
      <c r="O15" s="33">
        <v>-24000000</v>
      </c>
      <c r="P15" s="27"/>
      <c r="Q15" s="33">
        <f>SUM(G15:O15)</f>
        <v>-24000000</v>
      </c>
      <c r="R15" s="27"/>
      <c r="S15" s="36">
        <v>-152727</v>
      </c>
      <c r="T15" s="27"/>
      <c r="U15" s="36">
        <f>SUM(Q15:T15)</f>
        <v>-24152727</v>
      </c>
    </row>
    <row r="16" spans="1:21" ht="23.25" customHeight="1">
      <c r="A16" s="61" t="s">
        <v>71</v>
      </c>
      <c r="B16" s="5"/>
      <c r="C16" s="62"/>
      <c r="D16" s="27"/>
      <c r="E16" s="39"/>
      <c r="F16" s="27"/>
      <c r="G16" s="123">
        <f>SUM(G15)</f>
        <v>0</v>
      </c>
      <c r="H16" s="30"/>
      <c r="I16" s="123">
        <f>SUM(I15)</f>
        <v>0</v>
      </c>
      <c r="J16" s="27"/>
      <c r="K16" s="123">
        <f>SUM(K15)</f>
        <v>0</v>
      </c>
      <c r="L16" s="33"/>
      <c r="M16" s="123">
        <f>SUM(M15)</f>
        <v>0</v>
      </c>
      <c r="N16" s="27"/>
      <c r="O16" s="123">
        <f>SUM(O15)</f>
        <v>-24000000</v>
      </c>
      <c r="P16" s="27"/>
      <c r="Q16" s="123">
        <f>SUM(Q15)</f>
        <v>-24000000</v>
      </c>
      <c r="R16" s="27"/>
      <c r="S16" s="123">
        <f>SUM(S15)</f>
        <v>-152727</v>
      </c>
      <c r="T16" s="27"/>
      <c r="U16" s="123">
        <f>SUM(U15)</f>
        <v>-24152727</v>
      </c>
    </row>
    <row r="17" spans="1:24" ht="11.15" customHeight="1">
      <c r="A17" s="5"/>
      <c r="B17" s="5"/>
      <c r="C17" s="62"/>
      <c r="D17" s="27"/>
      <c r="E17" s="39"/>
      <c r="F17" s="27"/>
      <c r="G17" s="33"/>
      <c r="H17" s="33"/>
      <c r="I17" s="33"/>
      <c r="J17" s="27"/>
      <c r="K17" s="33"/>
      <c r="L17" s="33"/>
      <c r="M17" s="33"/>
      <c r="N17" s="27"/>
      <c r="O17" s="28"/>
      <c r="P17" s="27"/>
      <c r="Q17" s="33"/>
      <c r="R17" s="27"/>
      <c r="S17" s="28"/>
      <c r="T17" s="27"/>
      <c r="U17" s="30"/>
    </row>
    <row r="18" spans="1:24" ht="23.25" customHeight="1">
      <c r="A18" s="61" t="s">
        <v>85</v>
      </c>
      <c r="B18" s="5"/>
      <c r="C18" s="62"/>
      <c r="D18" s="27"/>
      <c r="E18" s="39"/>
      <c r="F18" s="27"/>
      <c r="G18" s="33"/>
      <c r="H18" s="33"/>
      <c r="I18" s="33"/>
      <c r="J18" s="27"/>
      <c r="K18" s="33"/>
      <c r="L18" s="33"/>
      <c r="M18" s="33"/>
      <c r="N18" s="27"/>
      <c r="O18" s="28"/>
      <c r="P18" s="27"/>
      <c r="Q18" s="33"/>
      <c r="R18" s="27"/>
      <c r="S18" s="28"/>
      <c r="T18" s="27"/>
      <c r="U18" s="30"/>
    </row>
    <row r="19" spans="1:24" ht="23.25" customHeight="1">
      <c r="A19" s="5"/>
      <c r="B19" s="64" t="s">
        <v>90</v>
      </c>
      <c r="C19" s="62"/>
      <c r="D19" s="27"/>
      <c r="E19" s="39"/>
      <c r="F19" s="27"/>
      <c r="G19" s="36">
        <v>0</v>
      </c>
      <c r="H19" s="84"/>
      <c r="I19" s="36">
        <v>0</v>
      </c>
      <c r="J19" s="43"/>
      <c r="K19" s="36">
        <v>0</v>
      </c>
      <c r="L19" s="33"/>
      <c r="M19" s="36">
        <v>0</v>
      </c>
      <c r="N19" s="27"/>
      <c r="O19" s="36">
        <f>'PL 6-9'!F100</f>
        <v>17994937</v>
      </c>
      <c r="P19" s="27"/>
      <c r="Q19" s="36">
        <f>SUM(G19:P19)</f>
        <v>17994937</v>
      </c>
      <c r="R19" s="27"/>
      <c r="S19" s="36">
        <f>'PL 6-9'!F102</f>
        <v>178748</v>
      </c>
      <c r="T19" s="27"/>
      <c r="U19" s="36">
        <f>SUM(Q19:T19)</f>
        <v>18173685</v>
      </c>
    </row>
    <row r="20" spans="1:24" ht="23.25" customHeight="1">
      <c r="B20" s="64" t="s">
        <v>53</v>
      </c>
      <c r="D20" s="31"/>
      <c r="E20" s="36"/>
      <c r="F20" s="31"/>
      <c r="G20" s="36">
        <v>0</v>
      </c>
      <c r="H20" s="84"/>
      <c r="I20" s="36">
        <v>0</v>
      </c>
      <c r="J20" s="43"/>
      <c r="K20" s="36">
        <v>0</v>
      </c>
      <c r="L20" s="33"/>
      <c r="M20" s="36">
        <v>0</v>
      </c>
      <c r="N20" s="31"/>
      <c r="O20" s="36">
        <f>'PL 6-9'!F44</f>
        <v>0</v>
      </c>
      <c r="P20" s="43"/>
      <c r="Q20" s="36">
        <f t="shared" ref="Q20" si="0">SUM(G20:P20)</f>
        <v>0</v>
      </c>
      <c r="R20" s="33"/>
      <c r="S20" s="36">
        <v>0</v>
      </c>
      <c r="T20" s="28"/>
      <c r="U20" s="36">
        <f t="shared" ref="U20" si="1">SUM(Q20:T20)</f>
        <v>0</v>
      </c>
      <c r="V20" s="12"/>
      <c r="W20" s="16"/>
    </row>
    <row r="21" spans="1:24" ht="23.25" customHeight="1">
      <c r="A21" s="61" t="s">
        <v>74</v>
      </c>
      <c r="B21" s="64"/>
      <c r="D21" s="31"/>
      <c r="E21" s="36"/>
      <c r="F21" s="31"/>
      <c r="G21" s="123">
        <f>SUM(G19:G20)</f>
        <v>0</v>
      </c>
      <c r="H21" s="124"/>
      <c r="I21" s="123">
        <f>SUM(I19:I20)</f>
        <v>0</v>
      </c>
      <c r="J21" s="42"/>
      <c r="K21" s="123">
        <f>SUM(K19:K20)</f>
        <v>0</v>
      </c>
      <c r="L21" s="28"/>
      <c r="M21" s="123">
        <f>SUM(M19:M20)</f>
        <v>0</v>
      </c>
      <c r="N21" s="31"/>
      <c r="O21" s="123">
        <f>SUM(O19:O20)</f>
        <v>17994937</v>
      </c>
      <c r="P21" s="28"/>
      <c r="Q21" s="104">
        <f>SUM(Q19:Q20)</f>
        <v>17994937</v>
      </c>
      <c r="R21" s="28"/>
      <c r="S21" s="104">
        <f>SUM(S19:S20)</f>
        <v>178748</v>
      </c>
      <c r="T21" s="28"/>
      <c r="U21" s="104">
        <f>SUM(U19:U20)</f>
        <v>18173685</v>
      </c>
      <c r="V21" s="12"/>
      <c r="W21" s="16"/>
    </row>
    <row r="22" spans="1:24" ht="18.75" hidden="1" customHeight="1">
      <c r="A22" s="61"/>
      <c r="B22" s="64"/>
      <c r="D22" s="31"/>
      <c r="E22" s="36"/>
      <c r="F22" s="31"/>
      <c r="G22" s="28"/>
      <c r="H22" s="28"/>
      <c r="I22" s="28"/>
      <c r="J22" s="31"/>
      <c r="K22" s="28"/>
      <c r="L22" s="28"/>
      <c r="M22" s="28"/>
      <c r="N22" s="31"/>
      <c r="O22" s="32"/>
      <c r="P22" s="28"/>
      <c r="Q22" s="33"/>
      <c r="R22" s="28"/>
      <c r="S22" s="32"/>
      <c r="T22" s="28"/>
      <c r="U22" s="30"/>
      <c r="V22" s="12"/>
      <c r="W22" s="16"/>
    </row>
    <row r="23" spans="1:24" ht="23.25" hidden="1" customHeight="1">
      <c r="A23" s="68" t="s">
        <v>73</v>
      </c>
      <c r="B23" s="64"/>
      <c r="D23" s="31"/>
      <c r="E23" s="36"/>
      <c r="F23" s="31"/>
      <c r="G23" s="28">
        <v>0</v>
      </c>
      <c r="H23" s="28"/>
      <c r="I23" s="28">
        <v>0</v>
      </c>
      <c r="J23" s="31"/>
      <c r="K23" s="28">
        <v>0</v>
      </c>
      <c r="L23" s="28"/>
      <c r="M23" s="28">
        <v>0</v>
      </c>
      <c r="N23" s="31"/>
      <c r="O23" s="32">
        <v>0</v>
      </c>
      <c r="P23" s="28"/>
      <c r="Q23" s="33">
        <v>0</v>
      </c>
      <c r="R23" s="28"/>
      <c r="S23" s="32">
        <v>0</v>
      </c>
      <c r="T23" s="28"/>
      <c r="U23" s="30">
        <v>0</v>
      </c>
      <c r="V23" s="12"/>
      <c r="W23" s="16"/>
    </row>
    <row r="24" spans="1:24" ht="14.5" customHeight="1">
      <c r="D24" s="31"/>
      <c r="E24" s="39"/>
      <c r="F24" s="31"/>
      <c r="G24" s="67"/>
      <c r="H24" s="67"/>
      <c r="I24" s="67"/>
      <c r="J24" s="66"/>
      <c r="K24" s="67"/>
      <c r="L24" s="67"/>
      <c r="M24" s="67"/>
      <c r="N24" s="66"/>
      <c r="O24" s="33"/>
      <c r="P24" s="67"/>
      <c r="Q24" s="33"/>
      <c r="R24" s="67"/>
      <c r="S24" s="33"/>
      <c r="T24" s="67"/>
      <c r="U24" s="33"/>
      <c r="V24" s="12"/>
      <c r="W24" s="16"/>
    </row>
    <row r="25" spans="1:24" ht="23.25" customHeight="1" thickBot="1">
      <c r="A25" s="6" t="s">
        <v>147</v>
      </c>
      <c r="B25" s="6"/>
      <c r="C25" s="6"/>
      <c r="D25" s="27"/>
      <c r="E25" s="39"/>
      <c r="F25" s="27"/>
      <c r="G25" s="48">
        <f>G11+G16+G21</f>
        <v>300000000</v>
      </c>
      <c r="H25" s="30"/>
      <c r="I25" s="48">
        <f>I11+I16+I21</f>
        <v>137109509</v>
      </c>
      <c r="J25" s="27"/>
      <c r="K25" s="48">
        <f>K11</f>
        <v>130891299</v>
      </c>
      <c r="L25" s="30"/>
      <c r="M25" s="48">
        <f>M11</f>
        <v>1518303</v>
      </c>
      <c r="N25" s="27"/>
      <c r="O25" s="48">
        <f>O11+O16+O21</f>
        <v>75867622</v>
      </c>
      <c r="P25" s="27"/>
      <c r="Q25" s="48">
        <f>Q11+Q16+Q21</f>
        <v>645386733</v>
      </c>
      <c r="R25" s="27"/>
      <c r="S25" s="48">
        <f>S11+S16+S21</f>
        <v>1733094</v>
      </c>
      <c r="T25" s="27"/>
      <c r="U25" s="48">
        <f>U11+U16+U21</f>
        <v>647119827</v>
      </c>
      <c r="V25" s="13"/>
      <c r="W25" s="16"/>
      <c r="X25" s="13"/>
    </row>
    <row r="26" spans="1:24" ht="23.25" customHeight="1" thickTop="1">
      <c r="G26" s="70"/>
      <c r="H26" s="70"/>
      <c r="I26" s="70"/>
    </row>
    <row r="27" spans="1:24" ht="23.25" customHeight="1">
      <c r="A27" s="37" t="s">
        <v>103</v>
      </c>
      <c r="B27" s="2"/>
      <c r="C27" s="2"/>
      <c r="D27" s="4"/>
      <c r="E27" s="2"/>
      <c r="F27" s="4"/>
      <c r="G27" s="2"/>
      <c r="H27" s="2"/>
      <c r="I27" s="2"/>
      <c r="J27" s="4"/>
      <c r="K27" s="3"/>
      <c r="L27" s="3"/>
      <c r="M27" s="3"/>
      <c r="N27" s="4"/>
      <c r="O27" s="3"/>
      <c r="P27" s="4"/>
      <c r="Q27" s="3"/>
      <c r="R27" s="4"/>
      <c r="S27" s="3"/>
      <c r="T27" s="4"/>
      <c r="U27" s="3"/>
    </row>
    <row r="28" spans="1:24" ht="23.25" customHeight="1">
      <c r="A28" s="4" t="s">
        <v>82</v>
      </c>
      <c r="B28" s="4"/>
      <c r="C28" s="4"/>
      <c r="D28" s="4"/>
      <c r="E28" s="4"/>
      <c r="F28" s="4"/>
      <c r="G28" s="4"/>
      <c r="H28" s="4"/>
      <c r="I28" s="4"/>
      <c r="J28" s="4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</row>
    <row r="29" spans="1:24" ht="23.2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</row>
    <row r="30" spans="1:24" ht="23.25" customHeight="1">
      <c r="A30" s="82"/>
      <c r="B30" s="82"/>
      <c r="C30" s="82"/>
      <c r="D30" s="82"/>
      <c r="E30" s="82"/>
      <c r="F30" s="82"/>
      <c r="G30" s="219" t="s">
        <v>34</v>
      </c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9"/>
    </row>
    <row r="31" spans="1:24" ht="23.25" customHeight="1">
      <c r="A31" s="6"/>
      <c r="B31" s="6"/>
      <c r="C31" s="6"/>
      <c r="D31" s="8"/>
      <c r="E31" s="6"/>
      <c r="F31" s="8"/>
      <c r="G31" s="6"/>
      <c r="H31" s="6"/>
      <c r="I31" s="6"/>
      <c r="J31" s="8"/>
      <c r="K31" s="83" t="s">
        <v>56</v>
      </c>
      <c r="L31" s="83"/>
      <c r="M31" s="83"/>
      <c r="N31" s="8"/>
      <c r="O31" s="132"/>
      <c r="P31" s="132"/>
      <c r="Q31" s="132"/>
      <c r="R31" s="132"/>
      <c r="S31" s="132"/>
      <c r="T31" s="132"/>
      <c r="U31" s="132"/>
    </row>
    <row r="32" spans="1:24" ht="23.25" customHeight="1">
      <c r="A32" s="6"/>
      <c r="B32" s="6"/>
      <c r="C32" s="6"/>
      <c r="D32" s="8"/>
      <c r="E32" s="57"/>
      <c r="F32" s="8">
        <v>2561</v>
      </c>
      <c r="G32" s="57" t="s">
        <v>16</v>
      </c>
      <c r="H32" s="57"/>
      <c r="I32" s="125" t="s">
        <v>110</v>
      </c>
      <c r="J32" s="8">
        <v>2562</v>
      </c>
      <c r="K32" s="83" t="s">
        <v>57</v>
      </c>
      <c r="L32" s="83">
        <v>2561</v>
      </c>
      <c r="M32" s="220" t="s">
        <v>28</v>
      </c>
      <c r="N32" s="220"/>
      <c r="O32" s="220"/>
      <c r="P32" s="10"/>
      <c r="Q32" s="11" t="s">
        <v>29</v>
      </c>
      <c r="R32" s="10"/>
      <c r="S32" s="57"/>
      <c r="T32" s="10"/>
      <c r="U32" s="5"/>
    </row>
    <row r="33" spans="1:23" ht="23.25" customHeight="1">
      <c r="D33" s="10"/>
      <c r="E33" s="83"/>
      <c r="F33" s="10"/>
      <c r="G33" s="83" t="s">
        <v>55</v>
      </c>
      <c r="H33" s="83"/>
      <c r="I33" s="126" t="s">
        <v>111</v>
      </c>
      <c r="J33" s="10"/>
      <c r="K33" s="83" t="s">
        <v>58</v>
      </c>
      <c r="L33" s="83"/>
      <c r="M33" s="57" t="s">
        <v>67</v>
      </c>
      <c r="P33" s="10"/>
      <c r="Q33" s="57" t="s">
        <v>83</v>
      </c>
      <c r="R33" s="10"/>
      <c r="S33" s="11" t="s">
        <v>69</v>
      </c>
      <c r="T33" s="10"/>
      <c r="U33" s="11" t="s">
        <v>29</v>
      </c>
    </row>
    <row r="34" spans="1:23" ht="23.25" customHeight="1">
      <c r="D34" s="10"/>
      <c r="E34" s="211" t="s">
        <v>0</v>
      </c>
      <c r="F34" s="10"/>
      <c r="G34" s="83" t="s">
        <v>54</v>
      </c>
      <c r="H34" s="83"/>
      <c r="I34" s="126" t="s">
        <v>112</v>
      </c>
      <c r="J34" s="10"/>
      <c r="K34" s="57" t="s">
        <v>59</v>
      </c>
      <c r="L34" s="57"/>
      <c r="M34" s="57" t="s">
        <v>68</v>
      </c>
      <c r="N34" s="10"/>
      <c r="O34" s="83" t="s">
        <v>32</v>
      </c>
      <c r="P34" s="10"/>
      <c r="Q34" s="11" t="s">
        <v>60</v>
      </c>
      <c r="R34" s="10"/>
      <c r="S34" s="11" t="s">
        <v>70</v>
      </c>
      <c r="T34" s="10"/>
      <c r="U34" s="11" t="s">
        <v>30</v>
      </c>
    </row>
    <row r="35" spans="1:23" ht="23.25" customHeight="1">
      <c r="A35" s="6"/>
      <c r="B35" s="6"/>
      <c r="C35" s="6"/>
      <c r="D35" s="6"/>
      <c r="E35" s="6"/>
      <c r="F35" s="6"/>
      <c r="G35" s="218" t="s">
        <v>15</v>
      </c>
      <c r="H35" s="218"/>
      <c r="I35" s="218"/>
      <c r="J35" s="218"/>
      <c r="K35" s="218"/>
      <c r="L35" s="218"/>
      <c r="M35" s="218"/>
      <c r="N35" s="218"/>
      <c r="O35" s="218"/>
      <c r="P35" s="218"/>
      <c r="Q35" s="218"/>
      <c r="R35" s="218"/>
      <c r="S35" s="218"/>
      <c r="T35" s="218"/>
      <c r="U35" s="218"/>
    </row>
    <row r="36" spans="1:23" ht="23.25" customHeight="1">
      <c r="A36" s="72" t="s">
        <v>148</v>
      </c>
      <c r="B36" s="6"/>
      <c r="C36" s="6"/>
      <c r="D36" s="133"/>
      <c r="E36" s="6"/>
      <c r="F36" s="133"/>
      <c r="G36" s="6"/>
      <c r="H36" s="6"/>
      <c r="I36" s="6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</row>
    <row r="37" spans="1:23" ht="23.25" customHeight="1">
      <c r="A37" s="6" t="s">
        <v>133</v>
      </c>
      <c r="B37" s="6"/>
      <c r="C37" s="6"/>
      <c r="D37" s="133"/>
      <c r="E37" s="39"/>
      <c r="F37" s="133"/>
      <c r="G37" s="30">
        <v>300000000</v>
      </c>
      <c r="H37" s="30"/>
      <c r="I37" s="30">
        <v>137109509</v>
      </c>
      <c r="J37" s="27"/>
      <c r="K37" s="30">
        <v>130891299</v>
      </c>
      <c r="L37" s="30"/>
      <c r="M37" s="30">
        <v>5768303</v>
      </c>
      <c r="N37" s="27"/>
      <c r="O37" s="31">
        <v>87244245</v>
      </c>
      <c r="P37" s="27"/>
      <c r="Q37" s="30">
        <v>661013356</v>
      </c>
      <c r="R37" s="27"/>
      <c r="S37" s="31">
        <v>1841981</v>
      </c>
      <c r="T37" s="27"/>
      <c r="U37" s="30">
        <v>662855337</v>
      </c>
    </row>
    <row r="38" spans="1:23" ht="14.5" customHeight="1">
      <c r="D38" s="31"/>
      <c r="E38" s="39"/>
      <c r="F38" s="31"/>
      <c r="G38" s="67"/>
      <c r="H38" s="67"/>
      <c r="I38" s="67"/>
      <c r="J38" s="66"/>
      <c r="K38" s="67"/>
      <c r="L38" s="67"/>
      <c r="M38" s="67"/>
      <c r="N38" s="66"/>
      <c r="O38" s="33"/>
      <c r="P38" s="67"/>
      <c r="Q38" s="33"/>
      <c r="R38" s="67"/>
      <c r="S38" s="33"/>
      <c r="T38" s="67"/>
      <c r="U38" s="33"/>
      <c r="V38" s="12"/>
      <c r="W38" s="16"/>
    </row>
    <row r="39" spans="1:23" ht="23.25" customHeight="1">
      <c r="A39" s="61" t="s">
        <v>101</v>
      </c>
      <c r="B39" s="62"/>
      <c r="C39" s="6"/>
      <c r="D39" s="27"/>
      <c r="E39" s="39"/>
      <c r="F39" s="27"/>
      <c r="G39" s="33"/>
      <c r="H39" s="33"/>
      <c r="I39" s="33"/>
      <c r="J39" s="27"/>
      <c r="K39" s="33"/>
      <c r="L39" s="33"/>
      <c r="M39" s="33"/>
      <c r="N39" s="27"/>
      <c r="O39" s="28"/>
      <c r="P39" s="27"/>
      <c r="Q39" s="33"/>
      <c r="R39" s="27"/>
      <c r="S39" s="28"/>
      <c r="T39" s="27"/>
      <c r="U39" s="30"/>
    </row>
    <row r="40" spans="1:23" ht="23.25" customHeight="1">
      <c r="A40" s="5"/>
      <c r="B40" s="63" t="s">
        <v>157</v>
      </c>
      <c r="C40" s="6"/>
      <c r="D40" s="27"/>
      <c r="E40" s="39"/>
      <c r="F40" s="27"/>
      <c r="G40" s="33"/>
      <c r="H40" s="33"/>
      <c r="I40" s="33"/>
      <c r="J40" s="27"/>
      <c r="K40" s="103"/>
      <c r="L40" s="33"/>
      <c r="M40" s="103"/>
      <c r="N40" s="27"/>
      <c r="O40" s="28"/>
      <c r="P40" s="27"/>
      <c r="Q40" s="33"/>
      <c r="R40" s="27"/>
      <c r="S40" s="103"/>
      <c r="T40" s="27"/>
      <c r="U40" s="33"/>
    </row>
    <row r="41" spans="1:23" ht="23.25" customHeight="1">
      <c r="A41" s="5"/>
      <c r="B41" s="62" t="s">
        <v>84</v>
      </c>
      <c r="C41" s="62"/>
      <c r="D41" s="27"/>
      <c r="E41" s="39">
        <v>8</v>
      </c>
      <c r="F41" s="27"/>
      <c r="G41" s="103">
        <v>0</v>
      </c>
      <c r="H41" s="103"/>
      <c r="I41" s="103">
        <v>0</v>
      </c>
      <c r="J41" s="27"/>
      <c r="K41" s="103">
        <v>0</v>
      </c>
      <c r="L41" s="33"/>
      <c r="M41" s="103">
        <v>0</v>
      </c>
      <c r="N41" s="27"/>
      <c r="O41" s="33">
        <v>-24000000</v>
      </c>
      <c r="P41" s="27"/>
      <c r="Q41" s="33">
        <f>SUM(G41:O41)</f>
        <v>-24000000</v>
      </c>
      <c r="R41" s="27"/>
      <c r="S41" s="103">
        <v>0</v>
      </c>
      <c r="T41" s="27"/>
      <c r="U41" s="36">
        <f>SUM(Q41:T41)</f>
        <v>-24000000</v>
      </c>
    </row>
    <row r="42" spans="1:23" ht="23.25" customHeight="1">
      <c r="A42" s="61" t="s">
        <v>71</v>
      </c>
      <c r="B42" s="5"/>
      <c r="C42" s="62"/>
      <c r="D42" s="27"/>
      <c r="E42" s="39"/>
      <c r="F42" s="27"/>
      <c r="G42" s="123">
        <f>SUM(G41)</f>
        <v>0</v>
      </c>
      <c r="H42" s="30"/>
      <c r="I42" s="123">
        <f>SUM(I41)</f>
        <v>0</v>
      </c>
      <c r="J42" s="27"/>
      <c r="K42" s="123">
        <f>SUM(K41)</f>
        <v>0</v>
      </c>
      <c r="L42" s="33"/>
      <c r="M42" s="123">
        <f>SUM(M41)</f>
        <v>0</v>
      </c>
      <c r="N42" s="27"/>
      <c r="O42" s="123">
        <f>SUM(O41)</f>
        <v>-24000000</v>
      </c>
      <c r="P42" s="27"/>
      <c r="Q42" s="123">
        <f>SUM(Q41)</f>
        <v>-24000000</v>
      </c>
      <c r="R42" s="27"/>
      <c r="S42" s="123">
        <f>SUM(S41)</f>
        <v>0</v>
      </c>
      <c r="T42" s="27"/>
      <c r="U42" s="123">
        <f>SUM(U41)</f>
        <v>-24000000</v>
      </c>
    </row>
    <row r="43" spans="1:23" ht="14.5" customHeight="1">
      <c r="D43" s="31"/>
      <c r="E43" s="39"/>
      <c r="F43" s="31"/>
      <c r="G43" s="67"/>
      <c r="H43" s="67"/>
      <c r="I43" s="67"/>
      <c r="J43" s="66"/>
      <c r="K43" s="67"/>
      <c r="L43" s="67"/>
      <c r="M43" s="67"/>
      <c r="N43" s="66"/>
      <c r="O43" s="33"/>
      <c r="P43" s="67"/>
      <c r="Q43" s="33"/>
      <c r="R43" s="67"/>
      <c r="S43" s="33"/>
      <c r="T43" s="67"/>
      <c r="U43" s="33"/>
      <c r="V43" s="12"/>
      <c r="W43" s="16"/>
    </row>
    <row r="44" spans="1:23" ht="23.25" customHeight="1">
      <c r="A44" s="61" t="s">
        <v>85</v>
      </c>
      <c r="B44" s="5"/>
      <c r="C44" s="62"/>
      <c r="D44" s="27"/>
      <c r="E44" s="39"/>
      <c r="F44" s="27"/>
      <c r="G44" s="33"/>
      <c r="H44" s="33"/>
      <c r="I44" s="33"/>
      <c r="J44" s="27"/>
      <c r="K44" s="33"/>
      <c r="L44" s="33"/>
      <c r="M44" s="33"/>
      <c r="N44" s="27"/>
      <c r="O44" s="28"/>
      <c r="P44" s="27"/>
      <c r="Q44" s="33"/>
      <c r="R44" s="27"/>
      <c r="S44" s="28"/>
      <c r="T44" s="27"/>
      <c r="U44" s="30"/>
    </row>
    <row r="45" spans="1:23" ht="23.25" customHeight="1">
      <c r="A45" s="5"/>
      <c r="B45" s="64" t="s">
        <v>90</v>
      </c>
      <c r="C45" s="62"/>
      <c r="D45" s="27"/>
      <c r="E45" s="39"/>
      <c r="F45" s="27"/>
      <c r="G45" s="103">
        <v>0</v>
      </c>
      <c r="H45" s="103"/>
      <c r="I45" s="103">
        <v>0</v>
      </c>
      <c r="J45" s="27"/>
      <c r="K45" s="103">
        <v>0</v>
      </c>
      <c r="L45" s="33"/>
      <c r="M45" s="103">
        <v>0</v>
      </c>
      <c r="N45" s="27"/>
      <c r="O45" s="36">
        <f>'PL 6-9'!D100</f>
        <v>15978048</v>
      </c>
      <c r="P45" s="27"/>
      <c r="Q45" s="36">
        <f t="shared" ref="Q45" si="2">SUM(G45:P45)</f>
        <v>15978048</v>
      </c>
      <c r="R45" s="27"/>
      <c r="S45" s="36">
        <f>'PL 6-9'!D102</f>
        <v>154086</v>
      </c>
      <c r="T45" s="27"/>
      <c r="U45" s="36">
        <f t="shared" ref="U45" si="3">SUM(Q45:T45)</f>
        <v>16132134</v>
      </c>
    </row>
    <row r="46" spans="1:23" ht="23.25" customHeight="1">
      <c r="B46" s="64" t="s">
        <v>53</v>
      </c>
      <c r="D46" s="31"/>
      <c r="E46" s="36"/>
      <c r="F46" s="31"/>
      <c r="G46" s="196">
        <v>0</v>
      </c>
      <c r="H46" s="196"/>
      <c r="I46" s="196">
        <v>0</v>
      </c>
      <c r="J46" s="197"/>
      <c r="K46" s="196">
        <v>0</v>
      </c>
      <c r="L46" s="198"/>
      <c r="M46" s="196">
        <v>0</v>
      </c>
      <c r="N46" s="199"/>
      <c r="O46" s="196">
        <v>0</v>
      </c>
      <c r="P46" s="200"/>
      <c r="Q46" s="196">
        <f>SUM(G46:P46)</f>
        <v>0</v>
      </c>
      <c r="R46" s="198"/>
      <c r="S46" s="196">
        <v>0</v>
      </c>
      <c r="T46" s="201"/>
      <c r="U46" s="196">
        <v>0</v>
      </c>
    </row>
    <row r="47" spans="1:23" ht="23.25" customHeight="1">
      <c r="A47" s="61" t="s">
        <v>74</v>
      </c>
      <c r="B47" s="64"/>
      <c r="D47" s="31"/>
      <c r="E47" s="36"/>
      <c r="F47" s="31"/>
      <c r="G47" s="123">
        <f>SUM(G45:G46)</f>
        <v>0</v>
      </c>
      <c r="H47" s="124"/>
      <c r="I47" s="123">
        <f>SUM(I45:I46)</f>
        <v>0</v>
      </c>
      <c r="J47" s="42"/>
      <c r="K47" s="123">
        <f>SUM(K45:K46)</f>
        <v>0</v>
      </c>
      <c r="L47" s="28"/>
      <c r="M47" s="123">
        <f>SUM(M45:M46)</f>
        <v>0</v>
      </c>
      <c r="N47" s="31"/>
      <c r="O47" s="123">
        <f>SUM(O45:O46)</f>
        <v>15978048</v>
      </c>
      <c r="P47" s="28"/>
      <c r="Q47" s="104">
        <f>SUM(Q45:Q46)</f>
        <v>15978048</v>
      </c>
      <c r="R47" s="28"/>
      <c r="S47" s="104">
        <f>SUM(S45:S46)</f>
        <v>154086</v>
      </c>
      <c r="T47" s="28"/>
      <c r="U47" s="104">
        <f>SUM(U45:U46)</f>
        <v>16132134</v>
      </c>
    </row>
    <row r="48" spans="1:23" ht="14.5" customHeight="1">
      <c r="D48" s="31"/>
      <c r="E48" s="39"/>
      <c r="F48" s="31"/>
      <c r="G48" s="67"/>
      <c r="H48" s="67"/>
      <c r="I48" s="67"/>
      <c r="J48" s="66"/>
      <c r="K48" s="67"/>
      <c r="L48" s="67"/>
      <c r="M48" s="67"/>
      <c r="N48" s="66"/>
      <c r="O48" s="33"/>
      <c r="P48" s="67"/>
      <c r="Q48" s="33"/>
      <c r="R48" s="67"/>
      <c r="S48" s="33"/>
      <c r="T48" s="67"/>
      <c r="U48" s="33"/>
      <c r="V48" s="12"/>
      <c r="W48" s="16"/>
    </row>
    <row r="49" spans="1:21" ht="23.25" customHeight="1" thickBot="1">
      <c r="A49" s="6" t="s">
        <v>149</v>
      </c>
      <c r="B49" s="6"/>
      <c r="C49" s="6"/>
      <c r="D49" s="27"/>
      <c r="E49" s="39"/>
      <c r="F49" s="27"/>
      <c r="G49" s="48">
        <f>G37+G42+G47</f>
        <v>300000000</v>
      </c>
      <c r="H49" s="30"/>
      <c r="I49" s="48">
        <f>I37+I42+I47</f>
        <v>137109509</v>
      </c>
      <c r="J49" s="27"/>
      <c r="K49" s="48">
        <f>K37</f>
        <v>130891299</v>
      </c>
      <c r="L49" s="30"/>
      <c r="M49" s="48">
        <f>M37</f>
        <v>5768303</v>
      </c>
      <c r="N49" s="27"/>
      <c r="O49" s="48">
        <f>O37+O42+O47</f>
        <v>79222293</v>
      </c>
      <c r="P49" s="27"/>
      <c r="Q49" s="48">
        <f>Q37+Q42+Q47</f>
        <v>652991404</v>
      </c>
      <c r="R49" s="27"/>
      <c r="S49" s="48">
        <f>S37+S42+S47</f>
        <v>1996067</v>
      </c>
      <c r="T49" s="27"/>
      <c r="U49" s="48">
        <f>U37+U42+U47</f>
        <v>654987471</v>
      </c>
    </row>
    <row r="50" spans="1:21" ht="23.25" customHeight="1" thickTop="1"/>
    <row r="51" spans="1:21" ht="23.25" customHeight="1">
      <c r="G51" s="70">
        <f>G49-'BS 3-5'!D73</f>
        <v>0</v>
      </c>
      <c r="I51" s="70">
        <f>I49-'BS 3-5'!D74</f>
        <v>0</v>
      </c>
      <c r="K51" s="14">
        <f>K49-'BS 3-5'!D76</f>
        <v>0</v>
      </c>
      <c r="M51" s="14">
        <f>M49-'BS 3-5'!D79</f>
        <v>0</v>
      </c>
      <c r="O51" s="14">
        <f>O49-'BS 3-5'!D80</f>
        <v>0</v>
      </c>
      <c r="Q51" s="7">
        <f>Q49-'BS 3-5'!D81</f>
        <v>0</v>
      </c>
      <c r="S51" s="14">
        <f>S49-'BS 3-5'!D82</f>
        <v>0</v>
      </c>
      <c r="U51" s="7">
        <f>U49-'BS 3-5'!D83</f>
        <v>0</v>
      </c>
    </row>
  </sheetData>
  <mergeCells count="6">
    <mergeCell ref="G35:U35"/>
    <mergeCell ref="G4:U4"/>
    <mergeCell ref="M6:O6"/>
    <mergeCell ref="G9:U9"/>
    <mergeCell ref="G30:U30"/>
    <mergeCell ref="M32:O32"/>
  </mergeCells>
  <pageMargins left="0.8" right="0.8" top="0.48" bottom="0.5" header="0.5" footer="0.5"/>
  <pageSetup paperSize="9" scale="80" firstPageNumber="10" fitToWidth="10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47"/>
  <sheetViews>
    <sheetView topLeftCell="A21" zoomScale="70" zoomScaleNormal="70" zoomScaleSheetLayoutView="100" workbookViewId="0">
      <selection activeCell="H29" sqref="H29"/>
    </sheetView>
  </sheetViews>
  <sheetFormatPr defaultColWidth="9.09765625" defaultRowHeight="23.25" customHeight="1"/>
  <cols>
    <col min="1" max="2" width="2.3984375" style="9" customWidth="1"/>
    <col min="3" max="3" width="47.69921875" style="9" customWidth="1"/>
    <col min="4" max="4" width="11.3984375" style="9" customWidth="1"/>
    <col min="5" max="5" width="1.3984375" style="15" customWidth="1"/>
    <col min="6" max="6" width="16.59765625" style="9" customWidth="1"/>
    <col min="7" max="7" width="1.3984375" style="9" customWidth="1"/>
    <col min="8" max="8" width="16.59765625" style="9" customWidth="1"/>
    <col min="9" max="9" width="1.3984375" style="15" customWidth="1"/>
    <col min="10" max="10" width="16.59765625" style="14" customWidth="1"/>
    <col min="11" max="11" width="1.3984375" style="15" customWidth="1"/>
    <col min="12" max="12" width="16.59765625" style="14" customWidth="1"/>
    <col min="13" max="13" width="1.3984375" style="15" customWidth="1"/>
    <col min="14" max="14" width="16.59765625" style="7" customWidth="1"/>
    <col min="15" max="15" width="13.3984375" style="5" customWidth="1"/>
    <col min="16" max="16" width="15.09765625" style="5" bestFit="1" customWidth="1"/>
    <col min="17" max="17" width="12.8984375" style="5" customWidth="1"/>
    <col min="18" max="16384" width="9.09765625" style="5"/>
  </cols>
  <sheetData>
    <row r="1" spans="1:14" ht="23.25" customHeight="1">
      <c r="A1" s="37" t="s">
        <v>103</v>
      </c>
      <c r="B1" s="2"/>
      <c r="C1" s="2"/>
      <c r="D1" s="2"/>
      <c r="E1" s="4"/>
      <c r="F1" s="2"/>
      <c r="G1" s="2"/>
      <c r="H1" s="2"/>
      <c r="I1" s="4"/>
      <c r="J1" s="3"/>
      <c r="K1" s="4"/>
      <c r="L1" s="3"/>
      <c r="M1" s="4"/>
      <c r="N1" s="3"/>
    </row>
    <row r="2" spans="1:14" ht="23.25" customHeight="1">
      <c r="A2" s="4" t="s">
        <v>82</v>
      </c>
      <c r="B2" s="4"/>
      <c r="C2" s="4"/>
      <c r="D2" s="4"/>
      <c r="E2" s="4"/>
      <c r="F2" s="4"/>
      <c r="G2" s="4"/>
      <c r="H2" s="4"/>
      <c r="I2" s="4"/>
      <c r="J2" s="58"/>
      <c r="K2" s="58"/>
      <c r="L2" s="58"/>
      <c r="M2" s="58"/>
      <c r="N2" s="58"/>
    </row>
    <row r="3" spans="1:14" ht="23.25" customHeight="1">
      <c r="A3" s="4"/>
      <c r="B3" s="4"/>
      <c r="C3" s="4"/>
      <c r="D3" s="4"/>
      <c r="E3" s="4"/>
      <c r="F3" s="4"/>
      <c r="G3" s="4"/>
      <c r="H3" s="4"/>
      <c r="I3" s="4"/>
      <c r="J3" s="58"/>
      <c r="K3" s="58"/>
      <c r="L3" s="58"/>
      <c r="M3" s="58"/>
      <c r="N3" s="58"/>
    </row>
    <row r="4" spans="1:14" ht="23.25" customHeight="1">
      <c r="A4" s="82"/>
      <c r="B4" s="82"/>
      <c r="C4" s="82"/>
      <c r="D4" s="82"/>
      <c r="E4" s="82"/>
      <c r="F4" s="219" t="s">
        <v>35</v>
      </c>
      <c r="G4" s="219"/>
      <c r="H4" s="219"/>
      <c r="I4" s="219"/>
      <c r="J4" s="219"/>
      <c r="K4" s="219"/>
      <c r="L4" s="219"/>
      <c r="M4" s="219"/>
      <c r="N4" s="219"/>
    </row>
    <row r="5" spans="1:14" ht="23.25" customHeight="1">
      <c r="A5" s="6"/>
      <c r="B5" s="6"/>
      <c r="C5" s="6"/>
      <c r="D5" s="57"/>
      <c r="E5" s="8"/>
      <c r="F5" s="57" t="s">
        <v>16</v>
      </c>
      <c r="G5" s="57"/>
      <c r="H5" s="125" t="s">
        <v>110</v>
      </c>
      <c r="I5" s="8"/>
      <c r="J5" s="220" t="s">
        <v>28</v>
      </c>
      <c r="K5" s="220"/>
      <c r="L5" s="220"/>
      <c r="M5" s="10"/>
      <c r="N5" s="5"/>
    </row>
    <row r="6" spans="1:14" ht="23.25" customHeight="1">
      <c r="D6" s="83"/>
      <c r="E6" s="10"/>
      <c r="F6" s="83" t="s">
        <v>55</v>
      </c>
      <c r="G6" s="83"/>
      <c r="H6" s="126" t="s">
        <v>111</v>
      </c>
      <c r="I6" s="10"/>
      <c r="J6" s="57" t="s">
        <v>67</v>
      </c>
      <c r="M6" s="10"/>
      <c r="N6" s="11" t="s">
        <v>29</v>
      </c>
    </row>
    <row r="7" spans="1:14" ht="23.25" customHeight="1">
      <c r="D7" s="189"/>
      <c r="E7" s="10"/>
      <c r="F7" s="83" t="s">
        <v>54</v>
      </c>
      <c r="G7" s="83"/>
      <c r="H7" s="126" t="s">
        <v>112</v>
      </c>
      <c r="I7" s="10"/>
      <c r="J7" s="57" t="s">
        <v>68</v>
      </c>
      <c r="K7" s="10"/>
      <c r="L7" s="83" t="s">
        <v>32</v>
      </c>
      <c r="M7" s="10"/>
      <c r="N7" s="11" t="s">
        <v>30</v>
      </c>
    </row>
    <row r="8" spans="1:14" ht="23.25" customHeight="1">
      <c r="A8" s="6"/>
      <c r="B8" s="6"/>
      <c r="C8" s="6"/>
      <c r="D8" s="6"/>
      <c r="E8" s="6"/>
      <c r="F8" s="218" t="s">
        <v>15</v>
      </c>
      <c r="G8" s="218"/>
      <c r="H8" s="218"/>
      <c r="I8" s="218"/>
      <c r="J8" s="218"/>
      <c r="K8" s="218"/>
      <c r="L8" s="218"/>
      <c r="M8" s="218"/>
      <c r="N8" s="218"/>
    </row>
    <row r="9" spans="1:14" ht="23.25" customHeight="1">
      <c r="A9" s="72" t="s">
        <v>146</v>
      </c>
      <c r="B9" s="6"/>
      <c r="C9" s="6"/>
      <c r="D9" s="6"/>
      <c r="E9" s="101"/>
      <c r="F9" s="6"/>
      <c r="G9" s="6"/>
      <c r="H9" s="6"/>
      <c r="I9" s="101"/>
      <c r="J9" s="101"/>
      <c r="K9" s="101"/>
      <c r="L9" s="101"/>
      <c r="M9" s="101"/>
      <c r="N9" s="101"/>
    </row>
    <row r="10" spans="1:14" ht="23.25" customHeight="1">
      <c r="A10" s="6" t="s">
        <v>109</v>
      </c>
      <c r="B10" s="6"/>
      <c r="C10" s="6"/>
      <c r="D10" s="39"/>
      <c r="E10" s="101"/>
      <c r="F10" s="30">
        <v>300000000</v>
      </c>
      <c r="G10" s="30"/>
      <c r="H10" s="30">
        <v>137109509</v>
      </c>
      <c r="I10" s="27"/>
      <c r="J10" s="30">
        <v>1518303</v>
      </c>
      <c r="K10" s="27"/>
      <c r="L10" s="35">
        <v>127710366</v>
      </c>
      <c r="M10" s="27"/>
      <c r="N10" s="30">
        <f>SUM(F10:L10)</f>
        <v>566338178</v>
      </c>
    </row>
    <row r="11" spans="1:14" ht="12" customHeight="1">
      <c r="A11" s="6"/>
      <c r="B11" s="6"/>
      <c r="C11" s="6"/>
      <c r="D11" s="39"/>
      <c r="E11" s="27"/>
      <c r="F11" s="30"/>
      <c r="G11" s="30"/>
      <c r="H11" s="30"/>
      <c r="I11" s="27"/>
      <c r="J11" s="30"/>
      <c r="K11" s="27"/>
      <c r="L11" s="35"/>
      <c r="M11" s="27"/>
      <c r="N11" s="30"/>
    </row>
    <row r="12" spans="1:14" ht="23.25" customHeight="1">
      <c r="A12" s="61" t="s">
        <v>101</v>
      </c>
      <c r="B12" s="62"/>
      <c r="C12" s="6"/>
      <c r="D12" s="39"/>
      <c r="E12" s="27"/>
      <c r="F12" s="30"/>
      <c r="G12" s="30"/>
      <c r="H12" s="30"/>
      <c r="I12" s="27"/>
      <c r="J12" s="30"/>
      <c r="K12" s="27"/>
      <c r="L12" s="35"/>
      <c r="M12" s="27"/>
      <c r="N12" s="30"/>
    </row>
    <row r="13" spans="1:14" ht="23.25" customHeight="1">
      <c r="A13" s="5"/>
      <c r="B13" s="63" t="s">
        <v>72</v>
      </c>
      <c r="C13" s="6"/>
      <c r="D13" s="39"/>
      <c r="E13" s="27"/>
      <c r="F13" s="33"/>
      <c r="G13" s="33"/>
      <c r="H13" s="33"/>
      <c r="I13" s="27"/>
      <c r="J13" s="33"/>
      <c r="K13" s="27"/>
      <c r="L13" s="36"/>
      <c r="M13" s="27"/>
      <c r="N13" s="30"/>
    </row>
    <row r="14" spans="1:14" ht="23.25" customHeight="1">
      <c r="A14" s="5"/>
      <c r="B14" s="62" t="s">
        <v>84</v>
      </c>
      <c r="C14" s="5"/>
      <c r="D14" s="39"/>
      <c r="E14" s="27"/>
      <c r="F14" s="36">
        <v>0</v>
      </c>
      <c r="G14" s="36"/>
      <c r="H14" s="36">
        <v>0</v>
      </c>
      <c r="I14" s="27"/>
      <c r="J14" s="36">
        <v>0</v>
      </c>
      <c r="K14" s="27"/>
      <c r="L14" s="33">
        <v>-24000000</v>
      </c>
      <c r="M14" s="27"/>
      <c r="N14" s="33">
        <f>SUM(F14:L14)</f>
        <v>-24000000</v>
      </c>
    </row>
    <row r="15" spans="1:14" ht="23.25" customHeight="1">
      <c r="A15" s="61" t="s">
        <v>71</v>
      </c>
      <c r="B15" s="5"/>
      <c r="C15" s="62"/>
      <c r="D15" s="39"/>
      <c r="E15" s="27"/>
      <c r="F15" s="104">
        <f>SUM(F14)</f>
        <v>0</v>
      </c>
      <c r="G15" s="127"/>
      <c r="H15" s="104">
        <f>SUM(H14)</f>
        <v>0</v>
      </c>
      <c r="I15" s="27"/>
      <c r="J15" s="104">
        <f>SUM(J14)</f>
        <v>0</v>
      </c>
      <c r="K15" s="27"/>
      <c r="L15" s="104">
        <f>SUM(L14)</f>
        <v>-24000000</v>
      </c>
      <c r="M15" s="27"/>
      <c r="N15" s="104">
        <f>SUM(N14)</f>
        <v>-24000000</v>
      </c>
    </row>
    <row r="16" spans="1:14" ht="12" customHeight="1">
      <c r="A16" s="5"/>
      <c r="B16" s="5"/>
      <c r="C16" s="62"/>
      <c r="D16" s="39"/>
      <c r="E16" s="27"/>
      <c r="F16" s="33"/>
      <c r="G16" s="33"/>
      <c r="H16" s="33"/>
      <c r="I16" s="27"/>
      <c r="J16" s="33"/>
      <c r="K16" s="27"/>
      <c r="L16" s="36"/>
      <c r="M16" s="27"/>
      <c r="N16" s="30"/>
    </row>
    <row r="17" spans="1:17" ht="23.25" customHeight="1">
      <c r="A17" s="61" t="s">
        <v>85</v>
      </c>
      <c r="B17" s="5"/>
      <c r="C17" s="62"/>
      <c r="D17" s="39"/>
      <c r="E17" s="27"/>
      <c r="F17" s="33"/>
      <c r="G17" s="33"/>
      <c r="H17" s="33"/>
      <c r="I17" s="27"/>
      <c r="J17" s="33"/>
      <c r="K17" s="27"/>
      <c r="L17" s="36"/>
      <c r="M17" s="27"/>
      <c r="N17" s="30"/>
    </row>
    <row r="18" spans="1:17" ht="23.25" customHeight="1">
      <c r="A18" s="5"/>
      <c r="B18" s="64" t="s">
        <v>90</v>
      </c>
      <c r="C18" s="62"/>
      <c r="D18" s="39"/>
      <c r="E18" s="27"/>
      <c r="F18" s="36">
        <v>0</v>
      </c>
      <c r="G18" s="36"/>
      <c r="H18" s="36">
        <v>0</v>
      </c>
      <c r="I18" s="27"/>
      <c r="J18" s="36">
        <v>0</v>
      </c>
      <c r="K18" s="27"/>
      <c r="L18" s="36">
        <f>'PL 6-9'!J84</f>
        <v>60146077</v>
      </c>
      <c r="M18" s="27"/>
      <c r="N18" s="36">
        <f>SUM(F18:M18)</f>
        <v>60146077</v>
      </c>
    </row>
    <row r="19" spans="1:17" ht="23.25" customHeight="1">
      <c r="B19" s="64" t="s">
        <v>53</v>
      </c>
      <c r="D19" s="36"/>
      <c r="E19" s="31"/>
      <c r="F19" s="36">
        <v>0</v>
      </c>
      <c r="G19" s="36"/>
      <c r="H19" s="36">
        <v>0</v>
      </c>
      <c r="I19" s="28"/>
      <c r="J19" s="36">
        <v>0</v>
      </c>
      <c r="K19" s="31"/>
      <c r="L19" s="36">
        <v>0</v>
      </c>
      <c r="M19" s="28"/>
      <c r="N19" s="36">
        <f>SUM(F19:M19)</f>
        <v>0</v>
      </c>
      <c r="O19" s="12"/>
      <c r="P19" s="16"/>
    </row>
    <row r="20" spans="1:17" ht="23.25" customHeight="1">
      <c r="A20" s="61" t="s">
        <v>74</v>
      </c>
      <c r="B20" s="64"/>
      <c r="D20" s="36"/>
      <c r="E20" s="31"/>
      <c r="F20" s="104">
        <f>SUM(F18:F19)</f>
        <v>0</v>
      </c>
      <c r="G20" s="127"/>
      <c r="H20" s="104">
        <f>SUM(H18:H19)</f>
        <v>0</v>
      </c>
      <c r="I20" s="28"/>
      <c r="J20" s="104">
        <f>SUM(J18:J19)</f>
        <v>0</v>
      </c>
      <c r="K20" s="31"/>
      <c r="L20" s="104">
        <f>SUM(L18:L19)</f>
        <v>60146077</v>
      </c>
      <c r="M20" s="28"/>
      <c r="N20" s="104">
        <f>SUM(N18:N19)</f>
        <v>60146077</v>
      </c>
      <c r="O20" s="12"/>
      <c r="P20" s="16"/>
    </row>
    <row r="21" spans="1:17" ht="12" customHeight="1">
      <c r="A21" s="5"/>
      <c r="B21" s="5"/>
      <c r="C21" s="62"/>
      <c r="D21" s="39"/>
      <c r="E21" s="27"/>
      <c r="F21" s="33"/>
      <c r="G21" s="33"/>
      <c r="H21" s="33"/>
      <c r="I21" s="27"/>
      <c r="J21" s="33"/>
      <c r="K21" s="27"/>
      <c r="L21" s="36"/>
      <c r="M21" s="27"/>
      <c r="N21" s="30"/>
    </row>
    <row r="22" spans="1:17" ht="23.25" customHeight="1" thickBot="1">
      <c r="A22" s="6" t="s">
        <v>147</v>
      </c>
      <c r="B22" s="6"/>
      <c r="C22" s="6"/>
      <c r="D22" s="39"/>
      <c r="E22" s="27"/>
      <c r="F22" s="48">
        <f>F10+F15</f>
        <v>300000000</v>
      </c>
      <c r="G22" s="30"/>
      <c r="H22" s="48">
        <f>H10+H15</f>
        <v>137109509</v>
      </c>
      <c r="I22" s="27"/>
      <c r="J22" s="48">
        <f>J10</f>
        <v>1518303</v>
      </c>
      <c r="K22" s="27"/>
      <c r="L22" s="48">
        <f>L112+L10+L15+L20</f>
        <v>163856443</v>
      </c>
      <c r="M22" s="27"/>
      <c r="N22" s="48">
        <f>N112+N10+N15+N20</f>
        <v>602484255</v>
      </c>
      <c r="O22" s="13"/>
      <c r="P22" s="16"/>
      <c r="Q22" s="13"/>
    </row>
    <row r="23" spans="1:17" ht="23.25" customHeight="1" thickTop="1"/>
    <row r="24" spans="1:17" ht="23.25" customHeight="1">
      <c r="A24" s="37" t="s">
        <v>103</v>
      </c>
      <c r="B24" s="2"/>
      <c r="C24" s="2"/>
      <c r="D24" s="2"/>
      <c r="E24" s="4"/>
      <c r="F24" s="2"/>
      <c r="G24" s="2"/>
      <c r="H24" s="2"/>
      <c r="I24" s="4"/>
      <c r="J24" s="3"/>
      <c r="K24" s="4"/>
      <c r="L24" s="3"/>
      <c r="M24" s="4"/>
      <c r="N24" s="3"/>
    </row>
    <row r="25" spans="1:17" ht="23.25" customHeight="1">
      <c r="A25" s="4" t="s">
        <v>82</v>
      </c>
      <c r="B25" s="4"/>
      <c r="C25" s="4"/>
      <c r="D25" s="4"/>
      <c r="E25" s="4"/>
      <c r="F25" s="4"/>
      <c r="G25" s="4"/>
      <c r="H25" s="4"/>
      <c r="I25" s="4"/>
      <c r="J25" s="58"/>
      <c r="K25" s="58"/>
      <c r="L25" s="58"/>
      <c r="M25" s="58"/>
      <c r="N25" s="58"/>
    </row>
    <row r="26" spans="1:17" ht="23.25" customHeight="1">
      <c r="A26" s="4"/>
      <c r="B26" s="4"/>
      <c r="C26" s="4"/>
      <c r="D26" s="4"/>
      <c r="E26" s="4"/>
      <c r="F26" s="4"/>
      <c r="G26" s="4"/>
      <c r="H26" s="4"/>
      <c r="I26" s="4"/>
      <c r="J26" s="58"/>
      <c r="K26" s="58"/>
      <c r="L26" s="58"/>
      <c r="M26" s="58"/>
      <c r="N26" s="58"/>
    </row>
    <row r="27" spans="1:17" ht="23.25" customHeight="1">
      <c r="A27" s="82"/>
      <c r="B27" s="82"/>
      <c r="C27" s="82"/>
      <c r="D27" s="82"/>
      <c r="E27" s="82"/>
      <c r="F27" s="219" t="s">
        <v>35</v>
      </c>
      <c r="G27" s="219"/>
      <c r="H27" s="219"/>
      <c r="I27" s="219"/>
      <c r="J27" s="219"/>
      <c r="K27" s="219"/>
      <c r="L27" s="219"/>
      <c r="M27" s="219"/>
      <c r="N27" s="219"/>
    </row>
    <row r="28" spans="1:17" ht="23.25" customHeight="1">
      <c r="A28" s="6"/>
      <c r="B28" s="6"/>
      <c r="C28" s="6"/>
      <c r="D28" s="57"/>
      <c r="E28" s="8"/>
      <c r="F28" s="57" t="s">
        <v>16</v>
      </c>
      <c r="G28" s="57"/>
      <c r="H28" s="125" t="s">
        <v>110</v>
      </c>
      <c r="I28" s="8"/>
      <c r="J28" s="220" t="s">
        <v>28</v>
      </c>
      <c r="K28" s="220"/>
      <c r="L28" s="220"/>
      <c r="M28" s="10"/>
      <c r="N28" s="5"/>
    </row>
    <row r="29" spans="1:17" ht="23.25" customHeight="1">
      <c r="D29" s="83"/>
      <c r="E29" s="10"/>
      <c r="F29" s="83" t="s">
        <v>55</v>
      </c>
      <c r="G29" s="83"/>
      <c r="H29" s="126" t="s">
        <v>111</v>
      </c>
      <c r="I29" s="10"/>
      <c r="J29" s="57" t="s">
        <v>67</v>
      </c>
      <c r="M29" s="10"/>
      <c r="N29" s="11" t="s">
        <v>29</v>
      </c>
    </row>
    <row r="30" spans="1:17" ht="23.25" customHeight="1">
      <c r="D30" s="189" t="s">
        <v>0</v>
      </c>
      <c r="E30" s="10"/>
      <c r="F30" s="83" t="s">
        <v>54</v>
      </c>
      <c r="G30" s="83"/>
      <c r="H30" s="126" t="s">
        <v>112</v>
      </c>
      <c r="I30" s="10"/>
      <c r="J30" s="57" t="s">
        <v>68</v>
      </c>
      <c r="K30" s="10"/>
      <c r="L30" s="83" t="s">
        <v>32</v>
      </c>
      <c r="M30" s="10"/>
      <c r="N30" s="11" t="s">
        <v>30</v>
      </c>
    </row>
    <row r="31" spans="1:17" ht="23.25" customHeight="1">
      <c r="A31" s="6"/>
      <c r="B31" s="6"/>
      <c r="C31" s="6"/>
      <c r="D31" s="6"/>
      <c r="E31" s="6"/>
      <c r="F31" s="218" t="s">
        <v>15</v>
      </c>
      <c r="G31" s="218"/>
      <c r="H31" s="218"/>
      <c r="I31" s="218"/>
      <c r="J31" s="218"/>
      <c r="K31" s="218"/>
      <c r="L31" s="218"/>
      <c r="M31" s="218"/>
      <c r="N31" s="218"/>
    </row>
    <row r="32" spans="1:17" ht="23.25" customHeight="1">
      <c r="A32" s="72" t="s">
        <v>148</v>
      </c>
      <c r="B32" s="6"/>
      <c r="C32" s="6"/>
      <c r="D32" s="6"/>
      <c r="E32" s="133"/>
      <c r="F32" s="6"/>
      <c r="G32" s="6"/>
      <c r="H32" s="6"/>
      <c r="I32" s="133"/>
      <c r="J32" s="133"/>
      <c r="K32" s="133"/>
      <c r="L32" s="133"/>
      <c r="M32" s="133"/>
      <c r="N32" s="133"/>
    </row>
    <row r="33" spans="1:17" ht="23.25" customHeight="1">
      <c r="A33" s="6" t="s">
        <v>133</v>
      </c>
      <c r="B33" s="6"/>
      <c r="C33" s="6"/>
      <c r="D33" s="39"/>
      <c r="E33" s="133"/>
      <c r="F33" s="30">
        <v>300000000</v>
      </c>
      <c r="G33" s="30"/>
      <c r="H33" s="30">
        <v>137109509</v>
      </c>
      <c r="I33" s="27"/>
      <c r="J33" s="30">
        <v>5768303</v>
      </c>
      <c r="K33" s="27"/>
      <c r="L33" s="35">
        <v>183334163</v>
      </c>
      <c r="M33" s="27"/>
      <c r="N33" s="30">
        <f>SUM(F33:L33)</f>
        <v>626211975</v>
      </c>
    </row>
    <row r="34" spans="1:17" ht="12" customHeight="1">
      <c r="A34" s="6"/>
      <c r="B34" s="6"/>
      <c r="C34" s="6"/>
      <c r="D34" s="39"/>
      <c r="E34" s="27"/>
      <c r="F34" s="30"/>
      <c r="G34" s="30"/>
      <c r="H34" s="30"/>
      <c r="I34" s="27"/>
      <c r="J34" s="30"/>
      <c r="K34" s="27"/>
      <c r="L34" s="35"/>
      <c r="M34" s="27"/>
      <c r="N34" s="30"/>
    </row>
    <row r="35" spans="1:17" ht="23.25" customHeight="1">
      <c r="A35" s="61" t="s">
        <v>101</v>
      </c>
      <c r="B35" s="62"/>
      <c r="C35" s="6"/>
      <c r="D35" s="39"/>
      <c r="E35" s="27"/>
      <c r="F35" s="30"/>
      <c r="G35" s="30"/>
      <c r="H35" s="30"/>
      <c r="I35" s="27"/>
      <c r="J35" s="30"/>
      <c r="K35" s="27"/>
      <c r="L35" s="35"/>
      <c r="M35" s="27"/>
      <c r="N35" s="30"/>
    </row>
    <row r="36" spans="1:17" ht="23.25" customHeight="1">
      <c r="A36" s="5"/>
      <c r="B36" s="63" t="s">
        <v>72</v>
      </c>
      <c r="C36" s="6"/>
      <c r="D36" s="39"/>
      <c r="E36" s="27"/>
      <c r="F36" s="33"/>
      <c r="G36" s="33"/>
      <c r="H36" s="33"/>
      <c r="I36" s="27"/>
      <c r="J36" s="33"/>
      <c r="K36" s="27"/>
      <c r="L36" s="36"/>
      <c r="M36" s="27"/>
      <c r="N36" s="30"/>
    </row>
    <row r="37" spans="1:17" ht="23.25" customHeight="1">
      <c r="A37" s="5"/>
      <c r="B37" s="62" t="s">
        <v>84</v>
      </c>
      <c r="C37" s="5"/>
      <c r="D37" s="39">
        <v>8</v>
      </c>
      <c r="E37" s="27"/>
      <c r="F37" s="36">
        <v>0</v>
      </c>
      <c r="G37" s="36"/>
      <c r="H37" s="36">
        <v>0</v>
      </c>
      <c r="I37" s="27"/>
      <c r="J37" s="36">
        <v>0</v>
      </c>
      <c r="K37" s="27"/>
      <c r="L37" s="33">
        <v>-24000000</v>
      </c>
      <c r="M37" s="27"/>
      <c r="N37" s="33">
        <f>SUM(F37:L37)</f>
        <v>-24000000</v>
      </c>
    </row>
    <row r="38" spans="1:17" ht="23.25" customHeight="1">
      <c r="A38" s="61" t="s">
        <v>71</v>
      </c>
      <c r="B38" s="5"/>
      <c r="C38" s="62"/>
      <c r="D38" s="39"/>
      <c r="E38" s="27"/>
      <c r="F38" s="104">
        <f>SUM(F37)</f>
        <v>0</v>
      </c>
      <c r="G38" s="127"/>
      <c r="H38" s="104">
        <f>SUM(H37)</f>
        <v>0</v>
      </c>
      <c r="I38" s="27"/>
      <c r="J38" s="104">
        <f>SUM(J37)</f>
        <v>0</v>
      </c>
      <c r="K38" s="27"/>
      <c r="L38" s="104">
        <f>SUM(L37)</f>
        <v>-24000000</v>
      </c>
      <c r="M38" s="27"/>
      <c r="N38" s="104">
        <f>SUM(N37)</f>
        <v>-24000000</v>
      </c>
    </row>
    <row r="39" spans="1:17" ht="12" customHeight="1">
      <c r="A39" s="5"/>
      <c r="B39" s="5"/>
      <c r="C39" s="62"/>
      <c r="D39" s="39"/>
      <c r="E39" s="27"/>
      <c r="F39" s="33"/>
      <c r="G39" s="33"/>
      <c r="H39" s="33"/>
      <c r="I39" s="27"/>
      <c r="J39" s="33"/>
      <c r="K39" s="27"/>
      <c r="L39" s="36"/>
      <c r="M39" s="27"/>
      <c r="N39" s="30"/>
    </row>
    <row r="40" spans="1:17" ht="23.25" customHeight="1">
      <c r="A40" s="61" t="s">
        <v>85</v>
      </c>
      <c r="B40" s="5"/>
      <c r="C40" s="62"/>
      <c r="D40" s="39"/>
      <c r="E40" s="27"/>
      <c r="F40" s="33"/>
      <c r="G40" s="33"/>
      <c r="H40" s="33"/>
      <c r="I40" s="27"/>
      <c r="J40" s="33"/>
      <c r="K40" s="27"/>
      <c r="L40" s="36"/>
      <c r="M40" s="27"/>
      <c r="N40" s="30"/>
    </row>
    <row r="41" spans="1:17" ht="23.25" customHeight="1">
      <c r="A41" s="5"/>
      <c r="B41" s="64" t="s">
        <v>90</v>
      </c>
      <c r="C41" s="62"/>
      <c r="D41" s="39"/>
      <c r="E41" s="27"/>
      <c r="F41" s="36">
        <v>0</v>
      </c>
      <c r="G41" s="36"/>
      <c r="H41" s="36">
        <v>0</v>
      </c>
      <c r="I41" s="27"/>
      <c r="J41" s="36">
        <v>0</v>
      </c>
      <c r="K41" s="27"/>
      <c r="L41" s="36">
        <f>'PL 6-9'!H84</f>
        <v>849298</v>
      </c>
      <c r="M41" s="27"/>
      <c r="N41" s="36">
        <f>SUM(F41:M41)</f>
        <v>849298</v>
      </c>
    </row>
    <row r="42" spans="1:17" ht="23.25" customHeight="1">
      <c r="B42" s="64" t="s">
        <v>53</v>
      </c>
      <c r="D42" s="36"/>
      <c r="E42" s="31"/>
      <c r="F42" s="36">
        <v>0</v>
      </c>
      <c r="G42" s="36"/>
      <c r="H42" s="36">
        <v>0</v>
      </c>
      <c r="I42" s="28"/>
      <c r="J42" s="36">
        <v>0</v>
      </c>
      <c r="K42" s="31"/>
      <c r="L42" s="36">
        <v>0</v>
      </c>
      <c r="M42" s="28"/>
      <c r="N42" s="36">
        <f>SUM(F42:M42)</f>
        <v>0</v>
      </c>
      <c r="O42" s="12"/>
      <c r="P42" s="16"/>
    </row>
    <row r="43" spans="1:17" ht="23.25" customHeight="1">
      <c r="A43" s="61" t="s">
        <v>74</v>
      </c>
      <c r="B43" s="64"/>
      <c r="D43" s="36"/>
      <c r="E43" s="31"/>
      <c r="F43" s="104">
        <f>SUM(F41:F42)</f>
        <v>0</v>
      </c>
      <c r="G43" s="127"/>
      <c r="H43" s="104">
        <f>SUM(H41:H42)</f>
        <v>0</v>
      </c>
      <c r="I43" s="28"/>
      <c r="J43" s="104">
        <f>SUM(J41:J42)</f>
        <v>0</v>
      </c>
      <c r="K43" s="31"/>
      <c r="L43" s="104">
        <f>SUM(L41:L42)</f>
        <v>849298</v>
      </c>
      <c r="M43" s="28"/>
      <c r="N43" s="104">
        <f>SUM(N41:N42)</f>
        <v>849298</v>
      </c>
      <c r="O43" s="12"/>
      <c r="P43" s="16"/>
    </row>
    <row r="44" spans="1:17" ht="12" customHeight="1">
      <c r="D44" s="39"/>
      <c r="E44" s="31"/>
      <c r="F44" s="65"/>
      <c r="G44" s="65"/>
      <c r="H44" s="65"/>
      <c r="I44" s="66"/>
      <c r="J44" s="65"/>
      <c r="K44" s="66"/>
      <c r="L44" s="33"/>
      <c r="M44" s="67"/>
      <c r="N44" s="33"/>
      <c r="O44" s="12"/>
      <c r="P44" s="16"/>
    </row>
    <row r="45" spans="1:17" ht="23.25" customHeight="1" thickBot="1">
      <c r="A45" s="6" t="s">
        <v>149</v>
      </c>
      <c r="B45" s="6"/>
      <c r="C45" s="6"/>
      <c r="D45" s="39"/>
      <c r="E45" s="27"/>
      <c r="F45" s="48">
        <f>F33+F38+F43</f>
        <v>300000000</v>
      </c>
      <c r="G45" s="30"/>
      <c r="H45" s="48">
        <f>H33+H38+H43</f>
        <v>137109509</v>
      </c>
      <c r="I45" s="27"/>
      <c r="J45" s="48">
        <f>J33+J38+J43</f>
        <v>5768303</v>
      </c>
      <c r="K45" s="27"/>
      <c r="L45" s="48">
        <f>L33+L38+L43</f>
        <v>160183461</v>
      </c>
      <c r="M45" s="27"/>
      <c r="N45" s="48">
        <f>N33+N38+N43</f>
        <v>603061273</v>
      </c>
      <c r="O45" s="13"/>
      <c r="P45" s="16"/>
      <c r="Q45" s="13"/>
    </row>
    <row r="46" spans="1:17" ht="23.25" customHeight="1" thickTop="1"/>
    <row r="47" spans="1:17" ht="23.25" customHeight="1">
      <c r="F47" s="70">
        <f>F45-'BS 3-5'!H73</f>
        <v>0</v>
      </c>
      <c r="H47" s="70">
        <f>'SH-Separate 12-13'!H45-'BS 3-5'!H74</f>
        <v>0</v>
      </c>
      <c r="J47" s="14">
        <f>J45-'BS 3-5'!H79</f>
        <v>0</v>
      </c>
      <c r="L47" s="14">
        <f>L45-'BS 3-5'!H80</f>
        <v>0</v>
      </c>
      <c r="N47" s="7">
        <f>N45-'BS 3-5'!H83</f>
        <v>0</v>
      </c>
    </row>
  </sheetData>
  <mergeCells count="6">
    <mergeCell ref="F31:N31"/>
    <mergeCell ref="F4:N4"/>
    <mergeCell ref="J5:L5"/>
    <mergeCell ref="F8:N8"/>
    <mergeCell ref="F27:N27"/>
    <mergeCell ref="J28:L28"/>
  </mergeCells>
  <pageMargins left="0.8" right="0.8" top="0.48" bottom="0.5" header="0.5" footer="0.5"/>
  <pageSetup paperSize="9" scale="95" firstPageNumber="12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71"/>
  <sheetViews>
    <sheetView view="pageBreakPreview" topLeftCell="A60" zoomScaleNormal="90" zoomScaleSheetLayoutView="100" workbookViewId="0">
      <selection activeCell="D54" sqref="D54"/>
    </sheetView>
  </sheetViews>
  <sheetFormatPr defaultColWidth="9.09765625" defaultRowHeight="21.5"/>
  <cols>
    <col min="1" max="1" width="50.59765625" style="17" customWidth="1"/>
    <col min="2" max="3" width="1" style="17" customWidth="1"/>
    <col min="4" max="4" width="14.5" style="19" customWidth="1"/>
    <col min="5" max="5" width="1.19921875" style="20" customWidth="1"/>
    <col min="6" max="6" width="14.5" style="19" customWidth="1"/>
    <col min="7" max="7" width="1.19921875" style="18" customWidth="1"/>
    <col min="8" max="8" width="14" style="19" customWidth="1"/>
    <col min="9" max="9" width="1.19921875" style="80" customWidth="1"/>
    <col min="10" max="10" width="14" style="19" customWidth="1"/>
    <col min="11" max="16384" width="9.09765625" style="20"/>
  </cols>
  <sheetData>
    <row r="1" spans="1:10" ht="23">
      <c r="A1" s="37" t="s">
        <v>103</v>
      </c>
      <c r="B1" s="2"/>
    </row>
    <row r="2" spans="1:10" ht="23">
      <c r="A2" s="2" t="s">
        <v>78</v>
      </c>
      <c r="B2" s="2"/>
      <c r="D2" s="20"/>
      <c r="F2" s="20"/>
      <c r="H2" s="20"/>
      <c r="I2" s="74"/>
      <c r="J2" s="20"/>
    </row>
    <row r="3" spans="1:10" ht="23">
      <c r="A3" s="2"/>
      <c r="B3" s="2"/>
      <c r="D3" s="20"/>
      <c r="F3" s="20"/>
      <c r="H3" s="20"/>
      <c r="I3" s="74"/>
      <c r="J3" s="20"/>
    </row>
    <row r="4" spans="1:10" ht="22">
      <c r="A4" s="6"/>
      <c r="B4" s="6"/>
      <c r="D4" s="213" t="s">
        <v>34</v>
      </c>
      <c r="E4" s="213"/>
      <c r="F4" s="213"/>
      <c r="H4" s="213" t="s">
        <v>35</v>
      </c>
      <c r="I4" s="213"/>
      <c r="J4" s="213"/>
    </row>
    <row r="5" spans="1:10" ht="22.25" customHeight="1">
      <c r="A5" s="6"/>
      <c r="B5" s="6"/>
      <c r="D5" s="215" t="s">
        <v>152</v>
      </c>
      <c r="E5" s="217"/>
      <c r="F5" s="217"/>
      <c r="H5" s="215" t="s">
        <v>152</v>
      </c>
      <c r="I5" s="217"/>
      <c r="J5" s="217"/>
    </row>
    <row r="6" spans="1:10" ht="22">
      <c r="A6" s="6"/>
      <c r="B6" s="6"/>
      <c r="D6" s="215" t="s">
        <v>150</v>
      </c>
      <c r="E6" s="216"/>
      <c r="F6" s="216"/>
      <c r="H6" s="215" t="s">
        <v>150</v>
      </c>
      <c r="I6" s="216"/>
      <c r="J6" s="216"/>
    </row>
    <row r="7" spans="1:10" ht="22">
      <c r="A7" s="6"/>
      <c r="B7" s="6"/>
      <c r="D7" s="71">
        <v>2564</v>
      </c>
      <c r="E7" s="11"/>
      <c r="F7" s="117">
        <v>2563</v>
      </c>
      <c r="H7" s="106">
        <v>2564</v>
      </c>
      <c r="I7" s="11"/>
      <c r="J7" s="117">
        <v>2563</v>
      </c>
    </row>
    <row r="8" spans="1:10">
      <c r="D8" s="221" t="s">
        <v>31</v>
      </c>
      <c r="E8" s="221"/>
      <c r="F8" s="221"/>
      <c r="G8" s="221"/>
      <c r="H8" s="221"/>
      <c r="I8" s="221"/>
      <c r="J8" s="221"/>
    </row>
    <row r="9" spans="1:10" ht="22">
      <c r="A9" s="21" t="s">
        <v>11</v>
      </c>
      <c r="D9" s="13"/>
      <c r="F9" s="13"/>
      <c r="H9" s="13"/>
      <c r="I9" s="81"/>
      <c r="J9" s="13"/>
    </row>
    <row r="10" spans="1:10">
      <c r="A10" s="110" t="s">
        <v>123</v>
      </c>
      <c r="D10" s="24">
        <v>16132134</v>
      </c>
      <c r="E10" s="24"/>
      <c r="F10" s="24">
        <v>18173685</v>
      </c>
      <c r="G10" s="24"/>
      <c r="H10" s="24">
        <v>849298</v>
      </c>
      <c r="I10" s="24"/>
      <c r="J10" s="24">
        <v>60146077</v>
      </c>
    </row>
    <row r="11" spans="1:10">
      <c r="A11" s="38" t="s">
        <v>142</v>
      </c>
      <c r="D11" s="24"/>
      <c r="F11" s="24"/>
      <c r="H11" s="84"/>
      <c r="I11" s="98"/>
      <c r="J11" s="84"/>
    </row>
    <row r="12" spans="1:10">
      <c r="A12" s="108" t="s">
        <v>122</v>
      </c>
      <c r="D12" s="24">
        <v>5512001</v>
      </c>
      <c r="F12" s="24">
        <v>5139279</v>
      </c>
      <c r="H12" s="24">
        <v>218550</v>
      </c>
      <c r="I12" s="98"/>
      <c r="J12" s="24">
        <v>130034</v>
      </c>
    </row>
    <row r="13" spans="1:10">
      <c r="A13" s="17" t="s">
        <v>24</v>
      </c>
      <c r="D13" s="24">
        <v>8363330</v>
      </c>
      <c r="F13" s="24">
        <v>16119525</v>
      </c>
      <c r="H13" s="113" t="s">
        <v>87</v>
      </c>
      <c r="I13" s="98"/>
      <c r="J13" s="113" t="s">
        <v>87</v>
      </c>
    </row>
    <row r="14" spans="1:10">
      <c r="A14" s="17" t="s">
        <v>61</v>
      </c>
      <c r="D14" s="24">
        <v>19922746</v>
      </c>
      <c r="F14" s="24">
        <v>20630708</v>
      </c>
      <c r="H14" s="84">
        <v>284224</v>
      </c>
      <c r="I14" s="98"/>
      <c r="J14" s="84">
        <v>270798</v>
      </c>
    </row>
    <row r="15" spans="1:10">
      <c r="A15" s="109" t="s">
        <v>129</v>
      </c>
      <c r="D15" s="24"/>
      <c r="F15" s="24"/>
      <c r="H15" s="84"/>
      <c r="I15" s="98"/>
      <c r="J15" s="84"/>
    </row>
    <row r="16" spans="1:10">
      <c r="A16" s="108" t="s">
        <v>160</v>
      </c>
      <c r="D16" s="113" t="s">
        <v>87</v>
      </c>
      <c r="F16" s="24">
        <v>-227424</v>
      </c>
      <c r="H16" s="113" t="s">
        <v>87</v>
      </c>
      <c r="I16" s="98"/>
      <c r="J16" s="113" t="s">
        <v>87</v>
      </c>
    </row>
    <row r="17" spans="1:10">
      <c r="A17" s="73" t="s">
        <v>106</v>
      </c>
      <c r="D17" s="24">
        <v>796988</v>
      </c>
      <c r="F17" s="24">
        <v>1374490</v>
      </c>
      <c r="H17" s="113" t="s">
        <v>87</v>
      </c>
      <c r="I17" s="98"/>
      <c r="J17" s="84" t="s">
        <v>87</v>
      </c>
    </row>
    <row r="18" spans="1:10">
      <c r="A18" s="108" t="s">
        <v>165</v>
      </c>
      <c r="D18" s="24">
        <v>-2740196</v>
      </c>
      <c r="F18" s="24">
        <v>34182</v>
      </c>
      <c r="H18" s="113" t="s">
        <v>87</v>
      </c>
      <c r="I18" s="98"/>
      <c r="J18" s="84" t="s">
        <v>87</v>
      </c>
    </row>
    <row r="19" spans="1:10">
      <c r="A19" s="108" t="s">
        <v>154</v>
      </c>
      <c r="D19" s="113" t="s">
        <v>87</v>
      </c>
      <c r="F19" s="113" t="s">
        <v>87</v>
      </c>
      <c r="H19" s="113" t="s">
        <v>87</v>
      </c>
      <c r="I19" s="98"/>
      <c r="J19" s="84">
        <v>-59847273</v>
      </c>
    </row>
    <row r="20" spans="1:10">
      <c r="A20" s="17" t="s">
        <v>17</v>
      </c>
      <c r="D20" s="24">
        <v>-59261</v>
      </c>
      <c r="F20" s="24">
        <v>-196473</v>
      </c>
      <c r="H20" s="84">
        <v>-173826</v>
      </c>
      <c r="I20" s="98"/>
      <c r="J20" s="84">
        <v>-11947</v>
      </c>
    </row>
    <row r="21" spans="1:10">
      <c r="A21" s="9"/>
      <c r="D21" s="25">
        <f>SUM(D10:D20)</f>
        <v>47927742</v>
      </c>
      <c r="F21" s="25">
        <f>SUM(F10:F20)</f>
        <v>61047972</v>
      </c>
      <c r="H21" s="25">
        <f>SUM(H10:H20)</f>
        <v>1178246</v>
      </c>
      <c r="I21" s="79"/>
      <c r="J21" s="25">
        <f>SUM(J10:J20)</f>
        <v>687689</v>
      </c>
    </row>
    <row r="22" spans="1:10">
      <c r="A22" s="22" t="s">
        <v>94</v>
      </c>
      <c r="D22" s="24"/>
      <c r="F22" s="24"/>
      <c r="H22" s="24"/>
      <c r="I22" s="79"/>
      <c r="J22" s="24"/>
    </row>
    <row r="23" spans="1:10">
      <c r="A23" s="20" t="s">
        <v>36</v>
      </c>
      <c r="D23" s="24">
        <v>8755951</v>
      </c>
      <c r="F23" s="24">
        <v>61896583</v>
      </c>
      <c r="H23" s="113" t="s">
        <v>87</v>
      </c>
      <c r="I23" s="98"/>
      <c r="J23" s="113" t="s">
        <v>87</v>
      </c>
    </row>
    <row r="24" spans="1:10">
      <c r="A24" s="109" t="s">
        <v>118</v>
      </c>
      <c r="D24" s="24">
        <v>-1835892</v>
      </c>
      <c r="F24" s="24">
        <v>4440788</v>
      </c>
      <c r="H24" s="84">
        <v>-1264998</v>
      </c>
      <c r="I24" s="98"/>
      <c r="J24" s="84">
        <v>-767638</v>
      </c>
    </row>
    <row r="25" spans="1:10">
      <c r="A25" s="20" t="s">
        <v>37</v>
      </c>
      <c r="D25" s="24">
        <v>98145796</v>
      </c>
      <c r="F25" s="24">
        <v>200838247</v>
      </c>
      <c r="H25" s="113" t="s">
        <v>87</v>
      </c>
      <c r="I25" s="98"/>
      <c r="J25" s="113" t="s">
        <v>87</v>
      </c>
    </row>
    <row r="26" spans="1:10">
      <c r="A26" s="20" t="s">
        <v>38</v>
      </c>
      <c r="D26" s="24">
        <v>-1636445</v>
      </c>
      <c r="F26" s="24">
        <v>11345239</v>
      </c>
      <c r="H26" s="84">
        <v>6854</v>
      </c>
      <c r="I26" s="79"/>
      <c r="J26" s="24">
        <v>1844</v>
      </c>
    </row>
    <row r="27" spans="1:10">
      <c r="A27" s="20" t="s">
        <v>42</v>
      </c>
      <c r="D27" s="24">
        <v>-1473866</v>
      </c>
      <c r="F27" s="24">
        <v>-115150</v>
      </c>
      <c r="H27" s="113" t="s">
        <v>87</v>
      </c>
      <c r="I27" s="98"/>
      <c r="J27" s="113" t="s">
        <v>87</v>
      </c>
    </row>
    <row r="28" spans="1:10">
      <c r="A28" s="20" t="s">
        <v>62</v>
      </c>
      <c r="D28" s="24">
        <v>-29765924</v>
      </c>
      <c r="F28" s="156">
        <v>-120535048</v>
      </c>
      <c r="H28" s="113" t="s">
        <v>87</v>
      </c>
      <c r="I28" s="98"/>
      <c r="J28" s="113" t="s">
        <v>87</v>
      </c>
    </row>
    <row r="29" spans="1:10">
      <c r="A29" s="109" t="s">
        <v>119</v>
      </c>
      <c r="D29" s="24">
        <v>-1490641</v>
      </c>
      <c r="F29" s="24">
        <v>-4331400</v>
      </c>
      <c r="H29" s="84">
        <v>864762</v>
      </c>
      <c r="I29" s="79"/>
      <c r="J29" s="24">
        <v>116280</v>
      </c>
    </row>
    <row r="30" spans="1:10">
      <c r="A30" s="109" t="s">
        <v>86</v>
      </c>
      <c r="D30" s="24">
        <v>-354589</v>
      </c>
      <c r="F30" s="156">
        <v>8670666</v>
      </c>
      <c r="H30" s="113" t="s">
        <v>87</v>
      </c>
      <c r="I30" s="79"/>
      <c r="J30" s="24">
        <v>-180</v>
      </c>
    </row>
    <row r="31" spans="1:10">
      <c r="A31" s="108" t="s">
        <v>102</v>
      </c>
      <c r="D31" s="24"/>
      <c r="F31" s="156"/>
      <c r="H31" s="84"/>
      <c r="I31" s="98"/>
      <c r="J31" s="84"/>
    </row>
    <row r="32" spans="1:10">
      <c r="A32" s="108" t="s">
        <v>159</v>
      </c>
      <c r="B32" s="108"/>
      <c r="D32" s="24">
        <v>322879</v>
      </c>
      <c r="F32" s="24">
        <v>171559</v>
      </c>
      <c r="H32" s="84">
        <v>187345</v>
      </c>
      <c r="I32" s="98"/>
      <c r="J32" s="84">
        <v>102646</v>
      </c>
    </row>
    <row r="33" spans="1:10">
      <c r="A33" s="109" t="s">
        <v>98</v>
      </c>
      <c r="D33" s="113" t="s">
        <v>87</v>
      </c>
      <c r="F33" s="24">
        <v>-2943731</v>
      </c>
      <c r="H33" s="84">
        <v>33125</v>
      </c>
      <c r="I33" s="79"/>
      <c r="J33" s="113" t="s">
        <v>87</v>
      </c>
    </row>
    <row r="34" spans="1:10">
      <c r="A34" s="73" t="s">
        <v>162</v>
      </c>
      <c r="D34" s="25">
        <f>SUM(D21:D33)</f>
        <v>118595011</v>
      </c>
      <c r="F34" s="25">
        <f>SUM(F21:F33)</f>
        <v>220485725</v>
      </c>
      <c r="H34" s="25">
        <f>SUM(H21:H33)</f>
        <v>1005334</v>
      </c>
      <c r="I34" s="79"/>
      <c r="J34" s="25">
        <f>SUM(J21:J33)</f>
        <v>140641</v>
      </c>
    </row>
    <row r="35" spans="1:10">
      <c r="A35" s="54" t="s">
        <v>143</v>
      </c>
      <c r="D35" s="24">
        <v>-5206397</v>
      </c>
      <c r="F35" s="24">
        <v>-3432741</v>
      </c>
      <c r="H35" s="84">
        <v>565128</v>
      </c>
      <c r="I35" s="79"/>
      <c r="J35" s="24">
        <v>107573</v>
      </c>
    </row>
    <row r="36" spans="1:10" ht="22">
      <c r="A36" s="72" t="s">
        <v>163</v>
      </c>
      <c r="D36" s="26">
        <f>SUM(D34:D35)</f>
        <v>113388614</v>
      </c>
      <c r="F36" s="26">
        <f>SUM(F34:F35)</f>
        <v>217052984</v>
      </c>
      <c r="H36" s="26">
        <f>SUM(H34:H35)</f>
        <v>1570462</v>
      </c>
      <c r="I36" s="27"/>
      <c r="J36" s="26">
        <f>SUM(J34:J35)</f>
        <v>248214</v>
      </c>
    </row>
    <row r="37" spans="1:10" ht="23">
      <c r="A37" s="37" t="s">
        <v>103</v>
      </c>
      <c r="B37" s="2"/>
    </row>
    <row r="38" spans="1:10" ht="23">
      <c r="A38" s="2" t="s">
        <v>78</v>
      </c>
      <c r="B38" s="2"/>
      <c r="D38" s="20"/>
      <c r="F38" s="20"/>
      <c r="H38" s="20"/>
      <c r="I38" s="74"/>
      <c r="J38" s="20"/>
    </row>
    <row r="39" spans="1:10" ht="23">
      <c r="A39" s="2"/>
      <c r="B39" s="2"/>
      <c r="D39" s="20"/>
      <c r="F39" s="20"/>
      <c r="H39" s="20"/>
      <c r="I39" s="74"/>
      <c r="J39" s="20"/>
    </row>
    <row r="40" spans="1:10" ht="22.25" customHeight="1">
      <c r="A40" s="6"/>
      <c r="B40" s="6"/>
      <c r="D40" s="213" t="s">
        <v>34</v>
      </c>
      <c r="E40" s="213"/>
      <c r="F40" s="213"/>
      <c r="H40" s="213" t="s">
        <v>35</v>
      </c>
      <c r="I40" s="213"/>
      <c r="J40" s="213"/>
    </row>
    <row r="41" spans="1:10" ht="22.25" customHeight="1">
      <c r="A41" s="6"/>
      <c r="B41" s="6"/>
      <c r="D41" s="215" t="s">
        <v>152</v>
      </c>
      <c r="E41" s="217"/>
      <c r="F41" s="217"/>
      <c r="H41" s="215" t="s">
        <v>152</v>
      </c>
      <c r="I41" s="217"/>
      <c r="J41" s="217"/>
    </row>
    <row r="42" spans="1:10" ht="22">
      <c r="A42" s="6"/>
      <c r="B42" s="6"/>
      <c r="D42" s="215" t="s">
        <v>150</v>
      </c>
      <c r="E42" s="216"/>
      <c r="F42" s="216"/>
      <c r="H42" s="215" t="s">
        <v>150</v>
      </c>
      <c r="I42" s="216"/>
      <c r="J42" s="216"/>
    </row>
    <row r="43" spans="1:10" ht="22">
      <c r="A43" s="6"/>
      <c r="B43" s="6"/>
      <c r="D43" s="134">
        <v>2564</v>
      </c>
      <c r="E43" s="11"/>
      <c r="F43" s="134">
        <v>2563</v>
      </c>
      <c r="H43" s="134">
        <v>2564</v>
      </c>
      <c r="I43" s="11"/>
      <c r="J43" s="134">
        <v>2563</v>
      </c>
    </row>
    <row r="44" spans="1:10">
      <c r="D44" s="221" t="s">
        <v>31</v>
      </c>
      <c r="E44" s="221"/>
      <c r="F44" s="221"/>
      <c r="G44" s="221"/>
      <c r="H44" s="221"/>
      <c r="I44" s="221"/>
      <c r="J44" s="221"/>
    </row>
    <row r="45" spans="1:10" ht="22">
      <c r="A45" s="21" t="s">
        <v>12</v>
      </c>
      <c r="D45" s="24"/>
      <c r="F45" s="24"/>
      <c r="H45" s="24"/>
      <c r="I45" s="79"/>
      <c r="J45" s="24"/>
    </row>
    <row r="46" spans="1:10">
      <c r="A46" s="54" t="s">
        <v>167</v>
      </c>
      <c r="D46" s="24">
        <v>-22132271</v>
      </c>
      <c r="F46" s="24">
        <v>-6754282</v>
      </c>
      <c r="H46" s="113" t="s">
        <v>87</v>
      </c>
      <c r="I46" s="98"/>
      <c r="J46" s="113" t="s">
        <v>87</v>
      </c>
    </row>
    <row r="47" spans="1:10">
      <c r="A47" s="54" t="s">
        <v>168</v>
      </c>
      <c r="D47" s="24">
        <v>8322094</v>
      </c>
      <c r="F47" s="24">
        <v>4790</v>
      </c>
      <c r="H47" s="113" t="s">
        <v>87</v>
      </c>
      <c r="I47" s="98"/>
      <c r="J47" s="113" t="s">
        <v>87</v>
      </c>
    </row>
    <row r="48" spans="1:10">
      <c r="A48" s="60" t="s">
        <v>96</v>
      </c>
      <c r="D48" s="24">
        <v>-331800</v>
      </c>
      <c r="E48" s="74"/>
      <c r="F48" s="24">
        <v>-191100</v>
      </c>
      <c r="G48" s="75"/>
      <c r="H48" s="84">
        <v>-171000</v>
      </c>
      <c r="I48" s="98"/>
      <c r="J48" s="113" t="s">
        <v>87</v>
      </c>
    </row>
    <row r="49" spans="1:10">
      <c r="A49" s="54" t="s">
        <v>144</v>
      </c>
      <c r="D49" s="113" t="s">
        <v>87</v>
      </c>
      <c r="F49" s="113" t="s">
        <v>87</v>
      </c>
      <c r="H49" s="84">
        <v>-25000000</v>
      </c>
      <c r="I49" s="79"/>
      <c r="J49" s="113" t="s">
        <v>87</v>
      </c>
    </row>
    <row r="50" spans="1:10">
      <c r="A50" s="54" t="s">
        <v>154</v>
      </c>
      <c r="D50" s="113" t="s">
        <v>87</v>
      </c>
      <c r="F50" s="113" t="s">
        <v>87</v>
      </c>
      <c r="H50" s="113" t="s">
        <v>87</v>
      </c>
      <c r="I50" s="79"/>
      <c r="J50" s="113">
        <v>59847273</v>
      </c>
    </row>
    <row r="51" spans="1:10">
      <c r="A51" s="60" t="s">
        <v>17</v>
      </c>
      <c r="D51" s="114">
        <v>59261</v>
      </c>
      <c r="F51" s="114">
        <v>196473</v>
      </c>
      <c r="H51" s="99">
        <v>61727</v>
      </c>
      <c r="I51" s="98"/>
      <c r="J51" s="99">
        <v>11947</v>
      </c>
    </row>
    <row r="52" spans="1:10" ht="22">
      <c r="A52" s="72" t="s">
        <v>127</v>
      </c>
      <c r="D52" s="78">
        <f>SUM(D46:E51)</f>
        <v>-14082716</v>
      </c>
      <c r="F52" s="78">
        <f>SUM(F46:G51)</f>
        <v>-6744119</v>
      </c>
      <c r="H52" s="107">
        <f>SUM(H46:H51)</f>
        <v>-25109273</v>
      </c>
      <c r="I52" s="98"/>
      <c r="J52" s="107">
        <f>SUM(J46:J51)</f>
        <v>59859220</v>
      </c>
    </row>
    <row r="53" spans="1:10" ht="22">
      <c r="A53" s="23"/>
      <c r="D53" s="27"/>
      <c r="F53" s="27"/>
      <c r="H53" s="27"/>
      <c r="I53" s="27"/>
      <c r="J53" s="27"/>
    </row>
    <row r="54" spans="1:10" ht="22">
      <c r="A54" s="21" t="s">
        <v>13</v>
      </c>
      <c r="D54" s="27"/>
      <c r="F54" s="27"/>
      <c r="H54" s="27"/>
      <c r="I54" s="27"/>
      <c r="J54" s="27"/>
    </row>
    <row r="55" spans="1:10">
      <c r="A55" s="110" t="s">
        <v>128</v>
      </c>
      <c r="D55" s="113" t="s">
        <v>87</v>
      </c>
      <c r="F55" s="79">
        <v>-1193</v>
      </c>
      <c r="H55" s="113" t="s">
        <v>87</v>
      </c>
      <c r="I55" s="98"/>
      <c r="J55" s="113" t="s">
        <v>87</v>
      </c>
    </row>
    <row r="56" spans="1:10">
      <c r="A56" s="110" t="s">
        <v>130</v>
      </c>
      <c r="D56" s="24">
        <v>480000000</v>
      </c>
      <c r="F56" s="79">
        <v>1390000000</v>
      </c>
      <c r="H56" s="113" t="s">
        <v>87</v>
      </c>
      <c r="I56" s="98"/>
      <c r="J56" s="113" t="s">
        <v>87</v>
      </c>
    </row>
    <row r="57" spans="1:10">
      <c r="A57" s="110" t="s">
        <v>131</v>
      </c>
      <c r="D57" s="24">
        <v>-620600000</v>
      </c>
      <c r="F57" s="79">
        <v>-1535000000</v>
      </c>
      <c r="H57" s="113" t="s">
        <v>87</v>
      </c>
      <c r="I57" s="98"/>
      <c r="J57" s="113" t="s">
        <v>87</v>
      </c>
    </row>
    <row r="58" spans="1:10">
      <c r="A58" s="109" t="s">
        <v>117</v>
      </c>
      <c r="B58" s="128"/>
      <c r="D58" s="24">
        <v>-2112502</v>
      </c>
      <c r="F58" s="79">
        <v>-1080000</v>
      </c>
      <c r="H58" s="113" t="s">
        <v>87</v>
      </c>
      <c r="I58" s="98"/>
      <c r="J58" s="113" t="s">
        <v>87</v>
      </c>
    </row>
    <row r="59" spans="1:10">
      <c r="A59" s="109" t="s">
        <v>155</v>
      </c>
      <c r="B59" s="128"/>
      <c r="D59" s="24">
        <v>-23982828</v>
      </c>
      <c r="F59" s="79">
        <v>-23920660</v>
      </c>
      <c r="H59" s="84">
        <v>-23982828</v>
      </c>
      <c r="I59" s="98"/>
      <c r="J59" s="113">
        <v>-23920660</v>
      </c>
    </row>
    <row r="60" spans="1:10">
      <c r="A60" s="109" t="s">
        <v>156</v>
      </c>
      <c r="B60" s="128"/>
      <c r="D60" s="24">
        <v>0</v>
      </c>
      <c r="F60" s="79">
        <v>-152727</v>
      </c>
      <c r="H60" s="113" t="s">
        <v>87</v>
      </c>
      <c r="I60" s="98"/>
      <c r="J60" s="113" t="s">
        <v>87</v>
      </c>
    </row>
    <row r="61" spans="1:10">
      <c r="A61" s="60" t="s">
        <v>97</v>
      </c>
      <c r="D61" s="114">
        <v>-6131369</v>
      </c>
      <c r="F61" s="114">
        <v>-14217271</v>
      </c>
      <c r="H61" s="210" t="s">
        <v>87</v>
      </c>
      <c r="I61" s="98"/>
      <c r="J61" s="99" t="s">
        <v>87</v>
      </c>
    </row>
    <row r="62" spans="1:10" ht="22">
      <c r="A62" s="72" t="s">
        <v>161</v>
      </c>
      <c r="B62" s="23"/>
      <c r="D62" s="78">
        <f>SUM(D55:D61)</f>
        <v>-172826699</v>
      </c>
      <c r="F62" s="78">
        <f>SUM(F55:F61)</f>
        <v>-184371851</v>
      </c>
      <c r="G62" s="20"/>
      <c r="H62" s="78">
        <f>SUM(H55:H61)</f>
        <v>-23982828</v>
      </c>
      <c r="I62" s="98"/>
      <c r="J62" s="78">
        <f>SUM(J55:J61)</f>
        <v>-23920660</v>
      </c>
    </row>
    <row r="63" spans="1:10" ht="22">
      <c r="A63" s="23"/>
      <c r="D63" s="27"/>
      <c r="F63" s="27"/>
      <c r="H63" s="27"/>
      <c r="I63" s="27"/>
      <c r="J63" s="27"/>
    </row>
    <row r="64" spans="1:10" ht="22">
      <c r="A64" s="6" t="s">
        <v>100</v>
      </c>
      <c r="D64" s="27">
        <f>SUM(D36,D52,D62)</f>
        <v>-73520801</v>
      </c>
      <c r="F64" s="27">
        <f>SUM(F36,F52,F62)</f>
        <v>25937014</v>
      </c>
      <c r="H64" s="27">
        <f>SUM(H36,H52,H62)</f>
        <v>-47521639</v>
      </c>
      <c r="I64" s="27"/>
      <c r="J64" s="27">
        <f>SUM(J36,J52,J62)</f>
        <v>36186774</v>
      </c>
    </row>
    <row r="65" spans="1:10">
      <c r="A65" s="108" t="s">
        <v>105</v>
      </c>
      <c r="D65" s="36">
        <v>162539975</v>
      </c>
      <c r="F65" s="36">
        <v>153900977</v>
      </c>
      <c r="H65" s="36">
        <v>58226429</v>
      </c>
      <c r="I65" s="65"/>
      <c r="J65" s="36">
        <v>5068381</v>
      </c>
    </row>
    <row r="66" spans="1:10" ht="22.5" thickBot="1">
      <c r="A66" s="23" t="s">
        <v>151</v>
      </c>
      <c r="D66" s="29">
        <f>SUM(D64:D65)</f>
        <v>89019174</v>
      </c>
      <c r="F66" s="29">
        <f>SUM(F64:F65)</f>
        <v>179837991</v>
      </c>
      <c r="H66" s="29">
        <f>SUM(H64:H65)</f>
        <v>10704790</v>
      </c>
      <c r="I66" s="27"/>
      <c r="J66" s="29">
        <f>SUM(J64:J65)</f>
        <v>41255155</v>
      </c>
    </row>
    <row r="67" spans="1:10" ht="22" thickTop="1">
      <c r="H67" s="16"/>
      <c r="J67" s="16"/>
    </row>
    <row r="68" spans="1:10" ht="22">
      <c r="A68" s="59" t="s">
        <v>63</v>
      </c>
      <c r="D68" s="36"/>
      <c r="F68" s="36"/>
      <c r="G68" s="20"/>
      <c r="H68" s="16"/>
      <c r="I68" s="76"/>
      <c r="J68" s="16"/>
    </row>
    <row r="69" spans="1:10">
      <c r="A69" s="17" t="s">
        <v>95</v>
      </c>
      <c r="D69" s="84">
        <v>1877667</v>
      </c>
      <c r="F69" s="84">
        <v>8188</v>
      </c>
      <c r="H69" s="84" t="s">
        <v>87</v>
      </c>
      <c r="I69" s="98"/>
      <c r="J69" s="84" t="s">
        <v>87</v>
      </c>
    </row>
    <row r="70" spans="1:10">
      <c r="A70" s="108" t="s">
        <v>164</v>
      </c>
      <c r="D70" s="24">
        <v>17172</v>
      </c>
      <c r="F70" s="24">
        <v>79340</v>
      </c>
      <c r="H70" s="24">
        <v>17172</v>
      </c>
      <c r="I70" s="76"/>
      <c r="J70" s="24">
        <v>79340</v>
      </c>
    </row>
    <row r="71" spans="1:10">
      <c r="D71" s="19">
        <f>D66-'BS 3-5'!D10</f>
        <v>0</v>
      </c>
      <c r="F71" s="19">
        <f>179837991-F66</f>
        <v>0</v>
      </c>
      <c r="H71" s="19">
        <f>H66-'BS 3-5'!H10</f>
        <v>0</v>
      </c>
      <c r="J71" s="19">
        <f>41255155-J66</f>
        <v>0</v>
      </c>
    </row>
  </sheetData>
  <mergeCells count="14">
    <mergeCell ref="D44:J44"/>
    <mergeCell ref="D4:F4"/>
    <mergeCell ref="H4:J4"/>
    <mergeCell ref="D8:J8"/>
    <mergeCell ref="D40:F40"/>
    <mergeCell ref="H40:J40"/>
    <mergeCell ref="D5:F5"/>
    <mergeCell ref="D6:F6"/>
    <mergeCell ref="H5:J5"/>
    <mergeCell ref="H6:J6"/>
    <mergeCell ref="D41:F41"/>
    <mergeCell ref="H41:J41"/>
    <mergeCell ref="D42:F42"/>
    <mergeCell ref="H42:J42"/>
  </mergeCells>
  <pageMargins left="0.8" right="0.7" top="0.48" bottom="0.5" header="0.5" footer="0.5"/>
  <pageSetup paperSize="9" scale="87" firstPageNumber="14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 6-9</vt:lpstr>
      <vt:lpstr>SH-Conso 10-11</vt:lpstr>
      <vt:lpstr>SH-Separate 12-13</vt:lpstr>
      <vt:lpstr>CF 14-15</vt:lpstr>
      <vt:lpstr>'BS 3-5'!Print_Area</vt:lpstr>
      <vt:lpstr>'CF 14-15'!Print_Area</vt:lpstr>
      <vt:lpstr>'PL 6-9'!Print_Area</vt:lpstr>
      <vt:lpstr>'SH-Conso 10-11'!Print_Area</vt:lpstr>
      <vt:lpstr>'SH-Separate 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Somjai, Nigonyanont</cp:lastModifiedBy>
  <cp:lastPrinted>2021-08-08T16:40:16Z</cp:lastPrinted>
  <dcterms:created xsi:type="dcterms:W3CDTF">2005-04-08T11:43:47Z</dcterms:created>
  <dcterms:modified xsi:type="dcterms:W3CDTF">2021-08-08T23:29:41Z</dcterms:modified>
</cp:coreProperties>
</file>