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\2021\M-06\"/>
    </mc:Choice>
  </mc:AlternateContent>
  <xr:revisionPtr revIDLastSave="0" documentId="13_ncr:1_{FC8F6F92-0204-492B-AE1A-79B4D31B774E}" xr6:coauthVersionLast="45" xr6:coauthVersionMax="45" xr10:uidLastSave="{00000000-0000-0000-0000-000000000000}"/>
  <bookViews>
    <workbookView xWindow="470" yWindow="0" windowWidth="17210" windowHeight="9710" xr2:uid="{00000000-000D-0000-FFFF-FFFF00000000}"/>
  </bookViews>
  <sheets>
    <sheet name="BS-3-5" sheetId="14" r:id="rId1"/>
    <sheet name="PL-6-9" sheetId="5" r:id="rId2"/>
    <sheet name="SH Conso-10-11 " sheetId="2" r:id="rId3"/>
    <sheet name="SH Sep-12-13" sheetId="11" r:id="rId4"/>
    <sheet name="CF-14-15" sheetId="8" r:id="rId5"/>
  </sheets>
  <externalReferences>
    <externalReference r:id="rId6"/>
    <externalReference r:id="rId7"/>
  </externalReferences>
  <definedNames>
    <definedName name="_xlnm.Print_Area" localSheetId="0">'BS-3-5'!$A$1:$J$83</definedName>
    <definedName name="_xlnm.Print_Area" localSheetId="4">'CF-14-15'!$A$1:$I$89</definedName>
    <definedName name="_xlnm.Print_Area" localSheetId="1">'PL-6-9'!$A$1:$J$114</definedName>
    <definedName name="_xlnm.Print_Area" localSheetId="2">'SH Conso-10-11 '!$A$1:$T$61</definedName>
    <definedName name="_xlnm.Print_Area" localSheetId="3">'SH Sep-12-13'!$A$1:$P$63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87" i="8" l="1"/>
  <c r="G85" i="8"/>
  <c r="G50" i="8"/>
  <c r="C50" i="8" s="1"/>
  <c r="G34" i="8"/>
  <c r="C25" i="8"/>
  <c r="C17" i="8"/>
  <c r="C13" i="8"/>
  <c r="J79" i="5"/>
  <c r="J81" i="5" s="1"/>
  <c r="J83" i="5" s="1"/>
  <c r="H98" i="5"/>
  <c r="H41" i="5" s="1"/>
  <c r="D96" i="5"/>
  <c r="D39" i="5" s="1"/>
  <c r="D82" i="5"/>
  <c r="D25" i="5" s="1"/>
  <c r="H75" i="5"/>
  <c r="J77" i="5"/>
  <c r="F77" i="5"/>
  <c r="F79" i="5" s="1"/>
  <c r="F81" i="5" s="1"/>
  <c r="F83" i="5" s="1"/>
  <c r="J20" i="5"/>
  <c r="F20" i="5"/>
  <c r="H18" i="5"/>
  <c r="H17" i="5"/>
  <c r="D12" i="14"/>
  <c r="D62" i="11" l="1"/>
  <c r="F62" i="11"/>
  <c r="N25" i="11" l="1"/>
  <c r="L24" i="11"/>
  <c r="F113" i="5" l="1"/>
  <c r="J113" i="5"/>
  <c r="D30" i="11" l="1"/>
  <c r="H23" i="5"/>
  <c r="G86" i="8"/>
  <c r="C86" i="8" s="1"/>
  <c r="C87" i="8"/>
  <c r="C85" i="8"/>
  <c r="C34" i="8"/>
  <c r="C29" i="8"/>
  <c r="C68" i="8"/>
  <c r="G68" i="8"/>
  <c r="G66" i="8"/>
  <c r="C66" i="8" s="1"/>
  <c r="G54" i="8"/>
  <c r="C54" i="8" s="1"/>
  <c r="G57" i="8"/>
  <c r="C57" i="8" s="1"/>
  <c r="G59" i="8"/>
  <c r="C59" i="8" s="1"/>
  <c r="G58" i="8"/>
  <c r="C58" i="8" s="1"/>
  <c r="G55" i="8"/>
  <c r="C55" i="8" s="1"/>
  <c r="G56" i="8"/>
  <c r="C56" i="8" s="1"/>
  <c r="G49" i="8"/>
  <c r="C49" i="8" s="1"/>
  <c r="G47" i="8"/>
  <c r="C47" i="8" s="1"/>
  <c r="G32" i="8"/>
  <c r="G31" i="8"/>
  <c r="G29" i="8"/>
  <c r="G28" i="8"/>
  <c r="C28" i="8" s="1"/>
  <c r="G27" i="8"/>
  <c r="C27" i="8" s="1"/>
  <c r="G26" i="8"/>
  <c r="C26" i="8" s="1"/>
  <c r="G25" i="8"/>
  <c r="G24" i="8"/>
  <c r="C24" i="8" s="1"/>
  <c r="G21" i="8"/>
  <c r="C21" i="8" s="1"/>
  <c r="G19" i="8"/>
  <c r="C19" i="8" s="1"/>
  <c r="G18" i="8"/>
  <c r="C18" i="8" s="1"/>
  <c r="G17" i="8"/>
  <c r="G16" i="8"/>
  <c r="C16" i="8" s="1"/>
  <c r="D71" i="14"/>
  <c r="D70" i="14"/>
  <c r="H71" i="14"/>
  <c r="H100" i="5"/>
  <c r="D100" i="5" s="1"/>
  <c r="C61" i="8" l="1"/>
  <c r="D98" i="5"/>
  <c r="P56" i="2" s="1"/>
  <c r="D41" i="5"/>
  <c r="N56" i="2"/>
  <c r="H43" i="5"/>
  <c r="D43" i="5" s="1"/>
  <c r="H102" i="5"/>
  <c r="N57" i="11" s="1"/>
  <c r="G48" i="8" l="1"/>
  <c r="C48" i="8" l="1"/>
  <c r="G15" i="8" l="1"/>
  <c r="C15" i="8" s="1"/>
  <c r="D39" i="14" l="1"/>
  <c r="D10" i="14"/>
  <c r="D75" i="5"/>
  <c r="D18" i="5" s="1"/>
  <c r="C12" i="8" l="1"/>
  <c r="P50" i="11" l="1"/>
  <c r="L50" i="11"/>
  <c r="N53" i="11"/>
  <c r="J53" i="11"/>
  <c r="H53" i="11"/>
  <c r="F53" i="11"/>
  <c r="D53" i="11"/>
  <c r="J60" i="2"/>
  <c r="H60" i="2"/>
  <c r="F60" i="2"/>
  <c r="D60" i="2"/>
  <c r="L50" i="2"/>
  <c r="L52" i="2" s="1"/>
  <c r="T49" i="2"/>
  <c r="L49" i="2"/>
  <c r="R52" i="2"/>
  <c r="P52" i="2"/>
  <c r="N52" i="2"/>
  <c r="J52" i="2"/>
  <c r="H52" i="2"/>
  <c r="F52" i="2"/>
  <c r="D52" i="2"/>
  <c r="R45" i="2"/>
  <c r="T45" i="2" s="1"/>
  <c r="H25" i="5"/>
  <c r="D23" i="5"/>
  <c r="D17" i="5"/>
  <c r="H16" i="5"/>
  <c r="H11" i="5"/>
  <c r="D11" i="5" s="1"/>
  <c r="H10" i="5"/>
  <c r="D10" i="5" s="1"/>
  <c r="H69" i="5"/>
  <c r="D69" i="5" s="1"/>
  <c r="H68" i="5"/>
  <c r="D68" i="5" s="1"/>
  <c r="H67" i="5"/>
  <c r="D67" i="5" s="1"/>
  <c r="H80" i="5"/>
  <c r="G14" i="8" s="1"/>
  <c r="H74" i="5"/>
  <c r="D74" i="5" s="1"/>
  <c r="H73" i="5"/>
  <c r="H82" i="5"/>
  <c r="G12" i="8" s="1"/>
  <c r="D73" i="5" l="1"/>
  <c r="D77" i="5" s="1"/>
  <c r="H77" i="5"/>
  <c r="D16" i="5"/>
  <c r="D20" i="5" s="1"/>
  <c r="H20" i="5"/>
  <c r="L51" i="11"/>
  <c r="L53" i="11" s="1"/>
  <c r="D80" i="5"/>
  <c r="C14" i="8" s="1"/>
  <c r="D77" i="14"/>
  <c r="D74" i="14"/>
  <c r="D73" i="14"/>
  <c r="H52" i="14"/>
  <c r="D52" i="14" s="1"/>
  <c r="H53" i="14"/>
  <c r="D53" i="14" s="1"/>
  <c r="H55" i="14"/>
  <c r="D55" i="14" s="1"/>
  <c r="H48" i="14"/>
  <c r="D48" i="14" s="1"/>
  <c r="H47" i="14"/>
  <c r="D47" i="14" s="1"/>
  <c r="H44" i="14"/>
  <c r="D44" i="14" s="1"/>
  <c r="H43" i="14"/>
  <c r="D43" i="14" s="1"/>
  <c r="H41" i="14"/>
  <c r="D41" i="14" s="1"/>
  <c r="H39" i="14"/>
  <c r="H38" i="14"/>
  <c r="D38" i="14" s="1"/>
  <c r="H37" i="14"/>
  <c r="D37" i="14" s="1"/>
  <c r="H22" i="14"/>
  <c r="D22" i="14" s="1"/>
  <c r="H21" i="14"/>
  <c r="D21" i="14" s="1"/>
  <c r="H20" i="14"/>
  <c r="D20" i="14" s="1"/>
  <c r="H19" i="14"/>
  <c r="D19" i="14" s="1"/>
  <c r="H18" i="14"/>
  <c r="D18" i="14" s="1"/>
  <c r="H13" i="14"/>
  <c r="D13" i="14" s="1"/>
  <c r="H12" i="14"/>
  <c r="H11" i="14"/>
  <c r="D11" i="14" s="1"/>
  <c r="H10" i="14"/>
  <c r="J80" i="14" l="1"/>
  <c r="F80" i="14"/>
  <c r="J56" i="14"/>
  <c r="F56" i="14"/>
  <c r="H56" i="14"/>
  <c r="J49" i="14"/>
  <c r="F49" i="14"/>
  <c r="H49" i="14"/>
  <c r="J23" i="14"/>
  <c r="J25" i="14" s="1"/>
  <c r="F23" i="14"/>
  <c r="F25" i="14" s="1"/>
  <c r="F57" i="14" l="1"/>
  <c r="F82" i="14" s="1"/>
  <c r="F84" i="14" s="1"/>
  <c r="J57" i="14"/>
  <c r="J82" i="14" s="1"/>
  <c r="J84" i="14" s="1"/>
  <c r="D49" i="14"/>
  <c r="H57" i="14"/>
  <c r="D56" i="14"/>
  <c r="H23" i="14"/>
  <c r="H14" i="14"/>
  <c r="H25" i="14" s="1"/>
  <c r="D23" i="14"/>
  <c r="D14" i="14"/>
  <c r="D25" i="14" l="1"/>
  <c r="D57" i="14"/>
  <c r="J13" i="5" l="1"/>
  <c r="J22" i="5" s="1"/>
  <c r="J24" i="5" s="1"/>
  <c r="J26" i="5" s="1"/>
  <c r="J46" i="5" s="1"/>
  <c r="F13" i="5"/>
  <c r="I88" i="8"/>
  <c r="G88" i="8"/>
  <c r="G90" i="8" s="1"/>
  <c r="E88" i="8"/>
  <c r="I61" i="8"/>
  <c r="G61" i="8"/>
  <c r="E61" i="8"/>
  <c r="I51" i="8"/>
  <c r="G51" i="8"/>
  <c r="E51" i="8"/>
  <c r="I35" i="8"/>
  <c r="E35" i="8"/>
  <c r="I22" i="8"/>
  <c r="E22" i="8"/>
  <c r="H62" i="11"/>
  <c r="L60" i="11"/>
  <c r="P60" i="11" s="1"/>
  <c r="J58" i="11"/>
  <c r="H58" i="11"/>
  <c r="F58" i="11"/>
  <c r="D58" i="11"/>
  <c r="P57" i="11"/>
  <c r="P51" i="11"/>
  <c r="P53" i="11" s="1"/>
  <c r="J62" i="11"/>
  <c r="P45" i="11"/>
  <c r="P44" i="11"/>
  <c r="T59" i="2"/>
  <c r="R59" i="2"/>
  <c r="L59" i="2"/>
  <c r="J57" i="2"/>
  <c r="H57" i="2"/>
  <c r="F57" i="2"/>
  <c r="D57" i="2"/>
  <c r="P57" i="2"/>
  <c r="P60" i="2" s="1"/>
  <c r="R55" i="2"/>
  <c r="T50" i="2"/>
  <c r="T52" i="2" s="1"/>
  <c r="R50" i="2"/>
  <c r="T44" i="2"/>
  <c r="R44" i="2"/>
  <c r="T43" i="2"/>
  <c r="R43" i="2"/>
  <c r="E64" i="8" l="1"/>
  <c r="E67" i="8" s="1"/>
  <c r="E69" i="8" s="1"/>
  <c r="J56" i="5"/>
  <c r="J49" i="5"/>
  <c r="J50" i="5" s="1"/>
  <c r="I64" i="8"/>
  <c r="I67" i="8" s="1"/>
  <c r="I69" i="8" s="1"/>
  <c r="T56" i="2"/>
  <c r="N58" i="11"/>
  <c r="P46" i="11"/>
  <c r="N57" i="2"/>
  <c r="N60" i="2" s="1"/>
  <c r="R56" i="2"/>
  <c r="R57" i="2" s="1"/>
  <c r="R60" i="2" s="1"/>
  <c r="D79" i="14" s="1"/>
  <c r="D80" i="14" l="1"/>
  <c r="D82" i="14" s="1"/>
  <c r="D84" i="14" s="1"/>
  <c r="N62" i="11"/>
  <c r="H79" i="14" s="1"/>
  <c r="C32" i="8"/>
  <c r="H80" i="14" l="1"/>
  <c r="K75" i="5"/>
  <c r="K76" i="5"/>
  <c r="H82" i="14" l="1"/>
  <c r="H84" i="14" s="1"/>
  <c r="N15" i="11"/>
  <c r="L15" i="11"/>
  <c r="J15" i="11"/>
  <c r="H15" i="11"/>
  <c r="F15" i="11"/>
  <c r="D15" i="11"/>
  <c r="P14" i="11"/>
  <c r="P13" i="11"/>
  <c r="R24" i="2"/>
  <c r="P15" i="2"/>
  <c r="N15" i="2"/>
  <c r="L15" i="2"/>
  <c r="J15" i="2"/>
  <c r="H15" i="2"/>
  <c r="F15" i="2"/>
  <c r="D15" i="2"/>
  <c r="T14" i="2"/>
  <c r="R14" i="2"/>
  <c r="T13" i="2"/>
  <c r="T15" i="2" s="1"/>
  <c r="R13" i="2"/>
  <c r="R15" i="2" l="1"/>
  <c r="E90" i="8"/>
  <c r="K73" i="5"/>
  <c r="K67" i="5"/>
  <c r="K69" i="5" l="1"/>
  <c r="K68" i="5"/>
  <c r="K74" i="5"/>
  <c r="C88" i="8" l="1"/>
  <c r="C90" i="8" s="1"/>
  <c r="T19" i="2" l="1"/>
  <c r="R19" i="2"/>
  <c r="I90" i="8" l="1"/>
  <c r="I82" i="8"/>
  <c r="E82" i="8"/>
  <c r="P28" i="11"/>
  <c r="L28" i="11"/>
  <c r="J26" i="11"/>
  <c r="H26" i="11"/>
  <c r="F26" i="11"/>
  <c r="D26" i="11"/>
  <c r="N21" i="11"/>
  <c r="L21" i="11"/>
  <c r="J21" i="11"/>
  <c r="H21" i="11"/>
  <c r="F21" i="11"/>
  <c r="D21" i="11"/>
  <c r="P19" i="11"/>
  <c r="J30" i="11"/>
  <c r="H30" i="11"/>
  <c r="F30" i="11"/>
  <c r="L28" i="2"/>
  <c r="R28" i="2"/>
  <c r="T21" i="2"/>
  <c r="C82" i="8"/>
  <c r="N26" i="2"/>
  <c r="N29" i="2" s="1"/>
  <c r="G82" i="8"/>
  <c r="J26" i="2"/>
  <c r="J29" i="2"/>
  <c r="H26" i="2"/>
  <c r="H29" i="2" s="1"/>
  <c r="F26" i="2"/>
  <c r="F29" i="2"/>
  <c r="D26" i="2"/>
  <c r="D29" i="2" s="1"/>
  <c r="P21" i="2"/>
  <c r="N21" i="2"/>
  <c r="R21" i="2"/>
  <c r="D21" i="2"/>
  <c r="F21" i="2"/>
  <c r="H21" i="2"/>
  <c r="J21" i="2"/>
  <c r="L21" i="2"/>
  <c r="D70" i="5"/>
  <c r="D79" i="5" s="1"/>
  <c r="D81" i="5" s="1"/>
  <c r="D83" i="5" s="1"/>
  <c r="H70" i="5"/>
  <c r="P15" i="11"/>
  <c r="P21" i="11" l="1"/>
  <c r="T28" i="2"/>
  <c r="T24" i="2" l="1"/>
  <c r="L26" i="2"/>
  <c r="L29" i="2" s="1"/>
  <c r="L26" i="11"/>
  <c r="L30" i="11" s="1"/>
  <c r="P24" i="11"/>
  <c r="R25" i="2" l="1"/>
  <c r="D102" i="5"/>
  <c r="R26" i="2" l="1"/>
  <c r="R29" i="2" s="1"/>
  <c r="T25" i="2"/>
  <c r="T26" i="2" s="1"/>
  <c r="T29" i="2" s="1"/>
  <c r="P26" i="2"/>
  <c r="P29" i="2" s="1"/>
  <c r="P25" i="11"/>
  <c r="P26" i="11" s="1"/>
  <c r="P30" i="11" s="1"/>
  <c r="N26" i="11"/>
  <c r="N30" i="11" s="1"/>
  <c r="D45" i="5" l="1"/>
  <c r="H45" i="5"/>
  <c r="C31" i="8" l="1"/>
  <c r="C51" i="8" l="1"/>
  <c r="H12" i="5" l="1"/>
  <c r="D12" i="5" l="1"/>
  <c r="D13" i="5" s="1"/>
  <c r="H13" i="5"/>
  <c r="D22" i="5" l="1"/>
  <c r="D24" i="5" s="1"/>
  <c r="D26" i="5" s="1"/>
  <c r="F22" i="5"/>
  <c r="F24" i="5" s="1"/>
  <c r="F26" i="5" s="1"/>
  <c r="F46" i="5" s="1"/>
  <c r="D49" i="5" l="1"/>
  <c r="D50" i="5" s="1"/>
  <c r="D56" i="5"/>
  <c r="D46" i="5"/>
  <c r="D53" i="5" s="1"/>
  <c r="D54" i="5" s="1"/>
  <c r="F49" i="5"/>
  <c r="F50" i="5" s="1"/>
  <c r="F56" i="5"/>
  <c r="H22" i="5"/>
  <c r="H24" i="5" s="1"/>
  <c r="H26" i="5" s="1"/>
  <c r="H46" i="5" s="1"/>
  <c r="H53" i="5" s="1"/>
  <c r="H56" i="5" l="1"/>
  <c r="H54" i="5"/>
  <c r="H49" i="5"/>
  <c r="H50" i="5" s="1"/>
  <c r="D103" i="5" l="1"/>
  <c r="D110" i="5" s="1"/>
  <c r="D111" i="5" s="1"/>
  <c r="D113" i="5"/>
  <c r="L55" i="2"/>
  <c r="K26" i="5"/>
  <c r="K28" i="5" s="1"/>
  <c r="K29" i="5" s="1"/>
  <c r="C10" i="8"/>
  <c r="C22" i="8" s="1"/>
  <c r="D106" i="5"/>
  <c r="D107" i="5" s="1"/>
  <c r="C33" i="8" l="1"/>
  <c r="C35" i="8" s="1"/>
  <c r="C64" i="8" s="1"/>
  <c r="C67" i="8" s="1"/>
  <c r="C69" i="8" s="1"/>
  <c r="J69" i="8" s="1"/>
  <c r="L57" i="2"/>
  <c r="L60" i="2" s="1"/>
  <c r="L62" i="2" s="1"/>
  <c r="T55" i="2"/>
  <c r="T57" i="2" s="1"/>
  <c r="T60" i="2" s="1"/>
  <c r="U60" i="2" s="1"/>
  <c r="H79" i="5"/>
  <c r="H81" i="5" l="1"/>
  <c r="H83" i="5" s="1"/>
  <c r="G10" i="8"/>
  <c r="G22" i="8" s="1"/>
  <c r="G33" i="8" s="1"/>
  <c r="G35" i="8" s="1"/>
  <c r="G64" i="8" s="1"/>
  <c r="G67" i="8" s="1"/>
  <c r="G69" i="8" s="1"/>
  <c r="K69" i="8" s="1"/>
  <c r="L26" i="5"/>
  <c r="L28" i="5" s="1"/>
  <c r="L29" i="5" s="1"/>
  <c r="H113" i="5"/>
  <c r="H103" i="5"/>
  <c r="H110" i="5" s="1"/>
  <c r="H111" i="5" s="1"/>
  <c r="H106" i="5"/>
  <c r="H107" i="5" s="1"/>
  <c r="L56" i="11"/>
  <c r="L58" i="11" l="1"/>
  <c r="P56" i="11"/>
  <c r="P58" i="11" s="1"/>
  <c r="P62" i="11" s="1"/>
  <c r="Q62" i="11" s="1"/>
  <c r="L62" i="11" l="1"/>
  <c r="L64" i="1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Nutthapol, Laddee</author>
  </authors>
  <commentList>
    <comment ref="L24" authorId="0" shapeId="0" xr:uid="{0422E365-7A78-40FF-A264-8B6202DBEF08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  <comment ref="N25" authorId="0" shapeId="0" xr:uid="{EB68CE52-9143-4274-91BC-487976783391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  <comment ref="D62" authorId="0" shapeId="0" xr:uid="{4F507145-7645-4CB7-A0C1-0703AC76FB7A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  <comment ref="L62" authorId="0" shapeId="0" xr:uid="{2CF8D92E-030A-4EBA-8737-2BF54804C0E6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link cell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Nutthapol, Laddee</author>
  </authors>
  <commentList>
    <comment ref="E13" authorId="0" shapeId="0" xr:uid="{D0EC8CB2-99FD-4C90-A9FA-F7D266657796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ถ้าไม่โชว์แล้ว total จะไม่เท่าอ้ะเป่า</t>
        </r>
      </text>
    </comment>
    <comment ref="I13" authorId="0" shapeId="0" xr:uid="{421D0596-1DB7-49A5-A0FE-91BC7B38D807}">
      <text>
        <r>
          <rPr>
            <b/>
            <sz val="9"/>
            <color indexed="81"/>
            <rFont val="Tahoma"/>
            <family val="2"/>
          </rPr>
          <t>Nutthapol, Laddee:</t>
        </r>
        <r>
          <rPr>
            <sz val="9"/>
            <color indexed="81"/>
            <rFont val="Tahoma"/>
            <family val="2"/>
          </rPr>
          <t xml:space="preserve">
ถ้าไม่โชว์แล้ว total จะไม่เท่าอ้ะเป่า</t>
        </r>
      </text>
    </comment>
  </commentList>
</comments>
</file>

<file path=xl/sharedStrings.xml><?xml version="1.0" encoding="utf-8"?>
<sst xmlns="http://schemas.openxmlformats.org/spreadsheetml/2006/main" count="471" uniqueCount="195">
  <si>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</si>
  <si>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</si>
  <si>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</si>
  <si>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</si>
  <si>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</si>
  <si>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</si>
  <si>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</si>
  <si>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</si>
  <si>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</si>
  <si>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</si>
  <si>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ส่วนของผู้ถือหุ้น</t>
  </si>
  <si>
    <t>รวมหนี้สินและส่วนของผู้ถือหุ้น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</si>
  <si>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</si>
  <si>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</si>
  <si>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</si>
  <si>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</si>
  <si>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</si>
  <si>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</si>
  <si>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</si>
  <si>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หนี้สินไม่หมุนเวียน</t>
  </si>
  <si>
    <t xml:space="preserve">รวมหนี้สิน </t>
  </si>
  <si>
    <t>รวมค่าใช้จ่าย</t>
  </si>
  <si>
    <t xml:space="preserve">รวมส่วนของผู้ถือหุ้น </t>
  </si>
  <si>
    <t>รวมส่วน</t>
  </si>
  <si>
    <t>ของผู้ถือหุ้น</t>
  </si>
  <si>
    <t>ต้นทุนทางการเงิน</t>
  </si>
  <si>
    <t>เงินสดและรายการเทียบเท่าเงินสด</t>
  </si>
  <si>
    <t>กำไรสะสม</t>
  </si>
  <si>
    <t>งบแสดงฐานะการเงิน</t>
  </si>
  <si>
    <t>รวมหนี้สินไม่หมุนเวียน</t>
  </si>
  <si>
    <t>สินทรัพย์ไม่หมุนเวียนอื่น</t>
  </si>
  <si>
    <t>รายได้จากการขาย</t>
  </si>
  <si>
    <t>ต้นทุนขาย</t>
  </si>
  <si>
    <t>ลูกหนี้การค้า</t>
  </si>
  <si>
    <t>สินค้าคงเหลือ</t>
  </si>
  <si>
    <t>31 ธันวาคม</t>
  </si>
  <si>
    <t xml:space="preserve">ที่ดิน อาคารและอุปกรณ์ </t>
  </si>
  <si>
    <t>ค่าใช้จ่ายในการบริหาร</t>
  </si>
  <si>
    <t>เงินกู้ยืมระยะยาวจากสถาบันการเงิน</t>
  </si>
  <si>
    <t>ลูกหนี้อื่น</t>
  </si>
  <si>
    <t>เจ้าหนี้อื่น</t>
  </si>
  <si>
    <t>มูลค่าหุ้น</t>
  </si>
  <si>
    <t>ส่วนเกิน</t>
  </si>
  <si>
    <t>ตามกฎหมาย</t>
  </si>
  <si>
    <t>กระแสเงินสดจากกิจกรรมดำเนินงาน</t>
  </si>
  <si>
    <t>ค่าเสื่อมราคาและค่าตัดจำหน่าย</t>
  </si>
  <si>
    <t>การเปลี่ยนแปลงในสินทรัพย์และหนี้สินดำเนินงาน</t>
  </si>
  <si>
    <t xml:space="preserve">ลูกหนี้การค้า </t>
  </si>
  <si>
    <t>เจ้าหนี้การค้า</t>
  </si>
  <si>
    <t>จ่ายผลประโยชน์พนักงาน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</si>
  <si>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</si>
  <si>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</si>
  <si>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</si>
  <si>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รับดอกเบี้ย</t>
  </si>
  <si>
    <t>ค่าธรรมเนียมการกู้ยืมเงิน</t>
  </si>
  <si>
    <t>สินทรัพย์ภาษีเงินได้รอการตัดบัญชี</t>
  </si>
  <si>
    <t>ขาดทุนจากอัตราแลกเปลี่ยนสุทธิ</t>
  </si>
  <si>
    <t>ดอกเบี้ยรับ</t>
  </si>
  <si>
    <t xml:space="preserve">    ยังไม่ได้จัดสรร</t>
  </si>
  <si>
    <t>(ไม่ได้ตรวจสอบ)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</si>
  <si>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</si>
  <si>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</si>
  <si>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 xml:space="preserve">งบกระแสเงินสด (ไม่ได้ตรวจสอบ) </t>
  </si>
  <si>
    <t>กำไรขาดทุนเบ็ดเสร็จสำหรับงวด</t>
  </si>
  <si>
    <t>(บาท)</t>
  </si>
  <si>
    <t>30 มิถุนายน</t>
  </si>
  <si>
    <t>รายการกับผู้ถือหุ้นที่บันทึกโดยตรงเข้าส่วนของผู้ถือหุ้น</t>
  </si>
  <si>
    <t>โอนไปสำรองตามกฎหมาย</t>
  </si>
  <si>
    <t>กำไรจากอัตราแลกเปลี่ยนสุทธิ</t>
  </si>
  <si>
    <t>ยังไม่ได้</t>
  </si>
  <si>
    <t>จัดสรร</t>
  </si>
  <si>
    <t>ทุนสำรอง</t>
  </si>
  <si>
    <t>บริษัท แอ็พพลาย ดีบี จำกัด (มหาชน) และบริษัทย่อย</t>
  </si>
  <si>
    <t>งบการเงินรวม</t>
  </si>
  <si>
    <t>งบการเงินเฉพาะกิจการ</t>
  </si>
  <si>
    <t>เงินลงทุนในบริษัทย่อย</t>
  </si>
  <si>
    <t>หนี้สินหมุนเวียนอื่น</t>
  </si>
  <si>
    <t>ส่วนเกินทุนจากการจ่ายโดยใช้หุ้นเป็นเกณฑ์</t>
  </si>
  <si>
    <t>องค์ประกอบอื่นของส่วนของผู้ถือหุ้น</t>
  </si>
  <si>
    <t>สำหรับงวดสามเดือน</t>
  </si>
  <si>
    <t>สำหรับงวดหกเดือน</t>
  </si>
  <si>
    <t>องค์ประกอบอื่นของ</t>
  </si>
  <si>
    <t>กำไรขาดทุนเบ็ดเสร็จอื่น</t>
  </si>
  <si>
    <t>ต้นทุนในการจัดจำหน่าย</t>
  </si>
  <si>
    <t xml:space="preserve">รายการที่อาจถูกจัดประเภทใหม่ไว้ใน </t>
  </si>
  <si>
    <t xml:space="preserve">     กำไรหรือขาดทุนในภายหลัง</t>
  </si>
  <si>
    <t>ส่วนเกินทุนจาก</t>
  </si>
  <si>
    <t>การจ่ายโดยใช้หุ้น</t>
  </si>
  <si>
    <t>เป็นเกณฑ์</t>
  </si>
  <si>
    <t>ชำระแล้ว</t>
  </si>
  <si>
    <t>ที่ออกและ</t>
  </si>
  <si>
    <t>กระแสเงินสด</t>
  </si>
  <si>
    <t>จ่ายค่าตอบแทนพิเศษสำหรับผู้ก่อตั้งบริษัทค้างจ่าย</t>
  </si>
  <si>
    <t>ซื้อเงินลงทุนในบริษัทย่อย</t>
  </si>
  <si>
    <t>เงินสดรับจากเงินกู้ยืมระยะยาวจากสถาบันการเงิน</t>
  </si>
  <si>
    <t>เงินสดรับจากการขายที่ดิน อาคารและอุปกรณ์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</si>
  <si>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</si>
  <si>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</si>
  <si>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ดอกเบี้ยจ่าย</t>
  </si>
  <si>
    <t>กระแสเงินสดสุทธิใช้ไปในกิจกรรมลงทุน</t>
  </si>
  <si>
    <t>ข้อมูลงบกระแสเงินสดเปิดเผยเพิ่มเติม</t>
  </si>
  <si>
    <t>ส่วนที่เป็นของบริษัทใหญ่</t>
  </si>
  <si>
    <t>เงินปันผลจ่ายให้ผู้ถือหุ้นของบริษัท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</si>
  <si>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</si>
  <si>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ผลกระทบของอัตราแลกเปลี่ยนที่มีต่อเงินสดและรายการ</t>
  </si>
  <si>
    <t xml:space="preserve">   เทียบเท่าเงินสด</t>
  </si>
  <si>
    <t>1. เงินสดและรายการเทียบเท่าเงินสดประกอบด้วย</t>
  </si>
  <si>
    <t xml:space="preserve">    เงินสดและรายการเทียบเท่าเงินสด</t>
  </si>
  <si>
    <t xml:space="preserve">    เงินเบิกเกินบัญชีธนาคาร</t>
  </si>
  <si>
    <t xml:space="preserve">    สุทธิ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</si>
  <si>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</si>
  <si>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</si>
  <si>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รวม</t>
  </si>
  <si>
    <t>องค์ประกอบอื่น</t>
  </si>
  <si>
    <t>ของ</t>
  </si>
  <si>
    <t>เงินเบิกเกินบัญชีและเงินกู้ยืมระยะสั้น</t>
  </si>
  <si>
    <t xml:space="preserve">   ที่ถึงกำหนดชำระภายในหนึ่งปี</t>
  </si>
  <si>
    <t>ประมาณการหนี้สินไม่หมุนเวียนสำหรับ</t>
  </si>
  <si>
    <t xml:space="preserve">   ผลประโยชน์พนักงาน</t>
  </si>
  <si>
    <t xml:space="preserve">       ทุนสำรองตามกฎหมาย</t>
  </si>
  <si>
    <t>สิ้นสุดวันที่ 30 มิถุนายน</t>
  </si>
  <si>
    <t xml:space="preserve">   ที่ดิน อาคารและอุปกรณ์</t>
  </si>
  <si>
    <t>รวมรายการกับผู้ถือหุ้นที่บันทึกโดยตรง</t>
  </si>
  <si>
    <t xml:space="preserve">   กำไร</t>
  </si>
  <si>
    <t xml:space="preserve">   กำไรขาดทุนเบ็ดเสร็จอื่น</t>
  </si>
  <si>
    <t xml:space="preserve">   เข้าส่วนของผู้ถือหุ้น</t>
  </si>
  <si>
    <t xml:space="preserve">      เงินปันผลให้ผู้ถือหุ้นของบริษัท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</si>
  <si>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</si>
  <si>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30 มิถุนายน</t>
  </si>
  <si>
    <t>เงินสดจ่ายเพื่อชำระคืนเงินกู้ยืมระยะยาวจากสถาบันการเงิน</t>
  </si>
  <si>
    <t>รายละเอียดที่ดิน อาคารและอุปกรณ์ที่ซื้อมาในระหว่างงวดมีดังนี้</t>
  </si>
  <si>
    <t>ที่ดิน อาคารและอุปกรณ์ที่เพิ่มขึ้นในระหว่างงวด</t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</si>
  <si>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ดอกเบี้ยจ่ายที่บันทึกเป็นต้นทุน</t>
    </r>
  </si>
  <si>
    <r>
      <rPr>
        <i/>
        <sz val="15"/>
        <rFont val="Angsana New"/>
        <family val="1"/>
      </rPr>
      <t>หัก</t>
    </r>
    <r>
      <rPr>
        <sz val="15"/>
        <rFont val="Angsana New"/>
        <family val="1"/>
      </rPr>
      <t xml:space="preserve"> การเปลี่ยนแปลงในเจ้าหนี้ค่าซื้อที่ดิน อาคารและอุปกรณ์</t>
    </r>
  </si>
  <si>
    <t>ที่ดิน อาคารและอุปกรณ์ที่จ่ายเป็นเงินสด</t>
  </si>
  <si>
    <t>สินทรัพย์หมุนเวียนอื่น</t>
  </si>
  <si>
    <t>สินทรัพย์สิทธิการใช้</t>
  </si>
  <si>
    <t>สินทรัพย์ไม่มีตัวตนอื่น</t>
  </si>
  <si>
    <t>ภาษีเงินได้นิติบุคคลค้างจ่าย</t>
  </si>
  <si>
    <t xml:space="preserve">    จัดสรรแล้ว</t>
  </si>
  <si>
    <t>สำหรับงวดหกเดือนสิ้นสุดวันที่ 30 มิถุนายน 2563</t>
  </si>
  <si>
    <t>ยอดคงเหลือ ณ วันที่ 1 มกราคม 2563</t>
  </si>
  <si>
    <t>ยอดคงเหลือ ณ วันที่ 30 มิถุนายน 2563</t>
  </si>
  <si>
    <t xml:space="preserve">   ตามที่รายงานในงวดก่อน</t>
  </si>
  <si>
    <t>ผลกระทบจากการเปลี่ยนแปลงนโยบายการบัญชี</t>
  </si>
  <si>
    <t>ยอดคงเหลือ ณ วันที่ 31 ธันวาคม 2562</t>
  </si>
  <si>
    <t>ผลต่างของอัตราแลกเปลี่ยนจากการแปลงค่างบการเงิน</t>
  </si>
  <si>
    <t>ผลกำไรจากการป้องกันความเสี่ยงกระแสเงินสด</t>
  </si>
  <si>
    <t xml:space="preserve">   เฉพาะส่วนที่มีประสิทธิผล</t>
  </si>
  <si>
    <t xml:space="preserve">กระแสเงินสดสุทธิได้มาจาก (ใช้ไปใน) กิจกรรมดำเนินงาน </t>
  </si>
  <si>
    <t>การแบ่งปันกำไรขาดทุนเบ็ดเสร็จรวม</t>
  </si>
  <si>
    <t>รวมกำไรขาดทุนเบ็ดเสร็จสำหรับงวด</t>
  </si>
  <si>
    <t>ประมาณการหนี้สินผลประโยชน์พนักงาน</t>
  </si>
  <si>
    <t xml:space="preserve">กระแสเงินสดสุทธิได้มาจาก (ใช้ไปใน) การดำเนินงาน </t>
  </si>
  <si>
    <t>ส่วนเกินมูลค่าหุ้นสามัญ</t>
  </si>
  <si>
    <t>สำหรับงวดหกเดือนสิ้นสุดวันที่ 30 มิถุนายน 2564</t>
  </si>
  <si>
    <t>ยอดคงเหลือ ณ วันที่ 31 ธันวาคม 2563</t>
  </si>
  <si>
    <t>ยอดคงเหลือ ณ วันที่ 30 มิถุนายน 2564</t>
  </si>
  <si>
    <t>ยอดคงเหลือ ณ วันที่ 1 มกราคม 2564</t>
  </si>
  <si>
    <t>เงินกู้ยืมระยะสั้นจากสถาบันการเงิน</t>
  </si>
  <si>
    <t>ส่วนของหนี้สินตามสัญญาเช่าที่ถึงกำหนด</t>
  </si>
  <si>
    <t xml:space="preserve">   ชำระภายในหนึ่งปี</t>
  </si>
  <si>
    <t>เงินปันผลค้างจ่าย</t>
  </si>
  <si>
    <t>ประมาณการหนี้สินหมุนเวียนสำหรับ</t>
  </si>
  <si>
    <t>หนี้สินตามสัญญาเช่า</t>
  </si>
  <si>
    <t>ส่วนเกินมูลค่าหุ้น</t>
  </si>
  <si>
    <t xml:space="preserve">      ออกหุ้นปันผล</t>
  </si>
  <si>
    <t>(กำไร) ขาดทุนจากการขายและตัดจำหน่าย</t>
  </si>
  <si>
    <t>(กำไร) ขาดทุนจากอัตราแลกเปลี่ยนที่ยังไม่เกิดขึ้นจริง</t>
  </si>
  <si>
    <t>(กลับรายการ) ค่าเผื่อผลขาดทุนจากการด้อยค่าลูกหนี้การค้า</t>
  </si>
  <si>
    <t>ปรับรายการที่กระทบกำไรเป็นเงินสดรับ (จ่าย)</t>
  </si>
  <si>
    <t>เงินสดจ่ายชำระหนี้สินตามสัญญาเช่า</t>
  </si>
  <si>
    <t>กระแสเงินสดสุทธิได้มาจากกิจกรรมจัดหาเงิน</t>
  </si>
  <si>
    <t>เงินสดและรายการเทียบเท่าเงินสดเพิ่มขึ้นสุทธิ</t>
  </si>
  <si>
    <t>เงินสดรับจากเงินกู้ยืมระยะสั้นจากสถาบันการเงิน</t>
  </si>
  <si>
    <t>กำไรสำหรับงวด</t>
  </si>
  <si>
    <t>q1</t>
  </si>
  <si>
    <t>กำไรก่อนค่าใช้จ่ายภาษีเงินได้</t>
  </si>
  <si>
    <t>ค่าใช้จ่ายภาษีเงินได้</t>
  </si>
  <si>
    <t>กำไรขาดทุนเบ็ดเสร็จรวมสำหรับงวด</t>
  </si>
  <si>
    <t>การแบ่งปันกำไร</t>
  </si>
  <si>
    <t>กำไรเบ็ดเสร็จรวมสำหรับงวด</t>
  </si>
  <si>
    <t>กำไรต่อหุ้นขั้นพื้นฐาน</t>
  </si>
  <si>
    <t>รวมรายการที่อาจถูกจัดประเภทใหม่ไว้ใน</t>
  </si>
  <si>
    <t>งบการเงิน</t>
  </si>
  <si>
    <t>การแปลงค่า</t>
  </si>
  <si>
    <t>การป้องกัน</t>
  </si>
  <si>
    <t>สำรอง</t>
  </si>
  <si>
    <t>ความเสี่ยง</t>
  </si>
  <si>
    <t>กำไรจากกิจกรรมดำเนินงาน</t>
  </si>
  <si>
    <t xml:space="preserve">   การจัดสรรส่วนทุนให้ผู้ถือหุ้นของบริษัทใหญ่</t>
  </si>
  <si>
    <t>กลับรายการขาดทุนจากการปรับมูลค่าของสินค้าคงเหลือ</t>
  </si>
  <si>
    <t>2, 3</t>
  </si>
  <si>
    <t>2, 6</t>
  </si>
  <si>
    <t>5, 8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</si>
</sst>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,##0\ ;\(#,##0\)"/>
    <numFmt numFmtId="165" formatCode="_(* #,##0_);_(* \(#,##0\);_(* &quot;-&quot;??_);_(@_)"/>
    <numFmt numFmtId="166" formatCode="#,##0.00\ ;\(#,##0.00\)"/>
    <numFmt numFmtId="167" formatCode="#,##0.000\ ;\(#,##0.000\)"/>
  </numFmts>
  <fonts count="12" x14ac:knownFonts="1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sz val="14"/>
      <name val="Cordia New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>
      <alignment vertical="top"/>
    </xf>
    <xf numFmtId="43" fontId="1" fillId="0" borderId="0" applyFont="0" applyFill="0" applyBorder="0" applyAlignment="0" applyProtection="0"/>
    <xf numFmtId="0" fontId="9" fillId="0" borderId="0"/>
    <xf numFmtId="9" fontId="2" fillId="0" borderId="0" applyFont="0" applyFill="0" applyBorder="0" applyAlignment="0" applyProtection="0"/>
  </cellStyleXfs>
  <cellXfs count="240">
    <xf numFmtId="0" fontId="0" fillId="0" borderId="0" xfId="0" applyAlignment="1"/>
    <xf numFmtId="0" fontId="3" fillId="2" borderId="0" xfId="0" applyFont="1" applyFill="1" applyAlignment="1">
      <alignment horizontal="left"/>
    </xf>
    <xf numFmtId="0" fontId="0" fillId="2" borderId="0" xfId="0" applyFont="1" applyFill="1" applyAlignment="1"/>
    <xf numFmtId="49" fontId="3" fillId="2" borderId="0" xfId="0" applyNumberFormat="1" applyFont="1" applyFill="1" applyAlignment="1"/>
    <xf numFmtId="49" fontId="8" fillId="2" borderId="0" xfId="0" applyNumberFormat="1" applyFont="1" applyFill="1" applyAlignment="1"/>
    <xf numFmtId="49" fontId="0" fillId="2" borderId="0" xfId="0" applyNumberFormat="1" applyFont="1" applyFill="1" applyAlignment="1"/>
    <xf numFmtId="37" fontId="0" fillId="2" borderId="0" xfId="0" applyNumberFormat="1" applyFont="1" applyFill="1" applyBorder="1" applyAlignment="1">
      <alignment horizontal="right"/>
    </xf>
    <xf numFmtId="37" fontId="0" fillId="2" borderId="0" xfId="0" applyNumberFormat="1" applyFont="1" applyFill="1" applyAlignment="1"/>
    <xf numFmtId="0" fontId="0" fillId="2" borderId="0" xfId="0" applyFont="1" applyFill="1" applyAlignment="1">
      <alignment horizontal="left"/>
    </xf>
    <xf numFmtId="49" fontId="4" fillId="2" borderId="0" xfId="0" applyNumberFormat="1" applyFont="1" applyFill="1" applyAlignment="1"/>
    <xf numFmtId="165" fontId="2" fillId="2" borderId="0" xfId="1" applyNumberFormat="1" applyFont="1" applyFill="1" applyBorder="1" applyAlignment="1"/>
    <xf numFmtId="37" fontId="4" fillId="2" borderId="0" xfId="0" applyNumberFormat="1" applyFont="1" applyFill="1" applyBorder="1" applyAlignment="1">
      <alignment horizontal="right"/>
    </xf>
    <xf numFmtId="49" fontId="0" fillId="2" borderId="0" xfId="0" applyNumberFormat="1" applyFill="1" applyAlignment="1"/>
    <xf numFmtId="0" fontId="8" fillId="2" borderId="0" xfId="0" applyFont="1" applyFill="1" applyBorder="1" applyAlignment="1">
      <alignment horizontal="center"/>
    </xf>
    <xf numFmtId="0" fontId="4" fillId="2" borderId="0" xfId="0" applyFont="1" applyFill="1" applyAlignment="1"/>
    <xf numFmtId="0" fontId="0" fillId="2" borderId="0" xfId="0" applyFill="1" applyAlignment="1">
      <alignment horizontal="left"/>
    </xf>
    <xf numFmtId="0" fontId="0" fillId="2" borderId="0" xfId="0" applyFill="1" applyAlignment="1"/>
    <xf numFmtId="37" fontId="0" fillId="2" borderId="0" xfId="0" applyNumberFormat="1" applyFont="1" applyFill="1" applyAlignment="1">
      <alignment horizontal="right"/>
    </xf>
    <xf numFmtId="37" fontId="4" fillId="2" borderId="3" xfId="0" applyNumberFormat="1" applyFont="1" applyFill="1" applyBorder="1" applyAlignment="1">
      <alignment horizontal="right"/>
    </xf>
    <xf numFmtId="37" fontId="0" fillId="2" borderId="1" xfId="0" applyNumberFormat="1" applyFont="1" applyFill="1" applyBorder="1" applyAlignment="1">
      <alignment horizontal="right"/>
    </xf>
    <xf numFmtId="0" fontId="7" fillId="2" borderId="0" xfId="0" applyFont="1" applyFill="1" applyAlignment="1">
      <alignment horizontal="center"/>
    </xf>
    <xf numFmtId="0" fontId="3" fillId="2" borderId="0" xfId="0" applyNumberFormat="1" applyFont="1" applyFill="1" applyAlignment="1"/>
    <xf numFmtId="164" fontId="0" fillId="2" borderId="0" xfId="0" applyNumberFormat="1" applyFont="1" applyFill="1" applyAlignment="1"/>
    <xf numFmtId="164" fontId="0" fillId="2" borderId="0" xfId="0" applyNumberFormat="1" applyFont="1" applyFill="1" applyBorder="1" applyAlignment="1"/>
    <xf numFmtId="0" fontId="4" fillId="2" borderId="0" xfId="0" applyFont="1" applyFill="1" applyAlignment="1">
      <alignment vertical="top"/>
    </xf>
    <xf numFmtId="0" fontId="3" fillId="2" borderId="0" xfId="0" applyFont="1" applyFill="1" applyAlignment="1"/>
    <xf numFmtId="0" fontId="8" fillId="2" borderId="0" xfId="0" applyFont="1" applyFill="1" applyAlignment="1"/>
    <xf numFmtId="0" fontId="7" fillId="2" borderId="0" xfId="0" applyFont="1" applyFill="1" applyAlignment="1"/>
    <xf numFmtId="164" fontId="2" fillId="2" borderId="0" xfId="0" applyNumberFormat="1" applyFont="1" applyFill="1" applyAlignment="1"/>
    <xf numFmtId="164" fontId="4" fillId="2" borderId="0" xfId="0" applyNumberFormat="1" applyFont="1" applyFill="1" applyAlignment="1"/>
    <xf numFmtId="165" fontId="2" fillId="2" borderId="0" xfId="1" applyNumberFormat="1" applyFont="1" applyFill="1" applyAlignment="1">
      <alignment horizontal="right"/>
    </xf>
    <xf numFmtId="37" fontId="4" fillId="2" borderId="4" xfId="0" applyNumberFormat="1" applyFont="1" applyFill="1" applyBorder="1" applyAlignment="1">
      <alignment horizontal="right"/>
    </xf>
    <xf numFmtId="0" fontId="0" fillId="2" borderId="0" xfId="0" applyFont="1" applyFill="1" applyBorder="1" applyAlignment="1"/>
    <xf numFmtId="165" fontId="2" fillId="2" borderId="0" xfId="1" applyNumberFormat="1" applyFont="1" applyFill="1" applyBorder="1" applyAlignment="1">
      <alignment horizontal="right"/>
    </xf>
    <xf numFmtId="165" fontId="7" fillId="2" borderId="0" xfId="1" applyNumberFormat="1" applyFont="1" applyFill="1" applyBorder="1" applyAlignment="1">
      <alignment horizontal="center"/>
    </xf>
    <xf numFmtId="165" fontId="2" fillId="2" borderId="0" xfId="1" applyNumberFormat="1" applyFont="1" applyFill="1" applyBorder="1" applyAlignment="1">
      <alignment horizontal="center"/>
    </xf>
    <xf numFmtId="165" fontId="2" fillId="2" borderId="5" xfId="1" applyNumberFormat="1" applyFont="1" applyFill="1" applyBorder="1" applyAlignment="1"/>
    <xf numFmtId="165" fontId="4" fillId="2" borderId="0" xfId="1" applyNumberFormat="1" applyFont="1" applyFill="1" applyBorder="1" applyAlignment="1"/>
    <xf numFmtId="165" fontId="2" fillId="2" borderId="1" xfId="1" applyNumberFormat="1" applyFont="1" applyFill="1" applyBorder="1" applyAlignment="1"/>
    <xf numFmtId="165" fontId="4" fillId="2" borderId="1" xfId="1" applyNumberFormat="1" applyFont="1" applyFill="1" applyBorder="1" applyAlignment="1"/>
    <xf numFmtId="165" fontId="4" fillId="2" borderId="3" xfId="1" applyNumberFormat="1" applyFont="1" applyFill="1" applyBorder="1" applyAlignment="1"/>
    <xf numFmtId="37" fontId="0" fillId="2" borderId="0" xfId="0" applyNumberFormat="1" applyFont="1" applyFill="1" applyAlignment="1">
      <alignment vertical="center"/>
    </xf>
    <xf numFmtId="43" fontId="2" fillId="2" borderId="0" xfId="1" applyFont="1" applyFill="1" applyBorder="1" applyAlignment="1">
      <alignment horizontal="right"/>
    </xf>
    <xf numFmtId="43" fontId="2" fillId="2" borderId="0" xfId="1" applyFont="1" applyFill="1" applyBorder="1" applyAlignment="1"/>
    <xf numFmtId="165" fontId="2" fillId="2" borderId="1" xfId="1" applyNumberFormat="1" applyFont="1" applyFill="1" applyBorder="1" applyAlignment="1">
      <alignment horizontal="right"/>
    </xf>
    <xf numFmtId="165" fontId="2" fillId="2" borderId="0" xfId="1" applyNumberFormat="1" applyFont="1" applyFill="1" applyAlignment="1"/>
    <xf numFmtId="165" fontId="4" fillId="2" borderId="4" xfId="1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6" fillId="2" borderId="0" xfId="0" applyNumberFormat="1" applyFont="1" applyFill="1" applyAlignment="1"/>
    <xf numFmtId="0" fontId="0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Alignment="1"/>
    <xf numFmtId="0" fontId="7" fillId="2" borderId="0" xfId="0" applyNumberFormat="1" applyFont="1" applyFill="1" applyAlignment="1">
      <alignment horizontal="center"/>
    </xf>
    <xf numFmtId="165" fontId="4" fillId="2" borderId="0" xfId="0" applyNumberFormat="1" applyFont="1" applyFill="1" applyAlignment="1"/>
    <xf numFmtId="165" fontId="4" fillId="2" borderId="0" xfId="1" applyNumberFormat="1" applyFont="1" applyFill="1" applyAlignment="1"/>
    <xf numFmtId="165" fontId="2" fillId="2" borderId="0" xfId="1" applyNumberFormat="1" applyFont="1" applyFill="1" applyBorder="1" applyAlignment="1">
      <alignment horizontal="center"/>
    </xf>
    <xf numFmtId="0" fontId="8" fillId="2" borderId="0" xfId="0" applyNumberFormat="1" applyFont="1" applyFill="1" applyAlignment="1"/>
    <xf numFmtId="165" fontId="2" fillId="2" borderId="0" xfId="1" applyNumberFormat="1" applyFont="1" applyFill="1" applyBorder="1" applyAlignment="1"/>
    <xf numFmtId="165" fontId="2" fillId="2" borderId="0" xfId="1" applyNumberFormat="1" applyFont="1" applyFill="1" applyAlignment="1"/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left"/>
    </xf>
    <xf numFmtId="165" fontId="2" fillId="2" borderId="0" xfId="1" applyNumberFormat="1" applyFont="1" applyFill="1" applyBorder="1" applyAlignment="1"/>
    <xf numFmtId="0" fontId="4" fillId="2" borderId="0" xfId="0" applyFont="1" applyFill="1" applyAlignment="1">
      <alignment horizontal="left"/>
    </xf>
    <xf numFmtId="0" fontId="0" fillId="2" borderId="0" xfId="0" applyNumberFormat="1" applyFont="1" applyFill="1" applyAlignment="1"/>
    <xf numFmtId="0" fontId="0" fillId="2" borderId="0" xfId="0" applyFont="1" applyFill="1" applyAlignment="1">
      <alignment horizontal="center"/>
    </xf>
    <xf numFmtId="165" fontId="2" fillId="2" borderId="0" xfId="1" applyNumberFormat="1" applyFont="1" applyFill="1" applyBorder="1" applyAlignment="1">
      <alignment horizontal="center"/>
    </xf>
    <xf numFmtId="165" fontId="2" fillId="2" borderId="0" xfId="1" applyNumberFormat="1" applyFont="1" applyFill="1" applyAlignment="1"/>
    <xf numFmtId="165" fontId="2" fillId="2" borderId="0" xfId="1" applyNumberFormat="1" applyFont="1" applyFill="1" applyBorder="1" applyAlignment="1">
      <alignment horizontal="right"/>
    </xf>
    <xf numFmtId="165" fontId="4" fillId="2" borderId="0" xfId="1" applyNumberFormat="1" applyFont="1" applyFill="1" applyBorder="1" applyAlignment="1">
      <alignment horizontal="center"/>
    </xf>
    <xf numFmtId="164" fontId="0" fillId="0" borderId="0" xfId="0" applyNumberFormat="1" applyFont="1" applyFill="1" applyBorder="1" applyAlignment="1"/>
    <xf numFmtId="165" fontId="2" fillId="0" borderId="0" xfId="1" applyNumberFormat="1" applyFont="1" applyFill="1" applyBorder="1" applyAlignment="1"/>
    <xf numFmtId="0" fontId="0" fillId="0" borderId="0" xfId="0" applyFill="1" applyBorder="1" applyAlignment="1"/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165" fontId="0" fillId="2" borderId="0" xfId="0" applyNumberFormat="1" applyFont="1" applyFill="1" applyAlignment="1"/>
    <xf numFmtId="9" fontId="2" fillId="2" borderId="0" xfId="3" applyFont="1" applyFill="1" applyAlignment="1"/>
    <xf numFmtId="43" fontId="0" fillId="2" borderId="0" xfId="0" applyNumberFormat="1" applyFont="1" applyFill="1" applyAlignment="1"/>
    <xf numFmtId="165" fontId="0" fillId="2" borderId="0" xfId="0" applyNumberFormat="1" applyFill="1" applyAlignment="1"/>
    <xf numFmtId="43" fontId="2" fillId="2" borderId="0" xfId="1" applyFont="1" applyFill="1" applyBorder="1" applyAlignment="1">
      <alignment horizontal="right"/>
    </xf>
    <xf numFmtId="0" fontId="0" fillId="2" borderId="5" xfId="0" applyNumberFormat="1" applyFont="1" applyFill="1" applyBorder="1" applyAlignment="1"/>
    <xf numFmtId="43" fontId="2" fillId="2" borderId="0" xfId="1" applyFont="1" applyFill="1" applyAlignment="1"/>
    <xf numFmtId="43" fontId="2" fillId="2" borderId="0" xfId="1" applyFont="1" applyFill="1" applyAlignment="1"/>
    <xf numFmtId="0" fontId="7" fillId="2" borderId="0" xfId="0" applyFont="1" applyFill="1" applyBorder="1" applyAlignment="1">
      <alignment horizontal="center"/>
    </xf>
    <xf numFmtId="165" fontId="4" fillId="2" borderId="2" xfId="1" applyNumberFormat="1" applyFont="1" applyFill="1" applyBorder="1" applyAlignment="1"/>
    <xf numFmtId="0" fontId="7" fillId="2" borderId="0" xfId="0" applyFont="1" applyFill="1" applyBorder="1" applyAlignment="1">
      <alignment horizontal="center"/>
    </xf>
    <xf numFmtId="0" fontId="0" fillId="2" borderId="0" xfId="0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7" fillId="2" borderId="0" xfId="0" applyFont="1" applyFill="1" applyBorder="1" applyAlignment="1">
      <alignment horizontal="center"/>
    </xf>
    <xf numFmtId="165" fontId="2" fillId="2" borderId="1" xfId="1" applyNumberFormat="1" applyFont="1" applyFill="1" applyBorder="1" applyAlignment="1">
      <alignment horizontal="center"/>
    </xf>
    <xf numFmtId="165" fontId="0" fillId="2" borderId="0" xfId="1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center"/>
    </xf>
    <xf numFmtId="43" fontId="0" fillId="2" borderId="0" xfId="1" applyFont="1" applyFill="1" applyBorder="1" applyAlignment="1">
      <alignment horizontal="right"/>
    </xf>
    <xf numFmtId="0" fontId="0" fillId="0" borderId="0" xfId="0" applyFill="1" applyAlignment="1"/>
    <xf numFmtId="0" fontId="4" fillId="0" borderId="0" xfId="0" applyFont="1" applyFill="1" applyAlignment="1"/>
    <xf numFmtId="0" fontId="7" fillId="2" borderId="0" xfId="0" applyFont="1" applyFill="1" applyBorder="1" applyAlignment="1">
      <alignment horizontal="center"/>
    </xf>
    <xf numFmtId="37" fontId="0" fillId="2" borderId="0" xfId="0" applyNumberFormat="1" applyFont="1" applyFill="1" applyBorder="1" applyAlignment="1"/>
    <xf numFmtId="0" fontId="4" fillId="2" borderId="0" xfId="0" applyFont="1" applyFill="1" applyBorder="1" applyAlignment="1"/>
    <xf numFmtId="43" fontId="4" fillId="2" borderId="0" xfId="1" applyFont="1" applyFill="1" applyBorder="1" applyAlignment="1"/>
    <xf numFmtId="49" fontId="8" fillId="0" borderId="0" xfId="0" applyNumberFormat="1" applyFont="1">
      <alignment vertical="top"/>
    </xf>
    <xf numFmtId="0" fontId="7" fillId="0" borderId="0" xfId="0" applyFont="1" applyAlignment="1">
      <alignment horizontal="center" vertical="top"/>
    </xf>
    <xf numFmtId="0" fontId="0" fillId="0" borderId="0" xfId="0" applyAlignment="1">
      <alignment horizontal="center" vertical="top"/>
    </xf>
    <xf numFmtId="0" fontId="0" fillId="0" borderId="0" xfId="0">
      <alignment vertical="top"/>
    </xf>
    <xf numFmtId="49" fontId="0" fillId="0" borderId="0" xfId="0" applyNumberFormat="1">
      <alignment vertical="top"/>
    </xf>
    <xf numFmtId="37" fontId="0" fillId="0" borderId="0" xfId="0" applyNumberFormat="1" applyAlignment="1">
      <alignment horizontal="right" vertical="top"/>
    </xf>
    <xf numFmtId="37" fontId="0" fillId="0" borderId="0" xfId="0" applyNumberFormat="1">
      <alignment vertical="top"/>
    </xf>
    <xf numFmtId="0" fontId="0" fillId="0" borderId="0" xfId="0" applyAlignment="1">
      <alignment horizontal="left" vertical="top"/>
    </xf>
    <xf numFmtId="49" fontId="4" fillId="0" borderId="0" xfId="0" applyNumberFormat="1" applyFont="1">
      <alignment vertical="top"/>
    </xf>
    <xf numFmtId="37" fontId="4" fillId="0" borderId="3" xfId="0" applyNumberFormat="1" applyFont="1" applyBorder="1" applyAlignment="1">
      <alignment horizontal="right" vertical="top"/>
    </xf>
    <xf numFmtId="37" fontId="4" fillId="0" borderId="0" xfId="0" applyNumberFormat="1" applyFont="1">
      <alignment vertical="top"/>
    </xf>
    <xf numFmtId="37" fontId="0" fillId="0" borderId="1" xfId="0" applyNumberFormat="1" applyBorder="1" applyAlignment="1">
      <alignment horizontal="right" vertical="top"/>
    </xf>
    <xf numFmtId="37" fontId="0" fillId="0" borderId="1" xfId="0" applyNumberFormat="1" applyBorder="1">
      <alignment vertical="top"/>
    </xf>
    <xf numFmtId="37" fontId="4" fillId="0" borderId="1" xfId="0" applyNumberFormat="1" applyFont="1" applyBorder="1" applyAlignment="1">
      <alignment horizontal="right" vertical="top"/>
    </xf>
    <xf numFmtId="37" fontId="4" fillId="0" borderId="2" xfId="0" applyNumberFormat="1" applyFont="1" applyBorder="1" applyAlignment="1">
      <alignment horizontal="right" vertical="top"/>
    </xf>
    <xf numFmtId="37" fontId="7" fillId="0" borderId="0" xfId="0" applyNumberFormat="1" applyFont="1" applyAlignment="1">
      <alignment horizontal="center" vertical="top"/>
    </xf>
    <xf numFmtId="165" fontId="7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right" vertical="top"/>
    </xf>
    <xf numFmtId="0" fontId="3" fillId="0" borderId="0" xfId="0" applyFont="1" applyAlignment="1">
      <alignment horizontal="left" vertical="top"/>
    </xf>
    <xf numFmtId="49" fontId="3" fillId="0" borderId="0" xfId="0" applyNumberFormat="1" applyFont="1">
      <alignment vertical="top"/>
    </xf>
    <xf numFmtId="37" fontId="0" fillId="0" borderId="2" xfId="0" applyNumberFormat="1" applyBorder="1" applyAlignment="1">
      <alignment horizontal="right" vertical="top"/>
    </xf>
    <xf numFmtId="49" fontId="4" fillId="2" borderId="0" xfId="0" applyNumberFormat="1" applyFont="1" applyFill="1">
      <alignment vertical="top"/>
    </xf>
    <xf numFmtId="0" fontId="7" fillId="2" borderId="0" xfId="0" applyFont="1" applyFill="1" applyAlignment="1">
      <alignment horizontal="center" vertical="top"/>
    </xf>
    <xf numFmtId="37" fontId="0" fillId="2" borderId="0" xfId="0" applyNumberFormat="1" applyFill="1" applyAlignment="1">
      <alignment horizontal="right" vertical="top"/>
    </xf>
    <xf numFmtId="49" fontId="0" fillId="2" borderId="0" xfId="0" applyNumberFormat="1" applyFill="1">
      <alignment vertical="top"/>
    </xf>
    <xf numFmtId="0" fontId="0" fillId="2" borderId="0" xfId="0" applyFill="1">
      <alignment vertical="top"/>
    </xf>
    <xf numFmtId="0" fontId="4" fillId="0" borderId="0" xfId="0" applyFont="1">
      <alignment vertical="top"/>
    </xf>
    <xf numFmtId="43" fontId="0" fillId="2" borderId="0" xfId="1" applyFont="1" applyFill="1" applyAlignment="1"/>
    <xf numFmtId="165" fontId="0" fillId="2" borderId="0" xfId="1" applyNumberFormat="1" applyFont="1" applyFill="1" applyAlignment="1"/>
    <xf numFmtId="43" fontId="7" fillId="2" borderId="0" xfId="0" applyNumberFormat="1" applyFont="1" applyFill="1" applyBorder="1" applyAlignment="1">
      <alignment horizontal="center"/>
    </xf>
    <xf numFmtId="165" fontId="2" fillId="0" borderId="0" xfId="1" applyNumberFormat="1" applyFont="1" applyFill="1" applyAlignment="1">
      <alignment horizontal="right"/>
    </xf>
    <xf numFmtId="164" fontId="0" fillId="0" borderId="0" xfId="0" applyNumberFormat="1" applyFont="1" applyFill="1" applyAlignment="1"/>
    <xf numFmtId="165" fontId="0" fillId="0" borderId="0" xfId="0" applyNumberFormat="1" applyFill="1" applyAlignment="1"/>
    <xf numFmtId="0" fontId="7" fillId="0" borderId="0" xfId="0" applyFont="1" applyFill="1" applyAlignment="1">
      <alignment horizontal="center"/>
    </xf>
    <xf numFmtId="165" fontId="0" fillId="0" borderId="0" xfId="1" applyNumberFormat="1" applyFont="1" applyFill="1" applyAlignment="1"/>
    <xf numFmtId="0" fontId="0" fillId="0" borderId="0" xfId="0" applyFill="1">
      <alignment vertical="top"/>
    </xf>
    <xf numFmtId="165" fontId="2" fillId="0" borderId="0" xfId="1" applyNumberFormat="1" applyFont="1" applyFill="1" applyAlignment="1"/>
    <xf numFmtId="0" fontId="0" fillId="0" borderId="0" xfId="0" applyFont="1" applyFill="1" applyAlignment="1"/>
    <xf numFmtId="37" fontId="0" fillId="0" borderId="0" xfId="0" applyNumberFormat="1" applyFont="1" applyFill="1" applyAlignment="1">
      <alignment vertical="center"/>
    </xf>
    <xf numFmtId="0" fontId="7" fillId="0" borderId="0" xfId="0" applyNumberFormat="1" applyFont="1" applyFill="1" applyAlignment="1">
      <alignment horizontal="center"/>
    </xf>
    <xf numFmtId="0" fontId="0" fillId="2" borderId="0" xfId="0" applyFont="1" applyFill="1" applyBorder="1" applyAlignment="1">
      <alignment horizontal="center"/>
    </xf>
    <xf numFmtId="165" fontId="7" fillId="0" borderId="0" xfId="1" applyNumberFormat="1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165" fontId="2" fillId="0" borderId="0" xfId="1" applyNumberFormat="1" applyFont="1" applyFill="1" applyBorder="1" applyAlignment="1">
      <alignment horizontal="center"/>
    </xf>
    <xf numFmtId="165" fontId="2" fillId="0" borderId="5" xfId="1" applyNumberFormat="1" applyFont="1" applyFill="1" applyBorder="1" applyAlignment="1"/>
    <xf numFmtId="165" fontId="4" fillId="0" borderId="0" xfId="1" applyNumberFormat="1" applyFont="1" applyFill="1" applyBorder="1" applyAlignment="1"/>
    <xf numFmtId="165" fontId="2" fillId="0" borderId="1" xfId="1" applyNumberFormat="1" applyFont="1" applyFill="1" applyBorder="1" applyAlignment="1">
      <alignment horizontal="right"/>
    </xf>
    <xf numFmtId="165" fontId="4" fillId="0" borderId="1" xfId="1" applyNumberFormat="1" applyFont="1" applyFill="1" applyBorder="1" applyAlignment="1"/>
    <xf numFmtId="165" fontId="2" fillId="0" borderId="1" xfId="1" applyNumberFormat="1" applyFont="1" applyFill="1" applyBorder="1" applyAlignment="1">
      <alignment horizontal="center"/>
    </xf>
    <xf numFmtId="165" fontId="4" fillId="0" borderId="3" xfId="1" applyNumberFormat="1" applyFont="1" applyFill="1" applyBorder="1" applyAlignment="1"/>
    <xf numFmtId="165" fontId="4" fillId="0" borderId="5" xfId="1" applyNumberFormat="1" applyFont="1" applyFill="1" applyBorder="1" applyAlignment="1"/>
    <xf numFmtId="165" fontId="4" fillId="0" borderId="4" xfId="1" applyNumberFormat="1" applyFont="1" applyFill="1" applyBorder="1" applyAlignment="1"/>
    <xf numFmtId="165" fontId="4" fillId="0" borderId="4" xfId="1" applyNumberFormat="1" applyFont="1" applyFill="1" applyBorder="1" applyAlignment="1">
      <alignment horizontal="center"/>
    </xf>
    <xf numFmtId="37" fontId="0" fillId="0" borderId="0" xfId="0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43" fontId="2" fillId="0" borderId="0" xfId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37" fontId="4" fillId="0" borderId="3" xfId="0" applyNumberFormat="1" applyFont="1" applyFill="1" applyBorder="1" applyAlignment="1">
      <alignment horizontal="right"/>
    </xf>
    <xf numFmtId="43" fontId="0" fillId="0" borderId="0" xfId="1" applyFont="1" applyFill="1" applyBorder="1" applyAlignment="1">
      <alignment horizontal="right"/>
    </xf>
    <xf numFmtId="37" fontId="0" fillId="0" borderId="1" xfId="0" applyNumberFormat="1" applyFont="1" applyFill="1" applyBorder="1" applyAlignment="1">
      <alignment horizontal="right"/>
    </xf>
    <xf numFmtId="37" fontId="4" fillId="0" borderId="0" xfId="0" applyNumberFormat="1" applyFont="1" applyFill="1" applyBorder="1" applyAlignment="1">
      <alignment horizontal="right"/>
    </xf>
    <xf numFmtId="37" fontId="4" fillId="0" borderId="4" xfId="0" applyNumberFormat="1" applyFont="1" applyFill="1" applyBorder="1" applyAlignment="1">
      <alignment horizontal="right"/>
    </xf>
    <xf numFmtId="167" fontId="4" fillId="0" borderId="2" xfId="0" applyNumberFormat="1" applyFont="1" applyFill="1" applyBorder="1" applyAlignment="1"/>
    <xf numFmtId="37" fontId="7" fillId="2" borderId="0" xfId="0" applyNumberFormat="1" applyFont="1" applyFill="1" applyBorder="1" applyAlignment="1">
      <alignment horizontal="center"/>
    </xf>
    <xf numFmtId="43" fontId="7" fillId="0" borderId="0" xfId="1" applyFont="1" applyFill="1" applyBorder="1" applyAlignment="1">
      <alignment horizontal="center"/>
    </xf>
    <xf numFmtId="43" fontId="7" fillId="2" borderId="0" xfId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right"/>
    </xf>
    <xf numFmtId="0" fontId="4" fillId="0" borderId="0" xfId="0" applyFont="1" applyFill="1" applyAlignment="1">
      <alignment vertical="top"/>
    </xf>
    <xf numFmtId="167" fontId="4" fillId="0" borderId="0" xfId="0" applyNumberFormat="1" applyFont="1" applyFill="1" applyBorder="1" applyAlignment="1"/>
    <xf numFmtId="166" fontId="4" fillId="0" borderId="0" xfId="0" applyNumberFormat="1" applyFont="1" applyFill="1" applyAlignment="1"/>
    <xf numFmtId="43" fontId="0" fillId="0" borderId="0" xfId="1" applyFont="1" applyFill="1" applyAlignment="1"/>
    <xf numFmtId="43" fontId="0" fillId="2" borderId="0" xfId="0" applyNumberFormat="1" applyFill="1" applyAlignment="1"/>
    <xf numFmtId="0" fontId="7" fillId="0" borderId="0" xfId="0" applyFont="1" applyAlignment="1">
      <alignment horizontal="center" vertical="top"/>
    </xf>
    <xf numFmtId="0" fontId="7" fillId="2" borderId="0" xfId="0" applyFont="1" applyFill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0" fillId="2" borderId="0" xfId="0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0" fillId="2" borderId="0" xfId="0" applyNumberFormat="1" applyFont="1" applyFill="1" applyAlignment="1">
      <alignment horizontal="center"/>
    </xf>
    <xf numFmtId="0" fontId="7" fillId="2" borderId="0" xfId="0" applyFont="1" applyFill="1" applyBorder="1" applyAlignment="1"/>
    <xf numFmtId="0" fontId="7" fillId="0" borderId="0" xfId="0" applyFont="1" applyBorder="1" applyAlignment="1">
      <alignment horizontal="center" vertical="top"/>
    </xf>
    <xf numFmtId="37" fontId="0" fillId="0" borderId="0" xfId="0" applyNumberFormat="1" applyBorder="1" applyAlignment="1">
      <alignment horizontal="right" vertical="top"/>
    </xf>
    <xf numFmtId="49" fontId="0" fillId="0" borderId="0" xfId="0" applyNumberFormat="1" applyBorder="1">
      <alignment vertical="top"/>
    </xf>
    <xf numFmtId="0" fontId="0" fillId="0" borderId="0" xfId="0" applyBorder="1" applyAlignment="1">
      <alignment horizontal="left" vertical="top"/>
    </xf>
    <xf numFmtId="37" fontId="0" fillId="0" borderId="0" xfId="0" applyNumberFormat="1" applyBorder="1">
      <alignment vertical="top"/>
    </xf>
    <xf numFmtId="0" fontId="7" fillId="2" borderId="0" xfId="0" applyFont="1" applyFill="1" applyBorder="1" applyAlignment="1">
      <alignment horizontal="center" vertical="top"/>
    </xf>
    <xf numFmtId="49" fontId="0" fillId="2" borderId="0" xfId="0" applyNumberFormat="1" applyFill="1" applyBorder="1">
      <alignment vertical="top"/>
    </xf>
    <xf numFmtId="43" fontId="2" fillId="2" borderId="0" xfId="1" applyFont="1" applyFill="1" applyBorder="1" applyAlignment="1">
      <alignment horizontal="center" vertical="top"/>
    </xf>
    <xf numFmtId="43" fontId="0" fillId="2" borderId="0" xfId="1" applyFont="1" applyFill="1" applyBorder="1" applyAlignment="1">
      <alignment horizontal="center" vertical="top"/>
    </xf>
    <xf numFmtId="43" fontId="2" fillId="2" borderId="0" xfId="1" applyFont="1" applyFill="1" applyBorder="1" applyAlignment="1">
      <alignment vertical="top"/>
    </xf>
    <xf numFmtId="49" fontId="8" fillId="2" borderId="0" xfId="0" applyNumberFormat="1" applyFont="1" applyFill="1">
      <alignment vertical="top"/>
    </xf>
    <xf numFmtId="0" fontId="0" fillId="2" borderId="0" xfId="0" applyFill="1" applyAlignment="1">
      <alignment horizontal="center" vertical="top"/>
    </xf>
    <xf numFmtId="37" fontId="0" fillId="2" borderId="0" xfId="0" applyNumberFormat="1" applyFill="1">
      <alignment vertical="top"/>
    </xf>
    <xf numFmtId="0" fontId="0" fillId="2" borderId="0" xfId="0" applyFill="1" applyAlignment="1">
      <alignment horizontal="left" vertical="top"/>
    </xf>
    <xf numFmtId="43" fontId="2" fillId="0" borderId="0" xfId="1" applyFont="1" applyFill="1" applyBorder="1" applyAlignment="1">
      <alignment horizontal="center" vertical="top"/>
    </xf>
    <xf numFmtId="165" fontId="2" fillId="0" borderId="0" xfId="1" applyNumberFormat="1" applyFont="1" applyFill="1" applyBorder="1" applyAlignment="1">
      <alignment horizontal="center" vertical="top"/>
    </xf>
    <xf numFmtId="0" fontId="4" fillId="2" borderId="0" xfId="0" applyFont="1" applyFill="1" applyAlignment="1">
      <alignment horizontal="center" vertical="top"/>
    </xf>
    <xf numFmtId="165" fontId="0" fillId="0" borderId="0" xfId="1" applyNumberFormat="1" applyFont="1" applyFill="1" applyAlignment="1">
      <alignment horizontal="right" vertical="top"/>
    </xf>
    <xf numFmtId="165" fontId="2" fillId="0" borderId="1" xfId="1" applyNumberFormat="1" applyFont="1" applyFill="1" applyBorder="1" applyAlignment="1">
      <alignment horizontal="right" vertical="top"/>
    </xf>
    <xf numFmtId="43" fontId="2" fillId="0" borderId="0" xfId="1" applyFont="1" applyFill="1" applyAlignment="1">
      <alignment horizontal="right" vertical="top"/>
    </xf>
    <xf numFmtId="165" fontId="4" fillId="2" borderId="0" xfId="0" applyNumberFormat="1" applyFont="1" applyFill="1" applyBorder="1" applyAlignment="1"/>
    <xf numFmtId="0" fontId="4" fillId="2" borderId="0" xfId="0" applyNumberFormat="1" applyFont="1" applyFill="1" applyBorder="1" applyAlignment="1"/>
    <xf numFmtId="165" fontId="2" fillId="0" borderId="1" xfId="1" applyNumberFormat="1" applyFont="1" applyFill="1" applyBorder="1" applyAlignment="1"/>
    <xf numFmtId="165" fontId="2" fillId="0" borderId="0" xfId="1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 vertical="top"/>
    </xf>
    <xf numFmtId="37" fontId="0" fillId="0" borderId="0" xfId="0" applyNumberFormat="1" applyFill="1" applyAlignment="1">
      <alignment horizontal="right" vertical="top"/>
    </xf>
    <xf numFmtId="37" fontId="4" fillId="0" borderId="3" xfId="0" applyNumberFormat="1" applyFont="1" applyFill="1" applyBorder="1" applyAlignment="1">
      <alignment horizontal="right" vertical="top"/>
    </xf>
    <xf numFmtId="37" fontId="0" fillId="0" borderId="1" xfId="0" applyNumberFormat="1" applyFill="1" applyBorder="1" applyAlignment="1">
      <alignment horizontal="right" vertical="top"/>
    </xf>
    <xf numFmtId="37" fontId="4" fillId="0" borderId="1" xfId="0" applyNumberFormat="1" applyFont="1" applyFill="1" applyBorder="1" applyAlignment="1">
      <alignment horizontal="right"/>
    </xf>
    <xf numFmtId="37" fontId="4" fillId="2" borderId="1" xfId="0" applyNumberFormat="1" applyFont="1" applyFill="1" applyBorder="1" applyAlignment="1">
      <alignment horizontal="right"/>
    </xf>
    <xf numFmtId="165" fontId="0" fillId="2" borderId="0" xfId="0" applyNumberFormat="1" applyFont="1" applyFill="1" applyBorder="1" applyAlignment="1"/>
    <xf numFmtId="0" fontId="0" fillId="2" borderId="0" xfId="0" applyNumberFormat="1" applyFont="1" applyFill="1" applyBorder="1" applyAlignment="1"/>
    <xf numFmtId="0" fontId="4" fillId="0" borderId="0" xfId="0" applyFont="1" applyFill="1">
      <alignment vertical="top"/>
    </xf>
    <xf numFmtId="165" fontId="4" fillId="0" borderId="2" xfId="1" applyNumberFormat="1" applyFont="1" applyFill="1" applyBorder="1" applyAlignment="1"/>
    <xf numFmtId="0" fontId="7" fillId="2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4" fillId="0" borderId="5" xfId="0" applyNumberFormat="1" applyFont="1" applyFill="1" applyBorder="1" applyAlignment="1">
      <alignment horizontal="right"/>
    </xf>
    <xf numFmtId="0" fontId="7" fillId="2" borderId="0" xfId="0" applyFont="1" applyFill="1" applyBorder="1" applyAlignment="1">
      <alignment horizontal="center"/>
    </xf>
    <xf numFmtId="49" fontId="7" fillId="2" borderId="0" xfId="0" applyNumberFormat="1" applyFont="1" applyFill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7" fillId="0" borderId="0" xfId="0" applyFont="1" applyAlignment="1">
      <alignment horizontal="center" vertical="top"/>
    </xf>
    <xf numFmtId="0" fontId="4" fillId="2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4" fillId="0" borderId="0" xfId="0" applyFont="1" applyAlignment="1">
      <alignment horizontal="center" vertical="top"/>
    </xf>
    <xf numFmtId="0" fontId="0" fillId="2" borderId="0" xfId="0" applyFont="1" applyFill="1" applyBorder="1" applyAlignment="1">
      <alignment horizontal="center"/>
    </xf>
    <xf numFmtId="0" fontId="7" fillId="2" borderId="0" xfId="0" applyNumberFormat="1" applyFont="1" applyFill="1" applyBorder="1" applyAlignment="1">
      <alignment horizontal="center"/>
    </xf>
    <xf numFmtId="0" fontId="0" fillId="2" borderId="1" xfId="0" applyNumberFormat="1" applyFont="1" applyFill="1" applyBorder="1" applyAlignment="1">
      <alignment horizontal="center"/>
    </xf>
    <xf numFmtId="0" fontId="4" fillId="2" borderId="0" xfId="0" applyNumberFormat="1" applyFont="1" applyFill="1" applyAlignment="1">
      <alignment horizontal="center"/>
    </xf>
    <xf numFmtId="0" fontId="0" fillId="2" borderId="0" xfId="0" applyNumberFormat="1" applyFont="1" applyFill="1" applyAlignment="1">
      <alignment horizontal="center"/>
    </xf>
  </cellXfs>
  <cellStyles count="4">
    <cellStyle name="Comma" xfId="1" builtinId="3"/>
    <cellStyle name="Normal" xfId="0" builtinId="0"/>
    <cellStyle name="Normal 17" xfId="2" xr:uid="{00000000-0005-0000-0000-000002000000}"/>
    <cellStyle name="Percent" xfId="3" builtinId="5"/>
  </cellStyles>
  <dxfs count="0"/>
  <tableStyles count="0" defaultTableStyle="TableStyleMedium9" defaultPivotStyle="PivotStyleLight16"/>
  <colors>
    <mruColors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404091</xdr:colOff>
      <xdr:row>36</xdr:row>
      <xdr:rowOff>111413</xdr:rowOff>
    </xdr:from>
    <xdr:to>
      <xdr:col>17</xdr:col>
      <xdr:colOff>389050</xdr:colOff>
      <xdr:row>52</xdr:row>
      <xdr:rowOff>250774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31C9C9B-F8CA-4B6E-9C28-AE59A2B42B2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08141" y="9953913"/>
          <a:ext cx="5004634" cy="459706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16</xdr:col>
      <xdr:colOff>290286</xdr:colOff>
      <xdr:row>10</xdr:row>
      <xdr:rowOff>81643</xdr:rowOff>
    </xdr:from>
    <xdr:to>
      <xdr:col>24</xdr:col>
      <xdr:colOff>521415</xdr:colOff>
      <xdr:row>29</xdr:row>
      <xdr:rowOff>11515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AA84FB5-92D3-4A18-9E2C-031E509DA6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49857" y="2875643"/>
          <a:ext cx="5099312" cy="341647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pradith\Desktop\ADB\Q2\ADB_0621_Leadsheet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pradith\Desktop\ADB\Q2\CF\New%20folder\ADB_0621%20C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Audit"/>
      <sheetName val="sample segment"/>
      <sheetName val="Sample free FY17"/>
      <sheetName val="TB HC18"/>
      <sheetName val="TB Q318"/>
      <sheetName val="TB ADB Sparko"/>
      <sheetName val="TB ADB USA"/>
      <sheetName val="BS Conso"/>
      <sheetName val="PL Conso"/>
      <sheetName val="SAD Q2 19"/>
      <sheetName val="SAD Q3 19"/>
      <sheetName val="TB Q219"/>
      <sheetName val="TB HCV2"/>
      <sheetName val="TB Q118"/>
      <sheetName val="TB Q218"/>
      <sheetName val="TBQ119"/>
      <sheetName val="TB 30 Sep 2019"/>
      <sheetName val="TB 30 Oct 2019"/>
      <sheetName val="TB 31 December 2019"/>
      <sheetName val="TB 31 March 2020"/>
      <sheetName val="CJE YE2019"/>
      <sheetName val="SAD YE2019"/>
      <sheetName val="SAD Q1'20"/>
      <sheetName val="SAD Q2'20"/>
      <sheetName val="TB 30 June 2020"/>
      <sheetName val="SAD Q3'20"/>
      <sheetName val="TB 30 Sep 2020"/>
      <sheetName val="TB 31 Oct 2020"/>
      <sheetName val="TB 31 Dec 2020"/>
      <sheetName val="TB 31-Mar-21"/>
      <sheetName val="TB 30-Jun-21"/>
      <sheetName val="SAD 2020"/>
      <sheetName val="SUAD 2020"/>
      <sheetName val="SAD Q1 2021"/>
      <sheetName val="SUAD Q1 2021"/>
      <sheetName val="SAD"/>
      <sheetName val="CJE"/>
      <sheetName val="SUAD"/>
      <sheetName val="Mat Q2"/>
      <sheetName val="MAT"/>
      <sheetName val="Master TB ADB"/>
      <sheetName val="Materiality"/>
      <sheetName val="BS"/>
      <sheetName val="PL"/>
      <sheetName val="Cash YE"/>
      <sheetName val="Cash Q119"/>
      <sheetName val="CF"/>
      <sheetName val="Cash Q319"/>
      <sheetName val="Cash Q219"/>
      <sheetName val="Cash Q220"/>
      <sheetName val="Cash Q120"/>
      <sheetName val="Cash Q419"/>
      <sheetName val="Cash Q221"/>
      <sheetName val="Cash Q320"/>
      <sheetName val="O300"/>
      <sheetName val="O400"/>
      <sheetName val="L300"/>
      <sheetName val="J300"/>
      <sheetName val="K300"/>
      <sheetName val="M300"/>
      <sheetName val="G300"/>
      <sheetName val="G500"/>
      <sheetName val="R500"/>
      <sheetName val="H300"/>
      <sheetName val="N300"/>
      <sheetName val="T500"/>
      <sheetName val="W500"/>
      <sheetName val="V300"/>
      <sheetName val="X300"/>
      <sheetName val="S300"/>
      <sheetName val="Q300"/>
      <sheetName val="W300"/>
      <sheetName val="R300"/>
      <sheetName val="T300"/>
      <sheetName val="P300"/>
      <sheetName val="L400"/>
      <sheetName val="ZC300"/>
      <sheetName val="K400"/>
      <sheetName val="G400"/>
      <sheetName val="H400"/>
      <sheetName val="ZD300"/>
      <sheetName val="ZE300"/>
      <sheetName val="ZH300"/>
      <sheetName val="T400"/>
      <sheetName val="U4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1">
          <cell r="I11">
            <v>81413951.093677998</v>
          </cell>
        </row>
        <row r="14">
          <cell r="I14">
            <v>11300928.610000001</v>
          </cell>
        </row>
        <row r="36">
          <cell r="I36">
            <v>45513034.259999998</v>
          </cell>
        </row>
        <row r="76">
          <cell r="Q76">
            <v>9358.9662686666452</v>
          </cell>
        </row>
        <row r="77">
          <cell r="Q77">
            <v>163808.65000000002</v>
          </cell>
        </row>
        <row r="78">
          <cell r="Q78">
            <v>-32761.730000000003</v>
          </cell>
        </row>
      </sheetData>
      <sheetData sheetId="8">
        <row r="38">
          <cell r="I38">
            <v>57289143.331845939</v>
          </cell>
        </row>
        <row r="48">
          <cell r="I48">
            <v>16777523.405212302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>
        <row r="11">
          <cell r="H11">
            <v>81159806.439999998</v>
          </cell>
        </row>
        <row r="12">
          <cell r="H12">
            <v>377958909.69349998</v>
          </cell>
        </row>
        <row r="13">
          <cell r="H13">
            <v>383361134.74912506</v>
          </cell>
        </row>
        <row r="14">
          <cell r="H14">
            <v>11395129.490000002</v>
          </cell>
        </row>
        <row r="24">
          <cell r="H24">
            <v>521693975.39000016</v>
          </cell>
        </row>
        <row r="25">
          <cell r="H25">
            <v>3696098.7581540551</v>
          </cell>
        </row>
        <row r="26">
          <cell r="H26">
            <v>970824.02</v>
          </cell>
        </row>
        <row r="27">
          <cell r="H27">
            <v>12417486.132692248</v>
          </cell>
        </row>
        <row r="29">
          <cell r="H29">
            <v>837591.53</v>
          </cell>
        </row>
        <row r="36">
          <cell r="H36">
            <v>303703297.89999998</v>
          </cell>
        </row>
        <row r="38">
          <cell r="H38">
            <v>212013143.30912504</v>
          </cell>
        </row>
        <row r="39">
          <cell r="H39">
            <v>45512506.259999998</v>
          </cell>
        </row>
        <row r="40">
          <cell r="H40">
            <v>28820000</v>
          </cell>
        </row>
        <row r="41">
          <cell r="H41">
            <v>504607.16359999997</v>
          </cell>
        </row>
        <row r="43">
          <cell r="H43">
            <v>17004651.543037884</v>
          </cell>
        </row>
        <row r="44">
          <cell r="H44">
            <v>1231966.2626842302</v>
          </cell>
        </row>
        <row r="45">
          <cell r="H45">
            <v>271345</v>
          </cell>
        </row>
        <row r="46">
          <cell r="H46">
            <v>660355.95000000007</v>
          </cell>
        </row>
        <row r="53">
          <cell r="H53">
            <v>56472000</v>
          </cell>
        </row>
        <row r="54">
          <cell r="H54">
            <v>1945237.0673157698</v>
          </cell>
        </row>
        <row r="55">
          <cell r="H55">
            <v>49671107.950000003</v>
          </cell>
        </row>
      </sheetData>
      <sheetData sheetId="43">
        <row r="10">
          <cell r="J10">
            <v>838141675.10350001</v>
          </cell>
          <cell r="P10">
            <v>434548666.44350004</v>
          </cell>
        </row>
        <row r="11">
          <cell r="J11">
            <v>5140403.8499999996</v>
          </cell>
          <cell r="P11">
            <v>2292687.9099999992</v>
          </cell>
        </row>
        <row r="12">
          <cell r="J12">
            <v>5289311.87</v>
          </cell>
          <cell r="P12">
            <v>2979483.6499999994</v>
          </cell>
        </row>
        <row r="23">
          <cell r="J23">
            <v>664452979.01000023</v>
          </cell>
          <cell r="P23">
            <v>343133496.37000006</v>
          </cell>
        </row>
        <row r="29">
          <cell r="J29">
            <v>39810269.960000001</v>
          </cell>
          <cell r="P29">
            <v>19176811.389999997</v>
          </cell>
        </row>
        <row r="38">
          <cell r="J38">
            <v>57309409.571845941</v>
          </cell>
          <cell r="P38">
            <v>30403367.371845946</v>
          </cell>
        </row>
        <row r="44">
          <cell r="J44">
            <v>3555069.7499999995</v>
          </cell>
          <cell r="P44">
            <v>1826818.5797260273</v>
          </cell>
        </row>
        <row r="48">
          <cell r="J48">
            <v>16775182.140345637</v>
          </cell>
          <cell r="P48">
            <v>9018763.4692485202</v>
          </cell>
        </row>
        <row r="53">
          <cell r="G53">
            <v>-36334509.140000001</v>
          </cell>
        </row>
      </sheetData>
      <sheetData sheetId="44"/>
      <sheetData sheetId="45"/>
      <sheetData sheetId="46">
        <row r="93">
          <cell r="I93">
            <v>19049029.760000002</v>
          </cell>
        </row>
        <row r="95">
          <cell r="I95">
            <v>-369059.4097260274</v>
          </cell>
        </row>
        <row r="96">
          <cell r="I96">
            <v>435276.58999999985</v>
          </cell>
        </row>
      </sheetData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ement of CF 2016"/>
      <sheetName val="Detail for CF 2016"/>
      <sheetName val="0621_Sep"/>
      <sheetName val="0621_Conso"/>
      <sheetName val="2016 - Reclassify CF"/>
      <sheetName val="เจ้าหนี้ GS Q2.60"/>
    </sheetNames>
    <sheetDataSet>
      <sheetData sheetId="0"/>
      <sheetData sheetId="1"/>
      <sheetData sheetId="2">
        <row r="19">
          <cell r="F19">
            <v>25550036</v>
          </cell>
        </row>
        <row r="20">
          <cell r="F20">
            <v>3154477</v>
          </cell>
        </row>
        <row r="21">
          <cell r="F21">
            <v>2784749</v>
          </cell>
        </row>
        <row r="22">
          <cell r="F22">
            <v>-421227</v>
          </cell>
        </row>
        <row r="24">
          <cell r="F24">
            <v>-238916</v>
          </cell>
        </row>
        <row r="26">
          <cell r="F26">
            <v>-254331</v>
          </cell>
        </row>
        <row r="30">
          <cell r="F30">
            <v>-14867796</v>
          </cell>
        </row>
        <row r="31">
          <cell r="F31">
            <v>-5882109</v>
          </cell>
        </row>
        <row r="32">
          <cell r="F32">
            <v>-86532641</v>
          </cell>
        </row>
        <row r="33">
          <cell r="F33">
            <v>-349870</v>
          </cell>
        </row>
        <row r="34">
          <cell r="F34">
            <v>13891085</v>
          </cell>
        </row>
        <row r="35">
          <cell r="F35">
            <v>-1339991.77</v>
          </cell>
        </row>
        <row r="37">
          <cell r="F37">
            <v>252328</v>
          </cell>
        </row>
        <row r="39">
          <cell r="F39">
            <v>-280900</v>
          </cell>
        </row>
        <row r="42">
          <cell r="F42">
            <v>-10796309</v>
          </cell>
        </row>
        <row r="49">
          <cell r="F49">
            <v>392523</v>
          </cell>
        </row>
        <row r="50">
          <cell r="F50">
            <v>-19115247</v>
          </cell>
        </row>
        <row r="51">
          <cell r="F51">
            <v>-1067597</v>
          </cell>
        </row>
        <row r="52">
          <cell r="F52">
            <v>1067597</v>
          </cell>
        </row>
        <row r="53">
          <cell r="F53">
            <v>-462711</v>
          </cell>
        </row>
        <row r="61">
          <cell r="F61">
            <v>113857728</v>
          </cell>
        </row>
        <row r="62">
          <cell r="F62">
            <v>0</v>
          </cell>
        </row>
        <row r="64">
          <cell r="F64">
            <v>-15576000</v>
          </cell>
        </row>
        <row r="65">
          <cell r="F65">
            <v>-1410573</v>
          </cell>
        </row>
        <row r="66">
          <cell r="F66">
            <v>-36334509</v>
          </cell>
        </row>
        <row r="67">
          <cell r="F67">
            <v>-3819016.23</v>
          </cell>
        </row>
        <row r="72">
          <cell r="F72">
            <v>423891</v>
          </cell>
        </row>
      </sheetData>
      <sheetData sheetId="3">
        <row r="21">
          <cell r="F21">
            <v>2795124</v>
          </cell>
        </row>
        <row r="31">
          <cell r="F31">
            <v>-5787909</v>
          </cell>
        </row>
        <row r="35">
          <cell r="F35">
            <v>-1339991.77</v>
          </cell>
        </row>
        <row r="41">
          <cell r="F41">
            <v>-10813259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79998168889431442"/>
  </sheetPr>
  <dimension ref="A1:O84"/>
  <sheetViews>
    <sheetView showGridLines="0" tabSelected="1" topLeftCell="A49" zoomScale="115" zoomScaleNormal="115" zoomScaleSheetLayoutView="70" workbookViewId="0">
      <selection activeCell="D60" sqref="D60"/>
    </sheetView>
  </sheetViews>
  <sheetFormatPr defaultColWidth="9.09765625" defaultRowHeight="22.5" customHeight="1" x14ac:dyDescent="0.65"/>
  <cols>
    <col min="1" max="1" width="38.5" style="5" customWidth="1"/>
    <col min="2" max="2" width="8.69921875" style="89" customWidth="1"/>
    <col min="3" max="3" width="1.59765625" style="89" customWidth="1"/>
    <col min="4" max="4" width="13.09765625" style="89" customWidth="1"/>
    <col min="5" max="5" width="1.59765625" style="89" customWidth="1"/>
    <col min="6" max="6" width="13.09765625" style="89" customWidth="1"/>
    <col min="7" max="7" width="1.59765625" style="89" customWidth="1"/>
    <col min="8" max="8" width="13.09765625" style="89" customWidth="1"/>
    <col min="9" max="9" width="1.59765625" style="2" customWidth="1"/>
    <col min="10" max="10" width="13.09765625" style="89" customWidth="1"/>
    <col min="11" max="11" width="14.69921875" style="2" customWidth="1"/>
    <col min="12" max="12" width="14.59765625" style="2" bestFit="1" customWidth="1"/>
    <col min="13" max="13" width="12" style="2" bestFit="1" customWidth="1"/>
    <col min="14" max="16384" width="9.09765625" style="2"/>
  </cols>
  <sheetData>
    <row r="1" spans="1:11" ht="22.5" customHeight="1" x14ac:dyDescent="0.7">
      <c r="A1" s="1" t="s">
        <v>72</v>
      </c>
    </row>
    <row r="2" spans="1:11" ht="22.5" customHeight="1" x14ac:dyDescent="0.7">
      <c r="A2" s="3" t="s">
        <v>28</v>
      </c>
    </row>
    <row r="3" spans="1:11" ht="22.5" customHeight="1" x14ac:dyDescent="0.7">
      <c r="A3" s="3"/>
    </row>
    <row r="4" spans="1:11" ht="22.5" customHeight="1" x14ac:dyDescent="0.7">
      <c r="A4" s="3"/>
      <c r="D4" s="231" t="s">
        <v>73</v>
      </c>
      <c r="E4" s="231"/>
      <c r="F4" s="231"/>
      <c r="H4" s="232" t="s">
        <v>74</v>
      </c>
      <c r="I4" s="232"/>
      <c r="J4" s="232"/>
    </row>
    <row r="5" spans="1:11" ht="22.5" customHeight="1" x14ac:dyDescent="0.7">
      <c r="A5" s="3"/>
      <c r="D5" s="90" t="s">
        <v>65</v>
      </c>
      <c r="F5" s="90" t="s">
        <v>35</v>
      </c>
      <c r="H5" s="90" t="s">
        <v>65</v>
      </c>
      <c r="I5" s="32"/>
      <c r="J5" s="90" t="s">
        <v>35</v>
      </c>
    </row>
    <row r="6" spans="1:11" ht="22.5" customHeight="1" x14ac:dyDescent="0.7">
      <c r="A6" s="3" t="s">
        <v>0</v>
      </c>
      <c r="B6" s="89" t="s">
        <v>1</v>
      </c>
      <c r="D6" s="90">
        <v>2564</v>
      </c>
      <c r="F6" s="90">
        <v>2563</v>
      </c>
      <c r="H6" s="90">
        <v>2564</v>
      </c>
      <c r="I6" s="90"/>
      <c r="J6" s="90">
        <v>2563</v>
      </c>
    </row>
    <row r="7" spans="1:11" ht="22.5" customHeight="1" x14ac:dyDescent="0.7">
      <c r="A7" s="3"/>
      <c r="D7" s="32" t="s">
        <v>59</v>
      </c>
      <c r="G7" s="32"/>
      <c r="H7" s="32" t="s">
        <v>59</v>
      </c>
      <c r="I7" s="90"/>
      <c r="J7" s="90"/>
    </row>
    <row r="8" spans="1:11" ht="22.5" customHeight="1" x14ac:dyDescent="0.7">
      <c r="A8" s="3"/>
      <c r="D8" s="233" t="s">
        <v>64</v>
      </c>
      <c r="E8" s="233"/>
      <c r="F8" s="233"/>
      <c r="G8" s="233"/>
      <c r="H8" s="233"/>
      <c r="I8" s="233"/>
      <c r="J8" s="233"/>
    </row>
    <row r="9" spans="1:11" ht="22.5" customHeight="1" x14ac:dyDescent="0.65">
      <c r="A9" s="199" t="s">
        <v>2</v>
      </c>
      <c r="B9" s="128"/>
      <c r="C9" s="128"/>
      <c r="D9" s="108"/>
      <c r="E9" s="128"/>
      <c r="F9" s="200"/>
      <c r="G9" s="128"/>
      <c r="H9" s="200"/>
      <c r="I9" s="131"/>
      <c r="J9" s="200"/>
    </row>
    <row r="10" spans="1:11" ht="22.5" customHeight="1" x14ac:dyDescent="0.65">
      <c r="A10" s="130" t="s">
        <v>26</v>
      </c>
      <c r="B10" s="213"/>
      <c r="C10" s="213"/>
      <c r="D10" s="214">
        <f>ROUND('[1]BS Conso'!$I$11,0)</f>
        <v>81413951</v>
      </c>
      <c r="E10" s="128"/>
      <c r="F10" s="111">
        <v>31682657</v>
      </c>
      <c r="G10" s="128"/>
      <c r="H10" s="129">
        <f>ROUND([1]BS!$H$11,0)</f>
        <v>81159806</v>
      </c>
      <c r="I10" s="201"/>
      <c r="J10" s="129">
        <v>31536404</v>
      </c>
    </row>
    <row r="11" spans="1:11" ht="22.5" customHeight="1" x14ac:dyDescent="0.65">
      <c r="A11" s="202" t="s">
        <v>33</v>
      </c>
      <c r="B11" s="213" t="s">
        <v>192</v>
      </c>
      <c r="C11" s="213"/>
      <c r="D11" s="214">
        <f>H11</f>
        <v>377958910</v>
      </c>
      <c r="E11" s="128"/>
      <c r="F11" s="111">
        <v>365773953</v>
      </c>
      <c r="G11" s="128"/>
      <c r="H11" s="129">
        <f>ROUND([1]BS!$H$12,0)</f>
        <v>377958910</v>
      </c>
      <c r="I11" s="201"/>
      <c r="J11" s="129">
        <v>365773953</v>
      </c>
    </row>
    <row r="12" spans="1:11" ht="22.5" customHeight="1" x14ac:dyDescent="0.65">
      <c r="A12" s="202" t="s">
        <v>39</v>
      </c>
      <c r="B12" s="213"/>
      <c r="C12" s="213"/>
      <c r="D12" s="214">
        <f>ROUND('[1]BS Conso'!$I$14,0)-1</f>
        <v>11300928</v>
      </c>
      <c r="E12" s="178"/>
      <c r="F12" s="111">
        <v>5513020</v>
      </c>
      <c r="G12" s="178"/>
      <c r="H12" s="111">
        <f>ROUND([1]BS!$H$14,0)</f>
        <v>11395129</v>
      </c>
      <c r="I12" s="112"/>
      <c r="J12" s="111">
        <v>5513020</v>
      </c>
    </row>
    <row r="13" spans="1:11" ht="22.5" customHeight="1" x14ac:dyDescent="0.65">
      <c r="A13" s="202" t="s">
        <v>34</v>
      </c>
      <c r="B13" s="213"/>
      <c r="C13" s="213"/>
      <c r="D13" s="214">
        <f>H13</f>
        <v>383361135</v>
      </c>
      <c r="E13" s="178"/>
      <c r="F13" s="111">
        <v>296589578</v>
      </c>
      <c r="G13" s="178"/>
      <c r="H13" s="111">
        <f>ROUND([1]BS!$H$13,0)</f>
        <v>383361135</v>
      </c>
      <c r="I13" s="112"/>
      <c r="J13" s="111">
        <v>296589578</v>
      </c>
    </row>
    <row r="14" spans="1:11" ht="22.5" customHeight="1" x14ac:dyDescent="0.65">
      <c r="A14" s="127" t="s">
        <v>3</v>
      </c>
      <c r="B14" s="213"/>
      <c r="C14" s="213"/>
      <c r="D14" s="215">
        <f>SUM(D10:D13)</f>
        <v>854034924</v>
      </c>
      <c r="E14" s="178"/>
      <c r="F14" s="115">
        <v>699559208</v>
      </c>
      <c r="G14" s="178"/>
      <c r="H14" s="115">
        <f>SUM(H10:H13)</f>
        <v>853874980</v>
      </c>
      <c r="I14" s="116"/>
      <c r="J14" s="115">
        <v>699412955</v>
      </c>
      <c r="K14" s="79"/>
    </row>
    <row r="15" spans="1:11" ht="22.5" customHeight="1" x14ac:dyDescent="0.65">
      <c r="A15" s="130"/>
      <c r="B15" s="213"/>
      <c r="C15" s="213"/>
      <c r="D15" s="214"/>
      <c r="E15" s="178"/>
      <c r="F15" s="111"/>
      <c r="G15" s="178"/>
      <c r="H15" s="111"/>
      <c r="I15" s="112"/>
      <c r="J15" s="111"/>
      <c r="K15" s="79"/>
    </row>
    <row r="16" spans="1:11" ht="22.5" customHeight="1" x14ac:dyDescent="0.65">
      <c r="A16" s="199" t="s">
        <v>4</v>
      </c>
      <c r="B16" s="213"/>
      <c r="C16" s="213"/>
      <c r="D16" s="214"/>
      <c r="E16" s="178"/>
      <c r="F16" s="111"/>
      <c r="G16" s="178"/>
      <c r="H16" s="111"/>
      <c r="I16" s="112"/>
      <c r="J16" s="111"/>
      <c r="K16" s="79"/>
    </row>
    <row r="17" spans="1:12" ht="22.5" customHeight="1" x14ac:dyDescent="0.65">
      <c r="A17" s="130" t="s">
        <v>75</v>
      </c>
      <c r="B17" s="213"/>
      <c r="C17" s="213"/>
      <c r="D17" s="203">
        <v>0</v>
      </c>
      <c r="E17" s="178"/>
      <c r="F17" s="203">
        <v>0</v>
      </c>
      <c r="G17" s="178"/>
      <c r="H17" s="111">
        <v>6923</v>
      </c>
      <c r="I17" s="112"/>
      <c r="J17" s="111">
        <v>6923</v>
      </c>
      <c r="K17" s="79"/>
    </row>
    <row r="18" spans="1:12" ht="22.5" customHeight="1" x14ac:dyDescent="0.65">
      <c r="A18" s="130" t="s">
        <v>36</v>
      </c>
      <c r="B18" s="213">
        <v>4</v>
      </c>
      <c r="C18" s="213"/>
      <c r="D18" s="214">
        <f>H18</f>
        <v>521693975</v>
      </c>
      <c r="E18" s="178"/>
      <c r="F18" s="111">
        <v>526630388</v>
      </c>
      <c r="G18" s="178"/>
      <c r="H18" s="111">
        <f>ROUND([1]BS!$H$24,0)</f>
        <v>521693975</v>
      </c>
      <c r="I18" s="112"/>
      <c r="J18" s="111">
        <v>526630388</v>
      </c>
      <c r="K18" s="79"/>
      <c r="L18" s="86"/>
    </row>
    <row r="19" spans="1:12" ht="22.5" customHeight="1" x14ac:dyDescent="0.65">
      <c r="A19" s="130" t="s">
        <v>136</v>
      </c>
      <c r="B19" s="213">
        <v>4</v>
      </c>
      <c r="C19" s="213"/>
      <c r="D19" s="214">
        <f>H19</f>
        <v>3696099</v>
      </c>
      <c r="E19" s="178"/>
      <c r="F19" s="204">
        <v>4206430</v>
      </c>
      <c r="G19" s="178"/>
      <c r="H19" s="111">
        <f>ROUND([1]BS!$H$25,0)</f>
        <v>3696099</v>
      </c>
      <c r="I19" s="112"/>
      <c r="J19" s="204">
        <v>4206430</v>
      </c>
      <c r="L19" s="86"/>
    </row>
    <row r="20" spans="1:12" ht="22.5" customHeight="1" x14ac:dyDescent="0.65">
      <c r="A20" s="130" t="s">
        <v>137</v>
      </c>
      <c r="B20" s="178"/>
      <c r="C20" s="128"/>
      <c r="D20" s="111">
        <f>H20</f>
        <v>970824</v>
      </c>
      <c r="E20" s="178"/>
      <c r="F20" s="111">
        <v>632971</v>
      </c>
      <c r="G20" s="178"/>
      <c r="H20" s="111">
        <f>ROUND([1]BS!$H$26,0)</f>
        <v>970824</v>
      </c>
      <c r="I20" s="112"/>
      <c r="J20" s="111">
        <v>632971</v>
      </c>
      <c r="L20" s="86"/>
    </row>
    <row r="21" spans="1:12" ht="22.5" customHeight="1" x14ac:dyDescent="0.65">
      <c r="A21" s="130" t="s">
        <v>55</v>
      </c>
      <c r="B21" s="128"/>
      <c r="C21" s="128"/>
      <c r="D21" s="111">
        <f>H21</f>
        <v>12417486</v>
      </c>
      <c r="E21" s="178"/>
      <c r="F21" s="111">
        <v>12166679</v>
      </c>
      <c r="G21" s="178"/>
      <c r="H21" s="111">
        <f>ROUND([1]BS!$H$27,0)</f>
        <v>12417486</v>
      </c>
      <c r="I21" s="112"/>
      <c r="J21" s="111">
        <v>12166679</v>
      </c>
      <c r="L21" s="86"/>
    </row>
    <row r="22" spans="1:12" ht="22.5" customHeight="1" x14ac:dyDescent="0.65">
      <c r="A22" s="130" t="s">
        <v>30</v>
      </c>
      <c r="B22" s="128"/>
      <c r="C22" s="128"/>
      <c r="D22" s="117">
        <f>H22</f>
        <v>837592</v>
      </c>
      <c r="E22" s="178"/>
      <c r="F22" s="117">
        <v>487722</v>
      </c>
      <c r="G22" s="178"/>
      <c r="H22" s="118">
        <f>ROUND([1]BS!$H$29,0)</f>
        <v>837592</v>
      </c>
      <c r="I22" s="112"/>
      <c r="J22" s="118">
        <v>487722</v>
      </c>
      <c r="K22" s="79"/>
      <c r="L22" s="86"/>
    </row>
    <row r="23" spans="1:12" ht="22.5" customHeight="1" x14ac:dyDescent="0.65">
      <c r="A23" s="127" t="s">
        <v>5</v>
      </c>
      <c r="B23" s="128"/>
      <c r="C23" s="128"/>
      <c r="D23" s="119">
        <f>SUM(D17:D22)</f>
        <v>539615976</v>
      </c>
      <c r="E23" s="178"/>
      <c r="F23" s="119">
        <f>SUM(F17:F22)</f>
        <v>544124190</v>
      </c>
      <c r="G23" s="178"/>
      <c r="H23" s="119">
        <f>SUM(H17:H22)</f>
        <v>539622899</v>
      </c>
      <c r="I23" s="112"/>
      <c r="J23" s="119">
        <f>SUM(J17:J22)</f>
        <v>544131113</v>
      </c>
      <c r="K23" s="79"/>
      <c r="L23" s="86"/>
    </row>
    <row r="24" spans="1:12" ht="22.5" customHeight="1" x14ac:dyDescent="0.65">
      <c r="A24" s="127"/>
      <c r="B24" s="128"/>
      <c r="C24" s="128"/>
      <c r="D24" s="111"/>
      <c r="E24" s="178"/>
      <c r="F24" s="111"/>
      <c r="G24" s="178"/>
      <c r="H24" s="111"/>
      <c r="I24" s="112"/>
      <c r="J24" s="111"/>
      <c r="K24" s="79"/>
      <c r="L24" s="86"/>
    </row>
    <row r="25" spans="1:12" ht="22.5" customHeight="1" thickBot="1" x14ac:dyDescent="0.7">
      <c r="A25" s="127" t="s">
        <v>6</v>
      </c>
      <c r="B25" s="128"/>
      <c r="C25" s="128"/>
      <c r="D25" s="120">
        <f>SUM(D14,D23)</f>
        <v>1393650900</v>
      </c>
      <c r="E25" s="178"/>
      <c r="F25" s="120">
        <f>SUM(F14,F23)</f>
        <v>1243683398</v>
      </c>
      <c r="G25" s="178"/>
      <c r="H25" s="120">
        <f>SUM(H14,H23)</f>
        <v>1393497879</v>
      </c>
      <c r="I25" s="112"/>
      <c r="J25" s="120">
        <f>SUM(J14,J23)</f>
        <v>1243544068</v>
      </c>
      <c r="K25" s="79"/>
      <c r="L25" s="86"/>
    </row>
    <row r="26" spans="1:12" ht="22.5" customHeight="1" thickTop="1" x14ac:dyDescent="0.65">
      <c r="A26" s="191"/>
      <c r="B26" s="189"/>
      <c r="C26" s="189"/>
      <c r="D26" s="190"/>
      <c r="E26" s="189"/>
      <c r="F26" s="190"/>
      <c r="G26" s="189"/>
      <c r="H26" s="190"/>
      <c r="I26" s="193"/>
      <c r="J26" s="190"/>
      <c r="K26" s="79"/>
    </row>
    <row r="27" spans="1:12" ht="22.5" customHeight="1" x14ac:dyDescent="0.7">
      <c r="A27" s="1" t="s">
        <v>72</v>
      </c>
    </row>
    <row r="28" spans="1:12" ht="22.5" customHeight="1" x14ac:dyDescent="0.7">
      <c r="A28" s="3" t="s">
        <v>28</v>
      </c>
    </row>
    <row r="29" spans="1:12" ht="22.5" customHeight="1" x14ac:dyDescent="0.7">
      <c r="A29" s="3"/>
    </row>
    <row r="30" spans="1:12" ht="22.5" customHeight="1" x14ac:dyDescent="0.7">
      <c r="A30" s="3"/>
      <c r="D30" s="231" t="s">
        <v>73</v>
      </c>
      <c r="E30" s="231"/>
      <c r="F30" s="231"/>
      <c r="H30" s="232" t="s">
        <v>74</v>
      </c>
      <c r="I30" s="232"/>
      <c r="J30" s="232"/>
    </row>
    <row r="31" spans="1:12" ht="22.5" customHeight="1" x14ac:dyDescent="0.7">
      <c r="A31" s="3"/>
      <c r="D31" s="90" t="s">
        <v>65</v>
      </c>
      <c r="F31" s="90" t="s">
        <v>35</v>
      </c>
      <c r="H31" s="90" t="s">
        <v>65</v>
      </c>
      <c r="I31" s="32"/>
      <c r="J31" s="90" t="s">
        <v>35</v>
      </c>
    </row>
    <row r="32" spans="1:12" ht="22.5" customHeight="1" x14ac:dyDescent="0.7">
      <c r="A32" s="3" t="s">
        <v>7</v>
      </c>
      <c r="B32" s="89" t="s">
        <v>1</v>
      </c>
      <c r="D32" s="181">
        <v>2564</v>
      </c>
      <c r="E32" s="179"/>
      <c r="F32" s="181">
        <v>2563</v>
      </c>
      <c r="G32" s="179"/>
      <c r="H32" s="181">
        <v>2564</v>
      </c>
      <c r="I32" s="181"/>
      <c r="J32" s="181">
        <v>2563</v>
      </c>
    </row>
    <row r="33" spans="1:14" ht="22.5" customHeight="1" x14ac:dyDescent="0.7">
      <c r="A33" s="3"/>
      <c r="D33" s="32" t="s">
        <v>59</v>
      </c>
      <c r="G33" s="32"/>
      <c r="H33" s="32" t="s">
        <v>59</v>
      </c>
      <c r="I33" s="90"/>
      <c r="J33" s="90"/>
    </row>
    <row r="34" spans="1:14" ht="22.5" customHeight="1" x14ac:dyDescent="0.7">
      <c r="A34" s="3"/>
      <c r="D34" s="233" t="s">
        <v>64</v>
      </c>
      <c r="E34" s="233"/>
      <c r="F34" s="233"/>
      <c r="G34" s="233"/>
      <c r="H34" s="233"/>
      <c r="I34" s="233"/>
      <c r="J34" s="233"/>
    </row>
    <row r="35" spans="1:14" ht="22.5" customHeight="1" x14ac:dyDescent="0.65">
      <c r="A35" s="199" t="s">
        <v>8</v>
      </c>
      <c r="B35" s="128"/>
      <c r="C35" s="128"/>
      <c r="D35" s="121"/>
      <c r="E35" s="178"/>
      <c r="F35" s="121"/>
      <c r="G35" s="178"/>
      <c r="H35" s="121"/>
      <c r="I35" s="112"/>
      <c r="J35" s="121"/>
      <c r="K35" s="32"/>
      <c r="L35" s="32"/>
      <c r="M35" s="32"/>
      <c r="N35" s="32"/>
    </row>
    <row r="36" spans="1:14" ht="22.5" hidden="1" customHeight="1" x14ac:dyDescent="0.65">
      <c r="A36" s="130" t="s">
        <v>115</v>
      </c>
      <c r="B36" s="128"/>
      <c r="C36" s="128"/>
      <c r="D36" s="121"/>
      <c r="E36" s="178"/>
      <c r="F36" s="121"/>
      <c r="G36" s="178"/>
      <c r="H36" s="121"/>
      <c r="I36" s="112"/>
      <c r="J36" s="121"/>
      <c r="K36" s="32"/>
      <c r="L36" s="32"/>
      <c r="M36" s="32"/>
      <c r="N36" s="32"/>
    </row>
    <row r="37" spans="1:14" ht="22.5" customHeight="1" x14ac:dyDescent="0.65">
      <c r="A37" s="130" t="s">
        <v>159</v>
      </c>
      <c r="B37" s="128"/>
      <c r="C37" s="200"/>
      <c r="D37" s="111">
        <f>H37</f>
        <v>303703298</v>
      </c>
      <c r="E37" s="108"/>
      <c r="F37" s="111">
        <v>189911136</v>
      </c>
      <c r="G37" s="108"/>
      <c r="H37" s="111">
        <f>ROUND([1]BS!$H$36,0)</f>
        <v>303703298</v>
      </c>
      <c r="I37" s="112"/>
      <c r="J37" s="111">
        <v>189911136</v>
      </c>
      <c r="K37" s="79"/>
      <c r="L37" s="43"/>
      <c r="M37" s="32"/>
      <c r="N37" s="32"/>
    </row>
    <row r="38" spans="1:14" s="14" customFormat="1" ht="22.5" customHeight="1" x14ac:dyDescent="0.7">
      <c r="A38" s="130" t="s">
        <v>48</v>
      </c>
      <c r="B38" s="178">
        <v>2</v>
      </c>
      <c r="C38" s="180"/>
      <c r="D38" s="214">
        <f>H38</f>
        <v>212013143</v>
      </c>
      <c r="E38" s="180"/>
      <c r="F38" s="111">
        <v>197951918</v>
      </c>
      <c r="G38" s="180"/>
      <c r="H38" s="111">
        <f>ROUND([1]BS!$H$38,0)</f>
        <v>212013143</v>
      </c>
      <c r="I38" s="116"/>
      <c r="J38" s="111">
        <v>197951918</v>
      </c>
      <c r="K38" s="79"/>
      <c r="L38" s="105"/>
      <c r="M38" s="104"/>
      <c r="N38" s="104"/>
    </row>
    <row r="39" spans="1:14" s="14" customFormat="1" ht="22.5" customHeight="1" x14ac:dyDescent="0.7">
      <c r="A39" s="130" t="s">
        <v>40</v>
      </c>
      <c r="B39" s="178">
        <v>2</v>
      </c>
      <c r="C39" s="180"/>
      <c r="D39" s="214">
        <f>ROUND('[1]BS Conso'!$I$36,0)</f>
        <v>45513034</v>
      </c>
      <c r="E39" s="180"/>
      <c r="F39" s="111">
        <v>47183190</v>
      </c>
      <c r="G39" s="180"/>
      <c r="H39" s="111">
        <f>ROUND([1]BS!$H$39,0)</f>
        <v>45512506</v>
      </c>
      <c r="I39" s="116"/>
      <c r="J39" s="111">
        <v>47182662</v>
      </c>
      <c r="K39" s="79"/>
      <c r="L39" s="105"/>
      <c r="M39" s="104"/>
      <c r="N39" s="104"/>
    </row>
    <row r="40" spans="1:14" s="14" customFormat="1" ht="22.5" customHeight="1" x14ac:dyDescent="0.7">
      <c r="A40" s="110" t="s">
        <v>160</v>
      </c>
      <c r="B40" s="128"/>
      <c r="C40" s="205"/>
      <c r="D40" s="214"/>
      <c r="E40" s="180"/>
      <c r="F40" s="111"/>
      <c r="G40" s="180"/>
      <c r="H40" s="111"/>
      <c r="I40" s="116"/>
      <c r="J40" s="111"/>
      <c r="K40" s="79"/>
      <c r="L40" s="105"/>
      <c r="M40" s="104"/>
      <c r="N40" s="104"/>
    </row>
    <row r="41" spans="1:14" s="14" customFormat="1" ht="22.5" customHeight="1" x14ac:dyDescent="0.7">
      <c r="A41" s="113" t="s">
        <v>161</v>
      </c>
      <c r="B41" s="128"/>
      <c r="C41" s="205"/>
      <c r="D41" s="214">
        <f>H41</f>
        <v>1736573</v>
      </c>
      <c r="E41" s="180"/>
      <c r="F41" s="111">
        <v>2342931</v>
      </c>
      <c r="G41" s="180"/>
      <c r="H41" s="111">
        <f>ROUND(SUM([1]BS!$H$41,[1]BS!$H$44),0)</f>
        <v>1736573</v>
      </c>
      <c r="I41" s="116"/>
      <c r="J41" s="111">
        <v>2342931</v>
      </c>
      <c r="K41" s="79"/>
      <c r="L41" s="105"/>
      <c r="M41" s="104"/>
      <c r="N41" s="104"/>
    </row>
    <row r="42" spans="1:14" s="14" customFormat="1" ht="22.5" customHeight="1" x14ac:dyDescent="0.7">
      <c r="A42" s="202" t="s">
        <v>38</v>
      </c>
      <c r="B42" s="128"/>
      <c r="C42" s="200"/>
      <c r="D42" s="214"/>
      <c r="E42" s="108"/>
      <c r="F42" s="111"/>
      <c r="G42" s="108"/>
      <c r="H42" s="111"/>
      <c r="I42" s="112"/>
      <c r="J42" s="111"/>
      <c r="K42" s="79"/>
      <c r="L42" s="105"/>
      <c r="M42" s="104"/>
      <c r="N42" s="104"/>
    </row>
    <row r="43" spans="1:14" s="14" customFormat="1" ht="22.5" customHeight="1" x14ac:dyDescent="0.7">
      <c r="A43" s="202" t="s">
        <v>116</v>
      </c>
      <c r="B43" s="178">
        <v>9</v>
      </c>
      <c r="C43" s="200"/>
      <c r="D43" s="214">
        <f>H43</f>
        <v>28820000</v>
      </c>
      <c r="E43" s="108"/>
      <c r="F43" s="111">
        <v>31152000</v>
      </c>
      <c r="G43" s="108"/>
      <c r="H43" s="111">
        <f>ROUND([1]BS!$H$40,0)</f>
        <v>28820000</v>
      </c>
      <c r="I43" s="112"/>
      <c r="J43" s="111">
        <v>31152000</v>
      </c>
      <c r="K43" s="79"/>
      <c r="L43" s="105"/>
      <c r="M43" s="104"/>
      <c r="N43" s="104"/>
    </row>
    <row r="44" spans="1:14" ht="22.5" customHeight="1" x14ac:dyDescent="0.65">
      <c r="A44" s="109" t="s">
        <v>138</v>
      </c>
      <c r="B44" s="178"/>
      <c r="C44" s="108"/>
      <c r="D44" s="204">
        <f>H44</f>
        <v>17004652</v>
      </c>
      <c r="E44" s="108"/>
      <c r="F44" s="204">
        <v>10755803</v>
      </c>
      <c r="G44" s="108"/>
      <c r="H44" s="204">
        <f>ROUND([1]BS!$H$43,0)</f>
        <v>17004652</v>
      </c>
      <c r="I44" s="112"/>
      <c r="J44" s="204">
        <v>10742211</v>
      </c>
      <c r="K44" s="79"/>
      <c r="L44" s="32"/>
      <c r="M44" s="32"/>
      <c r="N44" s="32"/>
    </row>
    <row r="45" spans="1:14" ht="22.5" hidden="1" customHeight="1" x14ac:dyDescent="0.65">
      <c r="A45" s="130" t="s">
        <v>162</v>
      </c>
      <c r="B45" s="178">
        <v>12</v>
      </c>
      <c r="C45" s="205"/>
      <c r="D45" s="214"/>
      <c r="E45" s="180"/>
      <c r="F45" s="111"/>
      <c r="G45" s="180"/>
      <c r="H45" s="111"/>
      <c r="I45" s="116"/>
      <c r="J45" s="111"/>
      <c r="K45" s="79"/>
      <c r="L45" s="32"/>
      <c r="M45" s="32"/>
      <c r="N45" s="32"/>
    </row>
    <row r="46" spans="1:14" ht="22.5" customHeight="1" x14ac:dyDescent="0.65">
      <c r="A46" s="110" t="s">
        <v>163</v>
      </c>
      <c r="B46" s="178"/>
      <c r="C46" s="180"/>
      <c r="D46" s="214"/>
      <c r="E46" s="180"/>
      <c r="F46" s="111"/>
      <c r="G46" s="180"/>
      <c r="H46" s="111"/>
      <c r="I46" s="116"/>
      <c r="J46" s="111"/>
      <c r="K46" s="79"/>
      <c r="L46" s="32"/>
      <c r="M46" s="32"/>
      <c r="N46" s="32"/>
    </row>
    <row r="47" spans="1:14" ht="22.5" customHeight="1" x14ac:dyDescent="0.65">
      <c r="A47" s="110" t="s">
        <v>118</v>
      </c>
      <c r="B47" s="178"/>
      <c r="C47" s="180"/>
      <c r="D47" s="206">
        <f>H47</f>
        <v>271345</v>
      </c>
      <c r="E47" s="180"/>
      <c r="F47" s="111">
        <v>543713</v>
      </c>
      <c r="G47" s="180"/>
      <c r="H47" s="111">
        <f>ROUND([1]BS!$H$45,0)</f>
        <v>271345</v>
      </c>
      <c r="I47" s="116"/>
      <c r="J47" s="111">
        <v>543713</v>
      </c>
      <c r="K47" s="79"/>
      <c r="L47" s="32"/>
      <c r="M47" s="32"/>
      <c r="N47" s="32"/>
    </row>
    <row r="48" spans="1:14" ht="22.5" customHeight="1" x14ac:dyDescent="0.65">
      <c r="A48" s="109" t="s">
        <v>76</v>
      </c>
      <c r="B48" s="178"/>
      <c r="C48" s="178"/>
      <c r="D48" s="111">
        <f>H48</f>
        <v>660356</v>
      </c>
      <c r="E48" s="178"/>
      <c r="F48" s="111">
        <v>571837</v>
      </c>
      <c r="G48" s="178"/>
      <c r="H48" s="204">
        <f>ROUND([1]BS!$H$46,0)</f>
        <v>660356</v>
      </c>
      <c r="I48" s="111"/>
      <c r="J48" s="204">
        <v>571837</v>
      </c>
      <c r="K48" s="32"/>
      <c r="L48" s="32"/>
      <c r="M48" s="32"/>
      <c r="N48" s="32"/>
    </row>
    <row r="49" spans="1:14" ht="22.5" customHeight="1" x14ac:dyDescent="0.65">
      <c r="A49" s="114" t="s">
        <v>9</v>
      </c>
      <c r="B49" s="178"/>
      <c r="C49" s="178"/>
      <c r="D49" s="115">
        <f>SUM(D37:D48)</f>
        <v>609722401</v>
      </c>
      <c r="E49" s="178"/>
      <c r="F49" s="115">
        <f>SUM(F37:F48)</f>
        <v>480412528</v>
      </c>
      <c r="G49" s="178"/>
      <c r="H49" s="115">
        <f>SUM(H37:H48)</f>
        <v>609721873</v>
      </c>
      <c r="I49" s="111"/>
      <c r="J49" s="115">
        <f>SUM(J37:J48)</f>
        <v>480398408</v>
      </c>
      <c r="K49" s="32"/>
      <c r="L49" s="43"/>
      <c r="M49" s="32"/>
      <c r="N49" s="32"/>
    </row>
    <row r="50" spans="1:14" ht="22.5" customHeight="1" x14ac:dyDescent="0.65">
      <c r="A50" s="110"/>
      <c r="B50" s="178"/>
      <c r="C50" s="178"/>
      <c r="D50" s="111"/>
      <c r="E50" s="178"/>
      <c r="F50" s="111"/>
      <c r="G50" s="178"/>
      <c r="H50" s="111"/>
      <c r="I50" s="111"/>
      <c r="J50" s="111"/>
      <c r="K50" s="32"/>
      <c r="L50" s="43"/>
      <c r="M50" s="32"/>
      <c r="N50" s="32"/>
    </row>
    <row r="51" spans="1:14" ht="22.5" customHeight="1" x14ac:dyDescent="0.65">
      <c r="A51" s="106" t="s">
        <v>19</v>
      </c>
      <c r="B51" s="178"/>
      <c r="C51" s="178"/>
      <c r="D51" s="111"/>
      <c r="E51" s="178"/>
      <c r="F51" s="111"/>
      <c r="G51" s="178"/>
      <c r="H51" s="111"/>
      <c r="I51" s="111"/>
      <c r="J51" s="111"/>
      <c r="K51" s="32"/>
      <c r="L51" s="43"/>
      <c r="M51" s="32"/>
      <c r="N51" s="32"/>
    </row>
    <row r="52" spans="1:14" ht="22.5" customHeight="1" x14ac:dyDescent="0.65">
      <c r="A52" s="113" t="s">
        <v>164</v>
      </c>
      <c r="B52" s="128"/>
      <c r="C52" s="128"/>
      <c r="D52" s="111">
        <f>H52</f>
        <v>1945237</v>
      </c>
      <c r="E52" s="122"/>
      <c r="F52" s="111">
        <v>1681855</v>
      </c>
      <c r="G52" s="122"/>
      <c r="H52" s="204">
        <f>ROUND([1]BS!$H$54,0)</f>
        <v>1945237</v>
      </c>
      <c r="I52" s="111"/>
      <c r="J52" s="204">
        <v>1681855</v>
      </c>
      <c r="K52" s="109"/>
      <c r="L52" s="43"/>
      <c r="M52" s="32"/>
      <c r="N52" s="32"/>
    </row>
    <row r="53" spans="1:14" ht="22.5" customHeight="1" x14ac:dyDescent="0.65">
      <c r="A53" s="202" t="s">
        <v>38</v>
      </c>
      <c r="B53" s="178">
        <v>9</v>
      </c>
      <c r="C53" s="128"/>
      <c r="D53" s="111">
        <f>H53</f>
        <v>56472000</v>
      </c>
      <c r="E53" s="178"/>
      <c r="F53" s="111">
        <v>69716000</v>
      </c>
      <c r="G53" s="178"/>
      <c r="H53" s="111">
        <f>ROUND([1]BS!$H$53,0)</f>
        <v>56472000</v>
      </c>
      <c r="I53" s="111"/>
      <c r="J53" s="111">
        <v>69716000</v>
      </c>
      <c r="K53" s="32"/>
      <c r="L53" s="43"/>
      <c r="M53" s="32"/>
      <c r="N53" s="32"/>
    </row>
    <row r="54" spans="1:14" ht="22.5" customHeight="1" x14ac:dyDescent="0.65">
      <c r="A54" s="130" t="s">
        <v>117</v>
      </c>
      <c r="B54" s="128"/>
      <c r="C54" s="128"/>
      <c r="D54" s="111"/>
      <c r="E54" s="178"/>
      <c r="F54" s="111"/>
      <c r="G54" s="178"/>
      <c r="H54" s="111"/>
      <c r="I54" s="111"/>
      <c r="J54" s="111"/>
      <c r="K54" s="32"/>
      <c r="L54" s="103"/>
      <c r="M54" s="32"/>
      <c r="N54" s="32"/>
    </row>
    <row r="55" spans="1:14" ht="22.5" customHeight="1" x14ac:dyDescent="0.65">
      <c r="A55" s="110" t="s">
        <v>118</v>
      </c>
      <c r="B55" s="178"/>
      <c r="C55" s="178"/>
      <c r="D55" s="117">
        <f>H55</f>
        <v>49671108</v>
      </c>
      <c r="E55" s="178"/>
      <c r="F55" s="117">
        <v>46525163</v>
      </c>
      <c r="G55" s="178"/>
      <c r="H55" s="117">
        <f>ROUND([1]BS!$H$55,0)</f>
        <v>49671108</v>
      </c>
      <c r="I55" s="111"/>
      <c r="J55" s="117">
        <v>46525163</v>
      </c>
      <c r="K55" s="32"/>
      <c r="L55" s="32"/>
      <c r="M55" s="32"/>
      <c r="N55" s="32"/>
    </row>
    <row r="56" spans="1:14" ht="22.5" customHeight="1" x14ac:dyDescent="0.65">
      <c r="A56" s="127" t="s">
        <v>29</v>
      </c>
      <c r="B56" s="128"/>
      <c r="C56" s="128"/>
      <c r="D56" s="123">
        <f>SUM(D52:D55)</f>
        <v>108088345</v>
      </c>
      <c r="E56" s="178"/>
      <c r="F56" s="123">
        <f>SUM(F52:F55)</f>
        <v>117923018</v>
      </c>
      <c r="G56" s="178"/>
      <c r="H56" s="123">
        <f>SUM(H52:H55)</f>
        <v>108088345</v>
      </c>
      <c r="I56" s="123"/>
      <c r="J56" s="123">
        <f>SUM(J52:J55)</f>
        <v>117923018</v>
      </c>
      <c r="K56" s="32"/>
      <c r="L56" s="32"/>
      <c r="M56" s="32"/>
      <c r="N56" s="32"/>
    </row>
    <row r="57" spans="1:14" ht="22.5" customHeight="1" x14ac:dyDescent="0.65">
      <c r="A57" s="127" t="s">
        <v>20</v>
      </c>
      <c r="B57" s="128"/>
      <c r="C57" s="128"/>
      <c r="D57" s="115">
        <f>D49+D56</f>
        <v>717810746</v>
      </c>
      <c r="E57" s="178"/>
      <c r="F57" s="115">
        <f>F49+F56</f>
        <v>598335546</v>
      </c>
      <c r="G57" s="178"/>
      <c r="H57" s="115">
        <f>H49+H56</f>
        <v>717810218</v>
      </c>
      <c r="I57" s="111"/>
      <c r="J57" s="115">
        <f>J49+J56</f>
        <v>598321426</v>
      </c>
      <c r="K57" s="32"/>
      <c r="L57" s="32"/>
      <c r="M57" s="32"/>
      <c r="N57" s="32"/>
    </row>
    <row r="58" spans="1:14" ht="22.5" customHeight="1" x14ac:dyDescent="0.65">
      <c r="A58" s="192"/>
      <c r="B58" s="189"/>
      <c r="C58" s="189"/>
      <c r="D58" s="190"/>
      <c r="E58" s="189"/>
      <c r="F58" s="190"/>
      <c r="G58" s="189"/>
      <c r="H58" s="190"/>
      <c r="I58" s="190"/>
      <c r="J58" s="190"/>
      <c r="K58" s="32"/>
      <c r="L58" s="32"/>
      <c r="M58" s="32"/>
      <c r="N58" s="32"/>
    </row>
    <row r="59" spans="1:14" ht="22.5" customHeight="1" x14ac:dyDescent="0.65">
      <c r="A59" s="114"/>
      <c r="B59" s="107"/>
      <c r="C59" s="107"/>
      <c r="D59" s="107"/>
      <c r="E59" s="107"/>
      <c r="F59" s="123"/>
      <c r="G59" s="107"/>
      <c r="H59" s="123"/>
      <c r="I59" s="112"/>
      <c r="J59" s="123"/>
      <c r="K59" s="32"/>
      <c r="L59" s="32"/>
      <c r="M59" s="32"/>
      <c r="N59" s="32"/>
    </row>
    <row r="60" spans="1:14" ht="22.5" customHeight="1" x14ac:dyDescent="0.65">
      <c r="A60" s="124" t="s">
        <v>72</v>
      </c>
      <c r="B60" s="107"/>
      <c r="C60" s="107"/>
      <c r="D60" s="107"/>
      <c r="E60" s="107"/>
      <c r="F60" s="107"/>
      <c r="G60" s="107"/>
      <c r="H60" s="107"/>
      <c r="I60" s="109"/>
      <c r="J60" s="107"/>
      <c r="K60" s="32"/>
      <c r="L60" s="32"/>
      <c r="M60" s="32"/>
      <c r="N60" s="32"/>
    </row>
    <row r="61" spans="1:14" ht="22.5" customHeight="1" x14ac:dyDescent="0.65">
      <c r="A61" s="125" t="s">
        <v>28</v>
      </c>
      <c r="B61" s="107"/>
      <c r="C61" s="107"/>
      <c r="D61" s="107"/>
      <c r="E61" s="107"/>
      <c r="F61" s="107"/>
      <c r="G61" s="107"/>
      <c r="H61" s="107"/>
      <c r="I61" s="109"/>
      <c r="J61" s="107"/>
      <c r="K61" s="32"/>
      <c r="L61" s="32"/>
      <c r="M61" s="32"/>
      <c r="N61" s="32"/>
    </row>
    <row r="62" spans="1:14" ht="22.5" customHeight="1" x14ac:dyDescent="0.65">
      <c r="A62" s="125"/>
      <c r="B62" s="107"/>
      <c r="C62" s="107"/>
      <c r="D62" s="107"/>
      <c r="E62" s="107"/>
      <c r="F62" s="107"/>
      <c r="G62" s="107"/>
      <c r="H62" s="107"/>
      <c r="I62" s="109"/>
      <c r="J62" s="107"/>
      <c r="K62" s="32"/>
      <c r="L62" s="32"/>
      <c r="M62" s="32"/>
      <c r="N62" s="32"/>
    </row>
    <row r="63" spans="1:14" ht="22.5" customHeight="1" x14ac:dyDescent="0.65">
      <c r="A63" s="125"/>
      <c r="B63" s="107"/>
      <c r="C63" s="107"/>
      <c r="D63" s="234" t="s">
        <v>73</v>
      </c>
      <c r="E63" s="234"/>
      <c r="F63" s="234"/>
      <c r="G63" s="107"/>
      <c r="H63" s="234" t="s">
        <v>74</v>
      </c>
      <c r="I63" s="234"/>
      <c r="J63" s="234"/>
      <c r="K63" s="32"/>
      <c r="L63" s="32"/>
      <c r="M63" s="32"/>
      <c r="N63" s="32"/>
    </row>
    <row r="64" spans="1:14" ht="22.5" customHeight="1" x14ac:dyDescent="0.65">
      <c r="A64" s="125"/>
      <c r="B64" s="107"/>
      <c r="C64" s="107"/>
      <c r="D64" s="146" t="s">
        <v>65</v>
      </c>
      <c r="E64" s="107"/>
      <c r="F64" s="108" t="s">
        <v>35</v>
      </c>
      <c r="G64" s="107"/>
      <c r="H64" s="146" t="s">
        <v>65</v>
      </c>
      <c r="I64" s="109"/>
      <c r="J64" s="108" t="s">
        <v>35</v>
      </c>
      <c r="K64" s="32"/>
      <c r="L64" s="32"/>
      <c r="M64" s="32"/>
      <c r="N64" s="32"/>
    </row>
    <row r="65" spans="1:15" ht="22.5" customHeight="1" x14ac:dyDescent="0.65">
      <c r="A65" s="125" t="s">
        <v>7</v>
      </c>
      <c r="B65" s="227" t="s">
        <v>1</v>
      </c>
      <c r="C65" s="107"/>
      <c r="D65" s="181">
        <v>2564</v>
      </c>
      <c r="E65" s="179"/>
      <c r="F65" s="181">
        <v>2563</v>
      </c>
      <c r="G65" s="179"/>
      <c r="H65" s="181">
        <v>2564</v>
      </c>
      <c r="I65" s="181"/>
      <c r="J65" s="181">
        <v>2563</v>
      </c>
      <c r="K65" s="32"/>
      <c r="L65" s="32"/>
      <c r="M65" s="32"/>
      <c r="N65" s="32"/>
    </row>
    <row r="66" spans="1:15" ht="22.5" customHeight="1" x14ac:dyDescent="0.65">
      <c r="A66" s="125"/>
      <c r="B66" s="107"/>
      <c r="C66" s="107"/>
      <c r="D66" s="109" t="s">
        <v>59</v>
      </c>
      <c r="E66" s="107"/>
      <c r="F66" s="107"/>
      <c r="G66" s="109"/>
      <c r="H66" s="109" t="s">
        <v>59</v>
      </c>
      <c r="I66" s="108"/>
      <c r="J66" s="108"/>
      <c r="K66" s="32"/>
      <c r="L66" s="43"/>
      <c r="M66" s="32"/>
      <c r="N66" s="32"/>
    </row>
    <row r="67" spans="1:15" ht="22.5" customHeight="1" x14ac:dyDescent="0.65">
      <c r="A67" s="125"/>
      <c r="B67" s="107"/>
      <c r="C67" s="107"/>
      <c r="D67" s="230" t="s">
        <v>64</v>
      </c>
      <c r="E67" s="230"/>
      <c r="F67" s="230"/>
      <c r="G67" s="230"/>
      <c r="H67" s="230"/>
      <c r="I67" s="230"/>
      <c r="J67" s="230"/>
      <c r="K67" s="32"/>
      <c r="L67" s="32"/>
      <c r="M67" s="32"/>
      <c r="N67" s="32"/>
    </row>
    <row r="68" spans="1:15" ht="22.5" customHeight="1" x14ac:dyDescent="0.65">
      <c r="A68" s="199" t="s">
        <v>10</v>
      </c>
      <c r="B68" s="128"/>
      <c r="C68" s="128"/>
      <c r="D68" s="111"/>
      <c r="E68" s="178"/>
      <c r="F68" s="111"/>
      <c r="G68" s="178"/>
      <c r="H68" s="111"/>
      <c r="I68" s="111"/>
      <c r="J68" s="111"/>
      <c r="K68" s="32"/>
      <c r="L68" s="32"/>
      <c r="M68" s="32"/>
      <c r="N68" s="32"/>
    </row>
    <row r="69" spans="1:15" ht="22.5" customHeight="1" x14ac:dyDescent="0.65">
      <c r="A69" s="130" t="s">
        <v>16</v>
      </c>
      <c r="B69" s="128">
        <v>5</v>
      </c>
      <c r="C69" s="128"/>
      <c r="D69" s="111"/>
      <c r="E69" s="178"/>
      <c r="F69" s="111"/>
      <c r="G69" s="178"/>
      <c r="H69" s="111"/>
      <c r="I69" s="111"/>
      <c r="J69" s="111"/>
      <c r="K69" s="32"/>
      <c r="L69" s="32"/>
      <c r="M69" s="32"/>
      <c r="N69" s="32"/>
    </row>
    <row r="70" spans="1:15" ht="22.5" customHeight="1" thickBot="1" x14ac:dyDescent="0.7">
      <c r="A70" s="109" t="s">
        <v>17</v>
      </c>
      <c r="B70" s="128"/>
      <c r="C70" s="128"/>
      <c r="D70" s="126">
        <f>H70</f>
        <v>329999991</v>
      </c>
      <c r="E70" s="178"/>
      <c r="F70" s="126">
        <v>300000000</v>
      </c>
      <c r="G70" s="178"/>
      <c r="H70" s="126">
        <v>329999991</v>
      </c>
      <c r="I70" s="111"/>
      <c r="J70" s="126">
        <v>300000000</v>
      </c>
      <c r="K70" s="32"/>
      <c r="L70" s="32"/>
      <c r="M70" s="32"/>
      <c r="N70" s="32"/>
    </row>
    <row r="71" spans="1:15" ht="22.5" customHeight="1" thickTop="1" x14ac:dyDescent="0.65">
      <c r="A71" s="141" t="s">
        <v>18</v>
      </c>
      <c r="B71" s="128"/>
      <c r="C71" s="128"/>
      <c r="D71" s="190">
        <f>H71</f>
        <v>329999991</v>
      </c>
      <c r="E71" s="189"/>
      <c r="F71" s="190">
        <v>300000000</v>
      </c>
      <c r="G71" s="189"/>
      <c r="H71" s="190">
        <f>H70</f>
        <v>329999991</v>
      </c>
      <c r="I71" s="190"/>
      <c r="J71" s="190">
        <v>300000000</v>
      </c>
      <c r="K71" s="32"/>
      <c r="L71" s="32"/>
      <c r="M71" s="32"/>
      <c r="N71" s="32"/>
    </row>
    <row r="72" spans="1:15" ht="22.5" hidden="1" customHeight="1" x14ac:dyDescent="0.65">
      <c r="A72" s="202" t="s">
        <v>165</v>
      </c>
      <c r="B72" s="128"/>
      <c r="C72" s="128"/>
      <c r="D72" s="112"/>
      <c r="E72" s="178"/>
      <c r="F72" s="112"/>
      <c r="G72" s="178"/>
      <c r="H72" s="112"/>
      <c r="I72" s="112"/>
      <c r="J72" s="112"/>
      <c r="K72" s="32"/>
      <c r="L72" s="32"/>
      <c r="M72" s="32"/>
      <c r="N72" s="32"/>
    </row>
    <row r="73" spans="1:15" ht="22.5" customHeight="1" x14ac:dyDescent="0.65">
      <c r="A73" s="202" t="s">
        <v>154</v>
      </c>
      <c r="B73" s="128"/>
      <c r="C73" s="128"/>
      <c r="D73" s="112">
        <f>H73</f>
        <v>202200890</v>
      </c>
      <c r="E73" s="178"/>
      <c r="F73" s="112">
        <v>202200890</v>
      </c>
      <c r="G73" s="178"/>
      <c r="H73" s="112">
        <v>202200890</v>
      </c>
      <c r="I73" s="112"/>
      <c r="J73" s="112">
        <v>202200890</v>
      </c>
      <c r="K73" s="43"/>
      <c r="L73" s="43"/>
      <c r="M73" s="43"/>
      <c r="N73" s="43"/>
      <c r="O73" s="7"/>
    </row>
    <row r="74" spans="1:15" ht="22.5" customHeight="1" x14ac:dyDescent="0.65">
      <c r="A74" s="202" t="s">
        <v>77</v>
      </c>
      <c r="B74" s="128"/>
      <c r="C74" s="128"/>
      <c r="D74" s="112">
        <f>H74</f>
        <v>308333</v>
      </c>
      <c r="E74" s="178"/>
      <c r="F74" s="112">
        <v>308333</v>
      </c>
      <c r="G74" s="178"/>
      <c r="H74" s="112">
        <v>308333</v>
      </c>
      <c r="I74" s="112"/>
      <c r="J74" s="112">
        <v>308333</v>
      </c>
      <c r="K74" s="32"/>
      <c r="L74" s="32"/>
      <c r="M74" s="32"/>
      <c r="N74" s="32"/>
    </row>
    <row r="75" spans="1:15" ht="22.5" customHeight="1" x14ac:dyDescent="0.65">
      <c r="A75" s="130" t="s">
        <v>27</v>
      </c>
      <c r="B75" s="128"/>
      <c r="C75" s="128"/>
      <c r="D75" s="111"/>
      <c r="E75" s="178"/>
      <c r="F75" s="111"/>
      <c r="G75" s="178"/>
      <c r="H75" s="111"/>
      <c r="I75" s="111"/>
      <c r="J75" s="111"/>
      <c r="K75" s="32"/>
      <c r="L75" s="32"/>
      <c r="M75" s="32"/>
      <c r="N75" s="32"/>
    </row>
    <row r="76" spans="1:15" ht="22.5" customHeight="1" x14ac:dyDescent="0.65">
      <c r="A76" s="130" t="s">
        <v>139</v>
      </c>
      <c r="B76" s="128"/>
      <c r="C76" s="128"/>
      <c r="D76" s="111"/>
      <c r="E76" s="178"/>
      <c r="F76" s="111"/>
      <c r="G76" s="178"/>
      <c r="H76" s="111"/>
      <c r="I76" s="111"/>
      <c r="J76" s="111"/>
      <c r="K76" s="32"/>
      <c r="L76" s="32"/>
      <c r="M76" s="32"/>
      <c r="N76" s="32"/>
    </row>
    <row r="77" spans="1:15" ht="22.5" customHeight="1" x14ac:dyDescent="0.65">
      <c r="A77" s="130" t="s">
        <v>119</v>
      </c>
      <c r="B77" s="128"/>
      <c r="C77" s="128"/>
      <c r="D77" s="111">
        <f>H77</f>
        <v>16855765</v>
      </c>
      <c r="E77" s="178"/>
      <c r="F77" s="111">
        <v>16855765</v>
      </c>
      <c r="G77" s="178"/>
      <c r="H77" s="111">
        <v>16855765</v>
      </c>
      <c r="I77" s="111"/>
      <c r="J77" s="111">
        <v>16855765</v>
      </c>
    </row>
    <row r="78" spans="1:15" ht="22.5" customHeight="1" x14ac:dyDescent="0.65">
      <c r="A78" s="130" t="s">
        <v>58</v>
      </c>
      <c r="B78" s="128"/>
      <c r="C78" s="128"/>
      <c r="D78" s="214">
        <v>126562357</v>
      </c>
      <c r="E78" s="178"/>
      <c r="F78" s="111">
        <v>126210452</v>
      </c>
      <c r="G78" s="178"/>
      <c r="H78" s="111">
        <v>126392819</v>
      </c>
      <c r="I78" s="111"/>
      <c r="J78" s="111">
        <v>126058838</v>
      </c>
    </row>
    <row r="79" spans="1:15" ht="22.5" customHeight="1" x14ac:dyDescent="0.65">
      <c r="A79" s="113" t="s">
        <v>78</v>
      </c>
      <c r="B79" s="128"/>
      <c r="C79" s="128"/>
      <c r="D79" s="216">
        <f>'SH Conso-10-11 '!R60</f>
        <v>-87182</v>
      </c>
      <c r="E79" s="178"/>
      <c r="F79" s="117">
        <v>-227588</v>
      </c>
      <c r="G79" s="178"/>
      <c r="H79" s="207">
        <f>'SH Sep-12-13'!N62</f>
        <v>-70137</v>
      </c>
      <c r="I79" s="208"/>
      <c r="J79" s="207">
        <v>-201184</v>
      </c>
    </row>
    <row r="80" spans="1:15" ht="22.5" customHeight="1" x14ac:dyDescent="0.65">
      <c r="A80" s="127" t="s">
        <v>22</v>
      </c>
      <c r="B80" s="128"/>
      <c r="C80" s="128"/>
      <c r="D80" s="119">
        <f>SUM(D71:D79)</f>
        <v>675840154</v>
      </c>
      <c r="E80" s="178"/>
      <c r="F80" s="119">
        <f>SUM(F71:F79)</f>
        <v>645347852</v>
      </c>
      <c r="G80" s="178"/>
      <c r="H80" s="119">
        <f>SUM(H71:H79)</f>
        <v>675687661</v>
      </c>
      <c r="I80" s="111"/>
      <c r="J80" s="119">
        <f>SUM(J71:J79)</f>
        <v>645222642</v>
      </c>
    </row>
    <row r="81" spans="1:10" ht="22.5" customHeight="1" x14ac:dyDescent="0.65">
      <c r="A81" s="127"/>
      <c r="B81" s="128"/>
      <c r="C81" s="128"/>
      <c r="D81" s="111"/>
      <c r="E81" s="128"/>
      <c r="F81" s="111"/>
      <c r="G81" s="128"/>
      <c r="H81" s="111"/>
      <c r="I81" s="129"/>
      <c r="J81" s="111"/>
    </row>
    <row r="82" spans="1:10" ht="22.5" customHeight="1" thickBot="1" x14ac:dyDescent="0.7">
      <c r="A82" s="127" t="s">
        <v>11</v>
      </c>
      <c r="B82" s="128"/>
      <c r="C82" s="128"/>
      <c r="D82" s="120">
        <f>SUM(D57+D80)</f>
        <v>1393650900</v>
      </c>
      <c r="E82" s="128"/>
      <c r="F82" s="120">
        <f>SUM(F57+F80)</f>
        <v>1243683398</v>
      </c>
      <c r="G82" s="128"/>
      <c r="H82" s="120">
        <f>SUM(H57+H80)</f>
        <v>1393497879</v>
      </c>
      <c r="I82" s="129"/>
      <c r="J82" s="120">
        <f>SUM(J57+J80)</f>
        <v>1243544068</v>
      </c>
    </row>
    <row r="83" spans="1:10" ht="22.5" customHeight="1" thickTop="1" x14ac:dyDescent="0.65">
      <c r="A83" s="195"/>
      <c r="B83" s="194"/>
      <c r="C83" s="194"/>
      <c r="D83" s="196"/>
      <c r="E83" s="196"/>
      <c r="F83" s="196"/>
      <c r="G83" s="196"/>
      <c r="H83" s="197"/>
      <c r="I83" s="198"/>
      <c r="J83" s="196"/>
    </row>
    <row r="84" spans="1:10" ht="22.5" customHeight="1" x14ac:dyDescent="0.65">
      <c r="D84" s="135">
        <f>D25-D82</f>
        <v>0</v>
      </c>
      <c r="F84" s="171">
        <f>F25-F82</f>
        <v>0</v>
      </c>
      <c r="H84" s="171">
        <f>H25-H82</f>
        <v>0</v>
      </c>
      <c r="J84" s="171">
        <f>J25-J82</f>
        <v>0</v>
      </c>
    </row>
  </sheetData>
  <mergeCells count="9">
    <mergeCell ref="D67:J67"/>
    <mergeCell ref="D4:F4"/>
    <mergeCell ref="H4:J4"/>
    <mergeCell ref="D8:J8"/>
    <mergeCell ref="D30:F30"/>
    <mergeCell ref="H30:J30"/>
    <mergeCell ref="D34:J34"/>
    <mergeCell ref="D63:F63"/>
    <mergeCell ref="H63:J63"/>
  </mergeCells>
  <pageMargins left="0.8" right="0.8" top="0.48" bottom="0.5" header="0.5" footer="0.5"/>
  <pageSetup paperSize="9" scale="90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26" max="16383" man="1"/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6" tint="0.79998168889431442"/>
  </sheetPr>
  <dimension ref="A1:M117"/>
  <sheetViews>
    <sheetView showGridLines="0" topLeftCell="A89" zoomScale="115" zoomScaleNormal="115" zoomScaleSheetLayoutView="70" workbookViewId="0">
      <selection activeCell="B113" sqref="B113"/>
    </sheetView>
  </sheetViews>
  <sheetFormatPr defaultColWidth="9.09765625" defaultRowHeight="22.5" customHeight="1" x14ac:dyDescent="0.65"/>
  <cols>
    <col min="1" max="1" width="43" style="5" customWidth="1"/>
    <col min="2" max="2" width="10.09765625" style="47" customWidth="1"/>
    <col min="3" max="3" width="1.59765625" style="47" customWidth="1"/>
    <col min="4" max="4" width="12.69921875" style="162" customWidth="1"/>
    <col min="5" max="5" width="1.59765625" style="62" customWidth="1"/>
    <col min="6" max="6" width="12.69921875" style="89" customWidth="1"/>
    <col min="7" max="7" width="1.59765625" style="2" customWidth="1"/>
    <col min="8" max="8" width="12.69921875" style="77" customWidth="1"/>
    <col min="9" max="9" width="1.59765625" style="2" customWidth="1"/>
    <col min="10" max="10" width="12.69921875" style="89" customWidth="1"/>
    <col min="11" max="11" width="13.09765625" style="2" customWidth="1"/>
    <col min="12" max="12" width="15" style="2" customWidth="1"/>
    <col min="13" max="13" width="14.59765625" style="2" bestFit="1" customWidth="1"/>
    <col min="14" max="16384" width="9.09765625" style="2"/>
  </cols>
  <sheetData>
    <row r="1" spans="1:13" ht="23" x14ac:dyDescent="0.7">
      <c r="A1" s="1" t="s">
        <v>72</v>
      </c>
    </row>
    <row r="2" spans="1:13" ht="23" x14ac:dyDescent="0.7">
      <c r="A2" s="21" t="s">
        <v>60</v>
      </c>
    </row>
    <row r="3" spans="1:13" ht="23" x14ac:dyDescent="0.7">
      <c r="A3" s="3"/>
    </row>
    <row r="4" spans="1:13" ht="23" x14ac:dyDescent="0.7">
      <c r="A4" s="3"/>
      <c r="D4" s="231" t="s">
        <v>73</v>
      </c>
      <c r="E4" s="231"/>
      <c r="F4" s="231"/>
      <c r="H4" s="231" t="s">
        <v>74</v>
      </c>
      <c r="I4" s="233"/>
      <c r="J4" s="233"/>
    </row>
    <row r="5" spans="1:13" ht="23" x14ac:dyDescent="0.7">
      <c r="A5" s="3"/>
      <c r="D5" s="235" t="s">
        <v>79</v>
      </c>
      <c r="E5" s="235"/>
      <c r="F5" s="235"/>
      <c r="H5" s="235" t="s">
        <v>79</v>
      </c>
      <c r="I5" s="235"/>
      <c r="J5" s="235"/>
    </row>
    <row r="6" spans="1:13" ht="23" x14ac:dyDescent="0.7">
      <c r="A6" s="3"/>
      <c r="D6" s="235" t="s">
        <v>120</v>
      </c>
      <c r="E6" s="235"/>
      <c r="F6" s="235"/>
      <c r="H6" s="235" t="s">
        <v>120</v>
      </c>
      <c r="I6" s="235"/>
      <c r="J6" s="235"/>
    </row>
    <row r="7" spans="1:13" ht="21.5" x14ac:dyDescent="0.65">
      <c r="B7" s="47" t="s">
        <v>1</v>
      </c>
      <c r="D7" s="148">
        <v>2564</v>
      </c>
      <c r="E7" s="63"/>
      <c r="F7" s="90">
        <v>2563</v>
      </c>
      <c r="G7" s="48"/>
      <c r="H7" s="78">
        <v>2564</v>
      </c>
      <c r="J7" s="90">
        <v>2563</v>
      </c>
    </row>
    <row r="8" spans="1:13" ht="23" x14ac:dyDescent="0.7">
      <c r="A8" s="3"/>
      <c r="D8" s="233" t="s">
        <v>64</v>
      </c>
      <c r="E8" s="233"/>
      <c r="F8" s="233"/>
      <c r="G8" s="233"/>
      <c r="H8" s="233"/>
      <c r="I8" s="233"/>
      <c r="J8" s="233"/>
    </row>
    <row r="9" spans="1:13" ht="22" x14ac:dyDescent="0.7">
      <c r="A9" s="4" t="s">
        <v>12</v>
      </c>
      <c r="D9" s="148"/>
      <c r="E9" s="63"/>
      <c r="F9" s="90"/>
      <c r="H9" s="78"/>
      <c r="J9" s="90"/>
    </row>
    <row r="10" spans="1:13" ht="21.5" x14ac:dyDescent="0.65">
      <c r="A10" s="5" t="s">
        <v>31</v>
      </c>
      <c r="B10" s="47" t="s">
        <v>193</v>
      </c>
      <c r="D10" s="159">
        <f>H10</f>
        <v>434548666</v>
      </c>
      <c r="E10" s="6"/>
      <c r="F10" s="6">
        <v>267755022</v>
      </c>
      <c r="G10" s="17"/>
      <c r="H10" s="6">
        <f>ROUND([1]PL!$P$10,0)</f>
        <v>434548666</v>
      </c>
      <c r="J10" s="6">
        <v>267755022</v>
      </c>
      <c r="K10" s="133"/>
    </row>
    <row r="11" spans="1:13" ht="21.5" x14ac:dyDescent="0.65">
      <c r="A11" s="5" t="s">
        <v>68</v>
      </c>
      <c r="D11" s="159">
        <f>H11</f>
        <v>2292688</v>
      </c>
      <c r="E11" s="6"/>
      <c r="F11" s="72">
        <v>3497985</v>
      </c>
      <c r="G11" s="6"/>
      <c r="H11" s="72">
        <f>ROUND([1]PL!$P$11,0)</f>
        <v>2292688</v>
      </c>
      <c r="J11" s="72">
        <v>3497985</v>
      </c>
      <c r="K11" s="133"/>
      <c r="L11" s="133"/>
    </row>
    <row r="12" spans="1:13" ht="21.5" x14ac:dyDescent="0.65">
      <c r="A12" s="5" t="s">
        <v>13</v>
      </c>
      <c r="D12" s="159">
        <f>H12</f>
        <v>2979484</v>
      </c>
      <c r="E12" s="6"/>
      <c r="F12" s="6">
        <v>2253960</v>
      </c>
      <c r="G12" s="6"/>
      <c r="H12" s="6">
        <f>ROUND([1]PL!$P$12,0)</f>
        <v>2979484</v>
      </c>
      <c r="J12" s="6">
        <v>2253960</v>
      </c>
      <c r="K12" s="133"/>
      <c r="L12" s="133"/>
    </row>
    <row r="13" spans="1:13" ht="22" x14ac:dyDescent="0.7">
      <c r="A13" s="9" t="s">
        <v>14</v>
      </c>
      <c r="D13" s="163">
        <f>SUM(D10:D12)</f>
        <v>439820838</v>
      </c>
      <c r="E13" s="11"/>
      <c r="F13" s="163">
        <f>SUM(F10:F12)</f>
        <v>273506967</v>
      </c>
      <c r="G13" s="17"/>
      <c r="H13" s="18">
        <f>SUM(H10:H12)</f>
        <v>439820838</v>
      </c>
      <c r="J13" s="163">
        <f>SUM(J10:J12)</f>
        <v>273506967</v>
      </c>
      <c r="L13" s="81"/>
    </row>
    <row r="14" spans="1:13" ht="21.5" x14ac:dyDescent="0.65">
      <c r="D14" s="159"/>
      <c r="E14" s="6"/>
      <c r="F14" s="6"/>
      <c r="G14" s="17"/>
      <c r="H14" s="6"/>
      <c r="J14" s="6"/>
    </row>
    <row r="15" spans="1:13" ht="22" x14ac:dyDescent="0.7">
      <c r="A15" s="4" t="s">
        <v>15</v>
      </c>
      <c r="D15" s="159"/>
      <c r="E15" s="6"/>
      <c r="F15" s="6"/>
      <c r="G15" s="17"/>
      <c r="H15" s="6"/>
      <c r="J15" s="6"/>
      <c r="L15" s="7"/>
    </row>
    <row r="16" spans="1:13" ht="21.5" x14ac:dyDescent="0.65">
      <c r="A16" s="5" t="s">
        <v>32</v>
      </c>
      <c r="B16" s="47">
        <v>2</v>
      </c>
      <c r="D16" s="159">
        <f>H16</f>
        <v>343133496</v>
      </c>
      <c r="E16" s="6"/>
      <c r="F16" s="6">
        <v>219821135</v>
      </c>
      <c r="G16" s="17"/>
      <c r="H16" s="6">
        <f>ROUND([1]PL!$P$23,0)</f>
        <v>343133496</v>
      </c>
      <c r="J16" s="6">
        <v>219821135</v>
      </c>
      <c r="K16" s="133"/>
      <c r="L16" s="134"/>
      <c r="M16" s="86"/>
    </row>
    <row r="17" spans="1:13" ht="21.5" x14ac:dyDescent="0.65">
      <c r="A17" s="5" t="s">
        <v>83</v>
      </c>
      <c r="B17" s="224">
        <v>2</v>
      </c>
      <c r="D17" s="159">
        <f>H17</f>
        <v>19176812</v>
      </c>
      <c r="E17" s="159"/>
      <c r="F17" s="159">
        <v>13550180</v>
      </c>
      <c r="G17" s="225"/>
      <c r="H17" s="159">
        <f>ROUND([1]PL!$P$29,0)+1</f>
        <v>19176812</v>
      </c>
      <c r="J17" s="6">
        <v>13550180</v>
      </c>
      <c r="K17" s="133"/>
      <c r="L17" s="133"/>
      <c r="M17" s="7"/>
    </row>
    <row r="18" spans="1:13" s="143" customFormat="1" ht="21.5" x14ac:dyDescent="0.65">
      <c r="A18" s="143" t="s">
        <v>37</v>
      </c>
      <c r="B18" s="224">
        <v>2</v>
      </c>
      <c r="C18" s="162"/>
      <c r="D18" s="159">
        <f>D75-26889200</f>
        <v>30399943</v>
      </c>
      <c r="E18" s="159"/>
      <c r="F18" s="159">
        <v>26499473</v>
      </c>
      <c r="G18" s="159"/>
      <c r="H18" s="159">
        <f>ROUND([1]PL!$P$38,0)</f>
        <v>30403367</v>
      </c>
      <c r="J18" s="159">
        <v>26502923</v>
      </c>
      <c r="K18" s="176"/>
      <c r="L18" s="160"/>
    </row>
    <row r="19" spans="1:13" ht="21.5" hidden="1" x14ac:dyDescent="0.65">
      <c r="A19" s="2" t="s">
        <v>56</v>
      </c>
      <c r="B19" s="95"/>
      <c r="C19" s="95"/>
      <c r="D19" s="164"/>
      <c r="E19" s="159"/>
      <c r="F19" s="164">
        <v>0</v>
      </c>
      <c r="G19" s="159"/>
      <c r="H19" s="164"/>
      <c r="J19" s="99">
        <v>0</v>
      </c>
      <c r="K19" s="133"/>
    </row>
    <row r="20" spans="1:13" ht="22" x14ac:dyDescent="0.7">
      <c r="A20" s="9" t="s">
        <v>21</v>
      </c>
      <c r="D20" s="163">
        <f>SUM(D16:D18)</f>
        <v>392710251</v>
      </c>
      <c r="E20" s="166"/>
      <c r="F20" s="163">
        <f>SUM(F16:F18)</f>
        <v>259870788</v>
      </c>
      <c r="G20" s="101"/>
      <c r="H20" s="163">
        <f>SUM(H16:H18)</f>
        <v>392713675</v>
      </c>
      <c r="J20" s="163">
        <f>SUM(J16:J18)</f>
        <v>259874238</v>
      </c>
    </row>
    <row r="21" spans="1:13" ht="21.5" x14ac:dyDescent="0.65">
      <c r="D21" s="159"/>
      <c r="E21" s="6"/>
      <c r="F21" s="159"/>
      <c r="G21" s="17"/>
      <c r="H21" s="159"/>
      <c r="J21" s="6"/>
      <c r="L21" s="7"/>
    </row>
    <row r="22" spans="1:13" s="14" customFormat="1" ht="22" x14ac:dyDescent="0.7">
      <c r="A22" s="9" t="s">
        <v>189</v>
      </c>
      <c r="B22" s="13"/>
      <c r="C22" s="13"/>
      <c r="D22" s="166">
        <f>D13-D20</f>
        <v>47110587</v>
      </c>
      <c r="E22" s="11"/>
      <c r="F22" s="166">
        <f>F13-F20</f>
        <v>13636179</v>
      </c>
      <c r="G22" s="11"/>
      <c r="H22" s="166">
        <f>H13-H20</f>
        <v>47107163</v>
      </c>
      <c r="J22" s="166">
        <f>J13-J20</f>
        <v>13632729</v>
      </c>
      <c r="L22" s="55"/>
    </row>
    <row r="23" spans="1:13" s="14" customFormat="1" ht="22" x14ac:dyDescent="0.7">
      <c r="A23" s="5" t="s">
        <v>25</v>
      </c>
      <c r="B23" s="13"/>
      <c r="C23" s="13"/>
      <c r="D23" s="165">
        <f>H23</f>
        <v>1826819</v>
      </c>
      <c r="E23" s="6"/>
      <c r="F23" s="19">
        <v>2713538</v>
      </c>
      <c r="G23" s="11"/>
      <c r="H23" s="19">
        <f>ROUND([1]PL!$P$44,0)</f>
        <v>1826819</v>
      </c>
      <c r="J23" s="19">
        <v>2713538</v>
      </c>
      <c r="L23" s="55"/>
    </row>
    <row r="24" spans="1:13" s="14" customFormat="1" ht="22" x14ac:dyDescent="0.7">
      <c r="A24" s="9" t="s">
        <v>177</v>
      </c>
      <c r="B24" s="13"/>
      <c r="C24" s="13"/>
      <c r="D24" s="166">
        <f>D22-D23</f>
        <v>45283768</v>
      </c>
      <c r="E24" s="11"/>
      <c r="F24" s="166">
        <f>F22-F23</f>
        <v>10922641</v>
      </c>
      <c r="G24" s="11"/>
      <c r="H24" s="166">
        <f>H22-H23</f>
        <v>45280344</v>
      </c>
      <c r="J24" s="166">
        <f>J22-J23</f>
        <v>10919191</v>
      </c>
      <c r="L24" s="55"/>
    </row>
    <row r="25" spans="1:13" ht="21.5" x14ac:dyDescent="0.65">
      <c r="A25" s="5" t="s">
        <v>178</v>
      </c>
      <c r="D25" s="165">
        <f>D82-7758718</f>
        <v>9018806</v>
      </c>
      <c r="E25" s="6"/>
      <c r="F25" s="19">
        <v>2165332</v>
      </c>
      <c r="G25" s="6"/>
      <c r="H25" s="19">
        <f>ROUND([1]PL!$P$48,0)</f>
        <v>9018763</v>
      </c>
      <c r="J25" s="19">
        <v>2165331</v>
      </c>
      <c r="L25" s="85"/>
      <c r="M25" s="7"/>
    </row>
    <row r="26" spans="1:13" thickBot="1" x14ac:dyDescent="0.75">
      <c r="A26" s="67" t="s">
        <v>175</v>
      </c>
      <c r="D26" s="167">
        <f>D24-D25</f>
        <v>36264962</v>
      </c>
      <c r="E26" s="11"/>
      <c r="F26" s="167">
        <f>F24-F25</f>
        <v>8757309</v>
      </c>
      <c r="G26" s="6"/>
      <c r="H26" s="167">
        <f>H24-H25</f>
        <v>36261581</v>
      </c>
      <c r="J26" s="167">
        <f>J24-J25</f>
        <v>8753860</v>
      </c>
      <c r="K26" s="134">
        <f>D83</f>
        <v>66686405</v>
      </c>
      <c r="L26" s="134">
        <f>H83</f>
        <v>66668481</v>
      </c>
    </row>
    <row r="27" spans="1:13" thickTop="1" x14ac:dyDescent="0.7">
      <c r="A27" s="9"/>
      <c r="D27" s="166"/>
      <c r="E27" s="11"/>
      <c r="F27" s="11"/>
      <c r="G27" s="6"/>
      <c r="H27" s="11"/>
      <c r="J27" s="11"/>
      <c r="K27" s="134">
        <v>-30421443</v>
      </c>
      <c r="L27" s="134">
        <v>-30406900</v>
      </c>
      <c r="M27" s="2" t="s">
        <v>176</v>
      </c>
    </row>
    <row r="28" spans="1:13" ht="23" x14ac:dyDescent="0.7">
      <c r="A28" s="1" t="s">
        <v>72</v>
      </c>
      <c r="D28" s="166"/>
      <c r="E28" s="11"/>
      <c r="F28" s="11"/>
      <c r="G28" s="6"/>
      <c r="H28" s="11"/>
      <c r="J28" s="11"/>
      <c r="K28" s="134">
        <f>SUM(K26:K27)</f>
        <v>36264962</v>
      </c>
      <c r="L28" s="134">
        <f>SUM(L26:L27)</f>
        <v>36261581</v>
      </c>
    </row>
    <row r="29" spans="1:13" ht="23" x14ac:dyDescent="0.7">
      <c r="A29" s="21" t="s">
        <v>60</v>
      </c>
      <c r="D29" s="166"/>
      <c r="E29" s="11"/>
      <c r="F29" s="11"/>
      <c r="G29" s="6"/>
      <c r="H29" s="11"/>
      <c r="J29" s="11"/>
      <c r="K29" s="134">
        <f>K28-D26</f>
        <v>0</v>
      </c>
      <c r="L29" s="134">
        <f>L28-H26</f>
        <v>0</v>
      </c>
    </row>
    <row r="30" spans="1:13" ht="22" x14ac:dyDescent="0.7">
      <c r="A30" s="9"/>
      <c r="D30" s="166"/>
      <c r="E30" s="11"/>
      <c r="F30" s="11"/>
      <c r="G30" s="6"/>
      <c r="H30" s="11"/>
      <c r="J30" s="11"/>
    </row>
    <row r="31" spans="1:13" ht="22" x14ac:dyDescent="0.7">
      <c r="A31" s="9"/>
      <c r="D31" s="231" t="s">
        <v>73</v>
      </c>
      <c r="E31" s="231"/>
      <c r="F31" s="231"/>
      <c r="H31" s="231" t="s">
        <v>74</v>
      </c>
      <c r="I31" s="233"/>
      <c r="J31" s="233"/>
    </row>
    <row r="32" spans="1:13" ht="22" x14ac:dyDescent="0.7">
      <c r="A32" s="9"/>
      <c r="D32" s="235" t="s">
        <v>79</v>
      </c>
      <c r="E32" s="235"/>
      <c r="F32" s="235"/>
      <c r="H32" s="235" t="s">
        <v>79</v>
      </c>
      <c r="I32" s="235"/>
      <c r="J32" s="235"/>
    </row>
    <row r="33" spans="1:12" ht="22" x14ac:dyDescent="0.7">
      <c r="A33" s="9"/>
      <c r="D33" s="235" t="s">
        <v>120</v>
      </c>
      <c r="E33" s="235"/>
      <c r="F33" s="235"/>
      <c r="H33" s="235" t="s">
        <v>120</v>
      </c>
      <c r="I33" s="235"/>
      <c r="J33" s="235"/>
    </row>
    <row r="34" spans="1:12" ht="22" x14ac:dyDescent="0.7">
      <c r="A34" s="9"/>
      <c r="B34" s="227" t="s">
        <v>1</v>
      </c>
      <c r="D34" s="148">
        <v>2564</v>
      </c>
      <c r="E34" s="181"/>
      <c r="F34" s="181">
        <v>2563</v>
      </c>
      <c r="G34" s="181"/>
      <c r="H34" s="181">
        <v>2564</v>
      </c>
      <c r="J34" s="181">
        <v>2563</v>
      </c>
    </row>
    <row r="35" spans="1:12" ht="22" x14ac:dyDescent="0.7">
      <c r="A35" s="9"/>
      <c r="D35" s="233" t="s">
        <v>64</v>
      </c>
      <c r="E35" s="233"/>
      <c r="F35" s="233"/>
      <c r="G35" s="233"/>
      <c r="H35" s="233"/>
      <c r="I35" s="233"/>
      <c r="J35" s="233"/>
    </row>
    <row r="36" spans="1:12" ht="22" x14ac:dyDescent="0.7">
      <c r="A36" s="9" t="s">
        <v>82</v>
      </c>
      <c r="D36" s="166"/>
      <c r="E36" s="11"/>
      <c r="F36" s="11"/>
      <c r="G36" s="6"/>
      <c r="H36" s="11"/>
      <c r="J36" s="11"/>
      <c r="K36" s="133"/>
    </row>
    <row r="37" spans="1:12" ht="22" x14ac:dyDescent="0.7">
      <c r="A37" s="4" t="s">
        <v>84</v>
      </c>
      <c r="D37" s="159"/>
      <c r="E37" s="6"/>
      <c r="F37" s="6"/>
      <c r="G37" s="6"/>
      <c r="H37" s="6"/>
      <c r="J37" s="6"/>
      <c r="K37" s="133"/>
    </row>
    <row r="38" spans="1:12" ht="22" x14ac:dyDescent="0.7">
      <c r="A38" s="4" t="s">
        <v>85</v>
      </c>
      <c r="D38" s="159"/>
      <c r="E38" s="6"/>
      <c r="F38" s="6"/>
      <c r="G38" s="6"/>
      <c r="H38" s="6"/>
      <c r="J38" s="6"/>
    </row>
    <row r="39" spans="1:12" ht="21.5" x14ac:dyDescent="0.65">
      <c r="A39" s="5" t="s">
        <v>146</v>
      </c>
      <c r="D39" s="172">
        <f>D96-3945</f>
        <v>5414</v>
      </c>
      <c r="E39" s="6"/>
      <c r="F39" s="6">
        <v>39804</v>
      </c>
      <c r="G39" s="6"/>
      <c r="H39" s="83">
        <v>0</v>
      </c>
      <c r="I39" s="32"/>
      <c r="J39" s="83">
        <v>0</v>
      </c>
    </row>
    <row r="40" spans="1:12" ht="21.5" x14ac:dyDescent="0.65">
      <c r="A40" s="5" t="s">
        <v>147</v>
      </c>
      <c r="D40" s="159"/>
      <c r="E40" s="6"/>
      <c r="F40" s="6"/>
      <c r="G40" s="6"/>
      <c r="H40" s="42"/>
      <c r="I40" s="32"/>
      <c r="J40" s="83"/>
    </row>
    <row r="41" spans="1:12" ht="21.5" x14ac:dyDescent="0.65">
      <c r="A41" s="5" t="s">
        <v>148</v>
      </c>
      <c r="D41" s="159">
        <f>H41</f>
        <v>66597</v>
      </c>
      <c r="E41" s="6"/>
      <c r="F41" s="6">
        <v>59552</v>
      </c>
      <c r="G41" s="6"/>
      <c r="H41" s="6">
        <f>H98-97212</f>
        <v>66597</v>
      </c>
      <c r="I41" s="32"/>
      <c r="J41" s="6">
        <v>59552</v>
      </c>
    </row>
    <row r="42" spans="1:12" ht="21.5" x14ac:dyDescent="0.65">
      <c r="A42" s="5" t="s">
        <v>110</v>
      </c>
      <c r="B42" s="61"/>
      <c r="C42" s="61"/>
      <c r="D42" s="159"/>
      <c r="E42" s="6"/>
      <c r="F42" s="6"/>
      <c r="G42" s="6"/>
      <c r="H42" s="6"/>
      <c r="I42" s="32"/>
      <c r="J42" s="6"/>
    </row>
    <row r="43" spans="1:12" ht="21.5" x14ac:dyDescent="0.65">
      <c r="A43" s="2" t="s">
        <v>111</v>
      </c>
      <c r="B43" s="61"/>
      <c r="C43" s="61"/>
      <c r="D43" s="165">
        <f>H43</f>
        <v>-13320</v>
      </c>
      <c r="E43" s="6"/>
      <c r="F43" s="19">
        <v>-11910</v>
      </c>
      <c r="G43" s="6"/>
      <c r="H43" s="19">
        <f>H100+19442</f>
        <v>-13320</v>
      </c>
      <c r="J43" s="19">
        <v>-11910</v>
      </c>
      <c r="L43" s="80"/>
    </row>
    <row r="44" spans="1:12" ht="22" x14ac:dyDescent="0.7">
      <c r="A44" s="9" t="s">
        <v>183</v>
      </c>
      <c r="B44" s="186"/>
      <c r="C44" s="186"/>
      <c r="D44" s="159"/>
      <c r="E44" s="6"/>
      <c r="F44" s="6"/>
      <c r="G44" s="6"/>
      <c r="H44" s="6"/>
      <c r="I44" s="32"/>
      <c r="J44" s="6"/>
      <c r="L44" s="80"/>
    </row>
    <row r="45" spans="1:12" ht="22" x14ac:dyDescent="0.7">
      <c r="A45" s="14" t="s">
        <v>111</v>
      </c>
      <c r="D45" s="217">
        <f>D39+D41+D43</f>
        <v>58691</v>
      </c>
      <c r="E45" s="11"/>
      <c r="F45" s="218">
        <v>87446</v>
      </c>
      <c r="G45" s="6"/>
      <c r="H45" s="218">
        <f>H39+H41+H43</f>
        <v>53277</v>
      </c>
      <c r="J45" s="218">
        <v>47642</v>
      </c>
    </row>
    <row r="46" spans="1:12" thickBot="1" x14ac:dyDescent="0.75">
      <c r="A46" s="9" t="s">
        <v>181</v>
      </c>
      <c r="D46" s="167">
        <f>D26+D45</f>
        <v>36323653</v>
      </c>
      <c r="E46" s="11"/>
      <c r="F46" s="31">
        <f>F26+F45</f>
        <v>8844755</v>
      </c>
      <c r="G46" s="6"/>
      <c r="H46" s="31">
        <f>H26+H45</f>
        <v>36314858</v>
      </c>
      <c r="J46" s="31">
        <f>J26+J45</f>
        <v>8801502</v>
      </c>
    </row>
    <row r="47" spans="1:12" thickTop="1" x14ac:dyDescent="0.7">
      <c r="A47" s="9"/>
      <c r="D47" s="166"/>
      <c r="E47" s="11"/>
      <c r="F47" s="11"/>
      <c r="G47" s="6"/>
      <c r="H47" s="11"/>
      <c r="J47" s="11"/>
    </row>
    <row r="48" spans="1:12" ht="22" x14ac:dyDescent="0.7">
      <c r="A48" s="67" t="s">
        <v>180</v>
      </c>
      <c r="D48" s="159"/>
      <c r="E48" s="6"/>
      <c r="F48" s="6"/>
      <c r="G48" s="6"/>
      <c r="H48" s="6"/>
      <c r="J48" s="6"/>
    </row>
    <row r="49" spans="1:10" ht="21.5" x14ac:dyDescent="0.65">
      <c r="A49" s="5" t="s">
        <v>101</v>
      </c>
      <c r="D49" s="159">
        <f>D26</f>
        <v>36264962</v>
      </c>
      <c r="E49" s="6"/>
      <c r="F49" s="159">
        <f>F26</f>
        <v>8757309</v>
      </c>
      <c r="G49" s="6"/>
      <c r="H49" s="6">
        <f>H26</f>
        <v>36261581</v>
      </c>
      <c r="J49" s="159">
        <f>J26</f>
        <v>8753860</v>
      </c>
    </row>
    <row r="50" spans="1:10" thickBot="1" x14ac:dyDescent="0.75">
      <c r="A50" s="67" t="s">
        <v>175</v>
      </c>
      <c r="D50" s="167">
        <f>D49</f>
        <v>36264962</v>
      </c>
      <c r="E50" s="11"/>
      <c r="F50" s="167">
        <f>F49</f>
        <v>8757309</v>
      </c>
      <c r="G50" s="6"/>
      <c r="H50" s="31">
        <f>H49</f>
        <v>36261581</v>
      </c>
      <c r="J50" s="167">
        <f>J49</f>
        <v>8753860</v>
      </c>
    </row>
    <row r="51" spans="1:10" thickTop="1" x14ac:dyDescent="0.7">
      <c r="D51" s="166"/>
      <c r="E51" s="11"/>
      <c r="F51" s="11"/>
      <c r="G51" s="6"/>
      <c r="H51" s="11"/>
      <c r="J51" s="11"/>
    </row>
    <row r="52" spans="1:10" ht="22" x14ac:dyDescent="0.7">
      <c r="A52" s="9" t="s">
        <v>150</v>
      </c>
      <c r="D52" s="166"/>
      <c r="E52" s="11"/>
      <c r="F52" s="11"/>
      <c r="G52" s="6"/>
      <c r="H52" s="11"/>
      <c r="J52" s="11"/>
    </row>
    <row r="53" spans="1:10" ht="21.5" x14ac:dyDescent="0.65">
      <c r="A53" s="5" t="s">
        <v>101</v>
      </c>
      <c r="D53" s="159">
        <f>D46</f>
        <v>36323653</v>
      </c>
      <c r="E53" s="6"/>
      <c r="F53" s="159">
        <v>8844755</v>
      </c>
      <c r="G53" s="6"/>
      <c r="H53" s="6">
        <f>H46</f>
        <v>36314858</v>
      </c>
      <c r="J53" s="159">
        <v>8801502</v>
      </c>
    </row>
    <row r="54" spans="1:10" thickBot="1" x14ac:dyDescent="0.75">
      <c r="A54" s="9" t="s">
        <v>181</v>
      </c>
      <c r="D54" s="167">
        <f>D53</f>
        <v>36323653</v>
      </c>
      <c r="E54" s="11"/>
      <c r="F54" s="167">
        <v>8844755</v>
      </c>
      <c r="G54" s="6"/>
      <c r="H54" s="31">
        <f>H53</f>
        <v>36314858</v>
      </c>
      <c r="J54" s="167">
        <v>8801502</v>
      </c>
    </row>
    <row r="55" spans="1:10" thickTop="1" x14ac:dyDescent="0.7">
      <c r="A55" s="9"/>
      <c r="D55" s="166"/>
      <c r="E55" s="11"/>
      <c r="F55" s="11"/>
      <c r="G55" s="6"/>
      <c r="H55" s="11"/>
      <c r="J55" s="11"/>
    </row>
    <row r="56" spans="1:10" s="100" customFormat="1" ht="23.25" customHeight="1" thickBot="1" x14ac:dyDescent="0.75">
      <c r="A56" s="173" t="s">
        <v>182</v>
      </c>
      <c r="B56" s="139">
        <v>7</v>
      </c>
      <c r="C56" s="162"/>
      <c r="D56" s="168">
        <f>D26/660000000</f>
        <v>5.4946912121212124E-2</v>
      </c>
      <c r="E56" s="174"/>
      <c r="F56" s="168">
        <f>F26/660000000</f>
        <v>1.326865E-2</v>
      </c>
      <c r="G56" s="175"/>
      <c r="H56" s="168">
        <f>H26/660000000</f>
        <v>5.4941789393939393E-2</v>
      </c>
      <c r="J56" s="168">
        <f>J26/660000000</f>
        <v>1.3263424242424243E-2</v>
      </c>
    </row>
    <row r="57" spans="1:10" ht="22.5" customHeight="1" thickTop="1" x14ac:dyDescent="0.65"/>
    <row r="58" spans="1:10" ht="22.5" customHeight="1" x14ac:dyDescent="0.7">
      <c r="A58" s="1" t="s">
        <v>72</v>
      </c>
    </row>
    <row r="59" spans="1:10" ht="22.5" customHeight="1" x14ac:dyDescent="0.7">
      <c r="A59" s="21" t="s">
        <v>60</v>
      </c>
    </row>
    <row r="60" spans="1:10" ht="22.5" customHeight="1" x14ac:dyDescent="0.7">
      <c r="A60" s="3"/>
    </row>
    <row r="61" spans="1:10" ht="23" x14ac:dyDescent="0.7">
      <c r="A61" s="3"/>
      <c r="D61" s="231" t="s">
        <v>73</v>
      </c>
      <c r="E61" s="231"/>
      <c r="F61" s="231"/>
      <c r="H61" s="231" t="s">
        <v>74</v>
      </c>
      <c r="I61" s="233"/>
      <c r="J61" s="233"/>
    </row>
    <row r="62" spans="1:10" ht="23" x14ac:dyDescent="0.7">
      <c r="A62" s="3"/>
      <c r="D62" s="235" t="s">
        <v>80</v>
      </c>
      <c r="E62" s="235"/>
      <c r="F62" s="235"/>
      <c r="H62" s="235" t="s">
        <v>80</v>
      </c>
      <c r="I62" s="235"/>
      <c r="J62" s="235"/>
    </row>
    <row r="63" spans="1:10" ht="23" x14ac:dyDescent="0.7">
      <c r="A63" s="3"/>
      <c r="D63" s="235" t="s">
        <v>120</v>
      </c>
      <c r="E63" s="235"/>
      <c r="F63" s="235"/>
      <c r="H63" s="235" t="s">
        <v>120</v>
      </c>
      <c r="I63" s="235"/>
      <c r="J63" s="235"/>
    </row>
    <row r="64" spans="1:10" ht="21.5" x14ac:dyDescent="0.65">
      <c r="B64" s="47" t="s">
        <v>1</v>
      </c>
      <c r="D64" s="148">
        <v>2564</v>
      </c>
      <c r="E64" s="181"/>
      <c r="F64" s="181">
        <v>2563</v>
      </c>
      <c r="G64" s="181"/>
      <c r="H64" s="181">
        <v>2564</v>
      </c>
      <c r="J64" s="181">
        <v>2563</v>
      </c>
    </row>
    <row r="65" spans="1:13" ht="22.5" customHeight="1" x14ac:dyDescent="0.7">
      <c r="A65" s="3"/>
      <c r="D65" s="233" t="s">
        <v>64</v>
      </c>
      <c r="E65" s="233"/>
      <c r="F65" s="233"/>
      <c r="G65" s="233"/>
      <c r="H65" s="233"/>
      <c r="I65" s="233"/>
      <c r="J65" s="233"/>
    </row>
    <row r="66" spans="1:13" ht="22.5" customHeight="1" x14ac:dyDescent="0.7">
      <c r="A66" s="4" t="s">
        <v>12</v>
      </c>
      <c r="D66" s="148"/>
      <c r="E66" s="63"/>
      <c r="F66" s="90"/>
      <c r="H66" s="78"/>
      <c r="J66" s="90"/>
    </row>
    <row r="67" spans="1:13" ht="22.5" customHeight="1" x14ac:dyDescent="0.65">
      <c r="A67" s="5" t="s">
        <v>31</v>
      </c>
      <c r="B67" s="98" t="s">
        <v>193</v>
      </c>
      <c r="D67" s="159">
        <f>H67</f>
        <v>838141675</v>
      </c>
      <c r="E67" s="6"/>
      <c r="F67" s="6">
        <v>612420846</v>
      </c>
      <c r="G67" s="17"/>
      <c r="H67" s="6">
        <f>ROUND([1]PL!$J$10,0)</f>
        <v>838141675</v>
      </c>
      <c r="J67" s="6">
        <v>612420846</v>
      </c>
      <c r="K67" s="133">
        <f>F67-J67</f>
        <v>0</v>
      </c>
      <c r="L67" s="86"/>
    </row>
    <row r="68" spans="1:13" ht="22.5" customHeight="1" x14ac:dyDescent="0.65">
      <c r="A68" s="5" t="s">
        <v>68</v>
      </c>
      <c r="B68" s="98"/>
      <c r="D68" s="159">
        <f>H68</f>
        <v>5140404</v>
      </c>
      <c r="E68" s="33"/>
      <c r="F68" s="97">
        <v>3685201</v>
      </c>
      <c r="G68" s="6"/>
      <c r="H68" s="6">
        <f>ROUND([1]PL!$J$11,0)</f>
        <v>5140404</v>
      </c>
      <c r="J68" s="6">
        <v>3685201</v>
      </c>
      <c r="K68" s="133">
        <f t="shared" ref="K68:K69" si="0">F68-J68</f>
        <v>0</v>
      </c>
      <c r="L68" s="7"/>
    </row>
    <row r="69" spans="1:13" ht="22.5" customHeight="1" x14ac:dyDescent="0.65">
      <c r="A69" s="5" t="s">
        <v>13</v>
      </c>
      <c r="B69" s="98"/>
      <c r="D69" s="159">
        <f>H69</f>
        <v>5289312</v>
      </c>
      <c r="E69" s="6"/>
      <c r="F69" s="6">
        <v>3873848</v>
      </c>
      <c r="G69" s="6"/>
      <c r="H69" s="6">
        <f>ROUND([1]PL!$J$12,0)</f>
        <v>5289312</v>
      </c>
      <c r="J69" s="6">
        <v>3873848</v>
      </c>
      <c r="K69" s="133">
        <f t="shared" si="0"/>
        <v>0</v>
      </c>
    </row>
    <row r="70" spans="1:13" ht="22.5" customHeight="1" x14ac:dyDescent="0.7">
      <c r="A70" s="9" t="s">
        <v>14</v>
      </c>
      <c r="B70" s="98"/>
      <c r="D70" s="163">
        <f>SUM(D67:D69)</f>
        <v>848571391</v>
      </c>
      <c r="E70" s="11"/>
      <c r="F70" s="18">
        <v>619979895</v>
      </c>
      <c r="G70" s="17"/>
      <c r="H70" s="18">
        <f>SUM(H67:H69)</f>
        <v>848571391</v>
      </c>
      <c r="J70" s="18">
        <v>619979895</v>
      </c>
    </row>
    <row r="71" spans="1:13" ht="22.5" customHeight="1" x14ac:dyDescent="0.65">
      <c r="B71" s="98"/>
      <c r="D71" s="159"/>
      <c r="E71" s="6"/>
      <c r="F71" s="6"/>
      <c r="G71" s="17"/>
      <c r="H71" s="6"/>
      <c r="J71" s="6"/>
    </row>
    <row r="72" spans="1:13" ht="22.5" customHeight="1" x14ac:dyDescent="0.7">
      <c r="A72" s="4" t="s">
        <v>15</v>
      </c>
      <c r="B72" s="98"/>
      <c r="D72" s="159"/>
      <c r="E72" s="6"/>
      <c r="F72" s="6"/>
      <c r="G72" s="17"/>
      <c r="H72" s="6"/>
      <c r="J72" s="6"/>
    </row>
    <row r="73" spans="1:13" ht="22.5" customHeight="1" x14ac:dyDescent="0.65">
      <c r="A73" s="5" t="s">
        <v>32</v>
      </c>
      <c r="B73" s="98">
        <v>2</v>
      </c>
      <c r="D73" s="159">
        <f>H73</f>
        <v>664452979</v>
      </c>
      <c r="E73" s="6"/>
      <c r="F73" s="6">
        <v>501534535</v>
      </c>
      <c r="G73" s="17"/>
      <c r="H73" s="6">
        <f>ROUND([1]PL!$J$23,0)</f>
        <v>664452979</v>
      </c>
      <c r="J73" s="6">
        <v>501534535</v>
      </c>
      <c r="K73" s="133">
        <f>F73-J73</f>
        <v>0</v>
      </c>
      <c r="M73" s="86"/>
    </row>
    <row r="74" spans="1:13" ht="22.5" customHeight="1" x14ac:dyDescent="0.65">
      <c r="A74" s="5" t="s">
        <v>83</v>
      </c>
      <c r="B74" s="224">
        <v>2</v>
      </c>
      <c r="D74" s="159">
        <f>H74</f>
        <v>39810270</v>
      </c>
      <c r="E74" s="6"/>
      <c r="F74" s="6">
        <v>32194989</v>
      </c>
      <c r="G74" s="17"/>
      <c r="H74" s="6">
        <f>ROUND([1]PL!$J$29,0)</f>
        <v>39810270</v>
      </c>
      <c r="J74" s="6">
        <v>32194989</v>
      </c>
      <c r="K74" s="133">
        <f t="shared" ref="K74:K76" si="1">F74-J74</f>
        <v>0</v>
      </c>
      <c r="M74" s="81"/>
    </row>
    <row r="75" spans="1:13" ht="22.5" customHeight="1" x14ac:dyDescent="0.65">
      <c r="A75" s="2" t="s">
        <v>37</v>
      </c>
      <c r="B75" s="224">
        <v>2</v>
      </c>
      <c r="D75" s="160">
        <f>ROUND('[1]PL Conso'!$I$38,0)</f>
        <v>57289143</v>
      </c>
      <c r="E75" s="7"/>
      <c r="F75" s="7">
        <v>50990695</v>
      </c>
      <c r="G75" s="6"/>
      <c r="H75" s="160">
        <f>ROUND([1]PL!$J$38,0)-1</f>
        <v>57309409</v>
      </c>
      <c r="J75" s="7">
        <v>51002718</v>
      </c>
      <c r="K75" s="133">
        <f t="shared" si="1"/>
        <v>-12023</v>
      </c>
    </row>
    <row r="76" spans="1:13" ht="22.5" hidden="1" customHeight="1" x14ac:dyDescent="0.65">
      <c r="A76" s="2" t="s">
        <v>56</v>
      </c>
      <c r="B76" s="98"/>
      <c r="D76" s="161"/>
      <c r="E76" s="42"/>
      <c r="F76" s="83"/>
      <c r="G76" s="6"/>
      <c r="H76" s="42"/>
      <c r="J76" s="83"/>
      <c r="K76" s="133">
        <f t="shared" si="1"/>
        <v>0</v>
      </c>
    </row>
    <row r="77" spans="1:13" ht="22.5" customHeight="1" x14ac:dyDescent="0.7">
      <c r="A77" s="9" t="s">
        <v>21</v>
      </c>
      <c r="D77" s="163">
        <f>SUM(D73:D76)</f>
        <v>761552392</v>
      </c>
      <c r="E77" s="11"/>
      <c r="F77" s="163">
        <f>SUM(F73:F76)</f>
        <v>584720219</v>
      </c>
      <c r="G77" s="14"/>
      <c r="H77" s="163">
        <f>SUM(H73:H76)</f>
        <v>761572658</v>
      </c>
      <c r="J77" s="163">
        <f>SUM(J73:J76)</f>
        <v>584732242</v>
      </c>
    </row>
    <row r="78" spans="1:13" ht="22.5" customHeight="1" x14ac:dyDescent="0.65">
      <c r="D78" s="159"/>
      <c r="E78" s="6"/>
      <c r="F78" s="6"/>
      <c r="G78" s="17"/>
      <c r="H78" s="6"/>
      <c r="J78" s="6"/>
    </row>
    <row r="79" spans="1:13" ht="22.5" customHeight="1" x14ac:dyDescent="0.7">
      <c r="A79" s="9" t="s">
        <v>189</v>
      </c>
      <c r="B79" s="13"/>
      <c r="C79" s="13"/>
      <c r="D79" s="166">
        <f>D70-D77</f>
        <v>87018999</v>
      </c>
      <c r="E79" s="11"/>
      <c r="F79" s="166">
        <f>F70-F77</f>
        <v>35259676</v>
      </c>
      <c r="G79" s="11"/>
      <c r="H79" s="11">
        <f>H70-H77</f>
        <v>86998733</v>
      </c>
      <c r="J79" s="166">
        <f>J70-J77</f>
        <v>35247653</v>
      </c>
    </row>
    <row r="80" spans="1:13" ht="22.5" customHeight="1" x14ac:dyDescent="0.65">
      <c r="A80" s="5" t="s">
        <v>25</v>
      </c>
      <c r="B80" s="98"/>
      <c r="D80" s="165">
        <f>H80</f>
        <v>3555070</v>
      </c>
      <c r="E80" s="6"/>
      <c r="F80" s="19">
        <v>5771521</v>
      </c>
      <c r="G80" s="6"/>
      <c r="H80" s="19">
        <f>ROUND([1]PL!$J$44,0)</f>
        <v>3555070</v>
      </c>
      <c r="J80" s="19">
        <v>5771521</v>
      </c>
    </row>
    <row r="81" spans="1:13" ht="22.5" customHeight="1" x14ac:dyDescent="0.7">
      <c r="A81" s="9" t="s">
        <v>177</v>
      </c>
      <c r="B81" s="223"/>
      <c r="C81" s="223"/>
      <c r="D81" s="166">
        <f>D79-D80</f>
        <v>83463929</v>
      </c>
      <c r="E81" s="6"/>
      <c r="F81" s="166">
        <f>F79-F80</f>
        <v>29488155</v>
      </c>
      <c r="G81" s="6"/>
      <c r="H81" s="166">
        <f>H79-H80</f>
        <v>83443663</v>
      </c>
      <c r="J81" s="226">
        <f>J79-J80</f>
        <v>29476132</v>
      </c>
    </row>
    <row r="82" spans="1:13" ht="22.5" customHeight="1" x14ac:dyDescent="0.65">
      <c r="A82" s="5" t="s">
        <v>178</v>
      </c>
      <c r="D82" s="165">
        <f>ROUND('[1]PL Conso'!$I$48,0)+1</f>
        <v>16777524</v>
      </c>
      <c r="E82" s="6"/>
      <c r="F82" s="19">
        <v>5859440</v>
      </c>
      <c r="G82" s="6"/>
      <c r="H82" s="19">
        <f>ROUND([1]PL!$J$48,0)</f>
        <v>16775182</v>
      </c>
      <c r="J82" s="19">
        <v>5859314</v>
      </c>
      <c r="K82" s="133"/>
      <c r="L82" s="81"/>
      <c r="M82" s="7"/>
    </row>
    <row r="83" spans="1:13" ht="22.5" customHeight="1" thickBot="1" x14ac:dyDescent="0.75">
      <c r="A83" s="67" t="s">
        <v>175</v>
      </c>
      <c r="D83" s="167">
        <f>D81-D82</f>
        <v>66686405</v>
      </c>
      <c r="E83" s="11"/>
      <c r="F83" s="167">
        <f>F81-F82</f>
        <v>23628715</v>
      </c>
      <c r="G83" s="6"/>
      <c r="H83" s="31">
        <f>H81-H82</f>
        <v>66668481</v>
      </c>
      <c r="J83" s="167">
        <f>J81-J82</f>
        <v>23616818</v>
      </c>
      <c r="K83" s="81"/>
      <c r="L83" s="81"/>
    </row>
    <row r="84" spans="1:13" ht="22.5" customHeight="1" thickTop="1" x14ac:dyDescent="0.7">
      <c r="A84" s="9"/>
      <c r="D84" s="166"/>
      <c r="E84" s="11"/>
      <c r="F84" s="11"/>
      <c r="G84" s="6"/>
      <c r="H84" s="11"/>
      <c r="J84" s="11"/>
    </row>
    <row r="85" spans="1:13" ht="22.5" customHeight="1" x14ac:dyDescent="0.7">
      <c r="A85" s="1" t="s">
        <v>72</v>
      </c>
      <c r="D85" s="166"/>
      <c r="E85" s="11"/>
      <c r="F85" s="11"/>
      <c r="G85" s="6"/>
      <c r="H85" s="11"/>
      <c r="J85" s="11"/>
      <c r="L85" s="7"/>
    </row>
    <row r="86" spans="1:13" ht="22.5" customHeight="1" x14ac:dyDescent="0.7">
      <c r="A86" s="21" t="s">
        <v>60</v>
      </c>
      <c r="D86" s="166"/>
      <c r="E86" s="11"/>
      <c r="F86" s="11"/>
      <c r="G86" s="6"/>
      <c r="H86" s="11"/>
      <c r="J86" s="11"/>
    </row>
    <row r="87" spans="1:13" ht="22.5" customHeight="1" x14ac:dyDescent="0.7">
      <c r="A87" s="9"/>
      <c r="D87" s="166"/>
      <c r="E87" s="11"/>
      <c r="F87" s="11"/>
      <c r="G87" s="6"/>
      <c r="H87" s="11"/>
      <c r="J87" s="11"/>
    </row>
    <row r="88" spans="1:13" ht="22.5" customHeight="1" x14ac:dyDescent="0.7">
      <c r="A88" s="9"/>
      <c r="D88" s="231" t="s">
        <v>73</v>
      </c>
      <c r="E88" s="231"/>
      <c r="F88" s="231"/>
      <c r="H88" s="231" t="s">
        <v>74</v>
      </c>
      <c r="I88" s="233"/>
      <c r="J88" s="233"/>
    </row>
    <row r="89" spans="1:13" ht="22.5" customHeight="1" x14ac:dyDescent="0.7">
      <c r="A89" s="9"/>
      <c r="D89" s="235" t="s">
        <v>80</v>
      </c>
      <c r="E89" s="235"/>
      <c r="F89" s="235"/>
      <c r="H89" s="235" t="s">
        <v>80</v>
      </c>
      <c r="I89" s="235"/>
      <c r="J89" s="235"/>
    </row>
    <row r="90" spans="1:13" ht="22.5" customHeight="1" x14ac:dyDescent="0.7">
      <c r="A90" s="9"/>
      <c r="D90" s="235" t="s">
        <v>120</v>
      </c>
      <c r="E90" s="235"/>
      <c r="F90" s="235"/>
      <c r="H90" s="235" t="s">
        <v>120</v>
      </c>
      <c r="I90" s="235"/>
      <c r="J90" s="235"/>
    </row>
    <row r="91" spans="1:13" ht="22.5" customHeight="1" x14ac:dyDescent="0.7">
      <c r="A91" s="9"/>
      <c r="B91" s="227" t="s">
        <v>1</v>
      </c>
      <c r="D91" s="148">
        <v>2564</v>
      </c>
      <c r="E91" s="181"/>
      <c r="F91" s="181">
        <v>2563</v>
      </c>
      <c r="G91" s="181"/>
      <c r="H91" s="181">
        <v>2564</v>
      </c>
      <c r="J91" s="181">
        <v>2563</v>
      </c>
    </row>
    <row r="92" spans="1:13" ht="22.5" customHeight="1" x14ac:dyDescent="0.7">
      <c r="A92" s="9"/>
      <c r="D92" s="233" t="s">
        <v>64</v>
      </c>
      <c r="E92" s="233"/>
      <c r="F92" s="233"/>
      <c r="G92" s="233"/>
      <c r="H92" s="233"/>
      <c r="I92" s="233"/>
      <c r="J92" s="233"/>
    </row>
    <row r="93" spans="1:13" ht="22.5" customHeight="1" x14ac:dyDescent="0.7">
      <c r="A93" s="9" t="s">
        <v>82</v>
      </c>
      <c r="D93" s="166"/>
      <c r="E93" s="11"/>
      <c r="F93" s="11"/>
      <c r="G93" s="6"/>
      <c r="H93" s="11"/>
      <c r="J93" s="11"/>
    </row>
    <row r="94" spans="1:13" ht="22.5" customHeight="1" x14ac:dyDescent="0.7">
      <c r="A94" s="4" t="s">
        <v>84</v>
      </c>
      <c r="D94" s="159"/>
      <c r="E94" s="6"/>
      <c r="F94" s="6"/>
      <c r="G94" s="6"/>
      <c r="H94" s="6"/>
      <c r="J94" s="6"/>
    </row>
    <row r="95" spans="1:13" ht="22.5" customHeight="1" x14ac:dyDescent="0.7">
      <c r="A95" s="4" t="s">
        <v>85</v>
      </c>
      <c r="D95" s="159"/>
      <c r="E95" s="6"/>
      <c r="F95" s="6"/>
      <c r="G95" s="6"/>
      <c r="H95" s="6"/>
      <c r="J95" s="6"/>
    </row>
    <row r="96" spans="1:13" ht="22.5" customHeight="1" x14ac:dyDescent="0.65">
      <c r="A96" s="5" t="s">
        <v>146</v>
      </c>
      <c r="D96" s="159">
        <f>ROUND('[1]BS Conso'!$Q$76,0)</f>
        <v>9359</v>
      </c>
      <c r="E96" s="6"/>
      <c r="F96" s="6">
        <v>49609</v>
      </c>
      <c r="G96" s="6"/>
      <c r="H96" s="83">
        <v>0</v>
      </c>
      <c r="I96" s="43"/>
      <c r="J96" s="83">
        <v>0</v>
      </c>
    </row>
    <row r="97" spans="1:12" ht="21.5" x14ac:dyDescent="0.65">
      <c r="A97" s="5" t="s">
        <v>147</v>
      </c>
      <c r="B97" s="61"/>
      <c r="C97" s="61"/>
      <c r="D97" s="159"/>
      <c r="E97" s="6"/>
      <c r="F97" s="6"/>
      <c r="G97" s="6"/>
      <c r="H97" s="42"/>
      <c r="I97" s="32"/>
      <c r="J97" s="83"/>
    </row>
    <row r="98" spans="1:12" ht="21.5" x14ac:dyDescent="0.65">
      <c r="A98" s="5" t="s">
        <v>148</v>
      </c>
      <c r="B98" s="61"/>
      <c r="C98" s="61"/>
      <c r="D98" s="159">
        <f>H98</f>
        <v>163809</v>
      </c>
      <c r="E98" s="6"/>
      <c r="F98" s="6">
        <v>107263</v>
      </c>
      <c r="G98" s="6"/>
      <c r="H98" s="6">
        <f>ROUND('[1]BS Conso'!$Q$77,0)</f>
        <v>163809</v>
      </c>
      <c r="I98" s="32"/>
      <c r="J98" s="6">
        <v>107263</v>
      </c>
    </row>
    <row r="99" spans="1:12" ht="21.5" x14ac:dyDescent="0.65">
      <c r="A99" s="5" t="s">
        <v>110</v>
      </c>
      <c r="B99" s="61"/>
      <c r="C99" s="61"/>
      <c r="D99" s="159"/>
      <c r="E99" s="6"/>
      <c r="F99" s="6"/>
      <c r="G99" s="6"/>
      <c r="H99" s="6"/>
      <c r="I99" s="32"/>
      <c r="J99" s="6"/>
    </row>
    <row r="100" spans="1:12" ht="21.5" x14ac:dyDescent="0.65">
      <c r="A100" s="2" t="s">
        <v>111</v>
      </c>
      <c r="B100" s="61"/>
      <c r="C100" s="61"/>
      <c r="D100" s="165">
        <f>H100</f>
        <v>-32762</v>
      </c>
      <c r="E100" s="6"/>
      <c r="F100" s="19">
        <v>-21452</v>
      </c>
      <c r="G100" s="6"/>
      <c r="H100" s="19">
        <f>ROUND('[1]BS Conso'!$Q$78,0)</f>
        <v>-32762</v>
      </c>
      <c r="J100" s="19">
        <v>-21452</v>
      </c>
    </row>
    <row r="101" spans="1:12" ht="22" x14ac:dyDescent="0.7">
      <c r="A101" s="9" t="s">
        <v>183</v>
      </c>
      <c r="B101" s="186"/>
      <c r="C101" s="186"/>
      <c r="D101" s="159"/>
      <c r="E101" s="6"/>
      <c r="F101" s="6"/>
      <c r="G101" s="6"/>
      <c r="H101" s="6"/>
      <c r="I101" s="32"/>
      <c r="J101" s="6"/>
    </row>
    <row r="102" spans="1:12" ht="22" x14ac:dyDescent="0.7">
      <c r="A102" s="14" t="s">
        <v>111</v>
      </c>
      <c r="B102" s="61"/>
      <c r="C102" s="61"/>
      <c r="D102" s="217">
        <f>D96+D98+D100</f>
        <v>140406</v>
      </c>
      <c r="E102" s="11"/>
      <c r="F102" s="218">
        <v>135420</v>
      </c>
      <c r="G102" s="6"/>
      <c r="H102" s="218">
        <f>H96+H98+H100</f>
        <v>131047</v>
      </c>
      <c r="J102" s="218">
        <v>85811</v>
      </c>
      <c r="K102" s="7"/>
      <c r="L102" s="7"/>
    </row>
    <row r="103" spans="1:12" ht="22.5" customHeight="1" thickBot="1" x14ac:dyDescent="0.75">
      <c r="A103" s="9" t="s">
        <v>179</v>
      </c>
      <c r="D103" s="167">
        <f>D102+D83</f>
        <v>66826811</v>
      </c>
      <c r="E103" s="11"/>
      <c r="F103" s="31">
        <v>23764135</v>
      </c>
      <c r="G103" s="6"/>
      <c r="H103" s="31">
        <f>H102+H83</f>
        <v>66799528</v>
      </c>
      <c r="J103" s="31">
        <v>23702629</v>
      </c>
    </row>
    <row r="104" spans="1:12" ht="22.5" customHeight="1" thickTop="1" x14ac:dyDescent="0.7">
      <c r="A104" s="9"/>
      <c r="D104" s="166"/>
      <c r="E104" s="11"/>
      <c r="F104" s="11"/>
      <c r="G104" s="6"/>
      <c r="H104" s="11"/>
      <c r="J104" s="11"/>
      <c r="K104" s="7"/>
    </row>
    <row r="105" spans="1:12" ht="22.5" customHeight="1" x14ac:dyDescent="0.7">
      <c r="A105" s="67" t="s">
        <v>180</v>
      </c>
      <c r="D105" s="159"/>
      <c r="E105" s="6"/>
      <c r="F105" s="6"/>
      <c r="G105" s="6"/>
      <c r="H105" s="6"/>
      <c r="J105" s="6"/>
    </row>
    <row r="106" spans="1:12" ht="22.5" customHeight="1" x14ac:dyDescent="0.65">
      <c r="A106" s="5" t="s">
        <v>101</v>
      </c>
      <c r="D106" s="159">
        <f>D83</f>
        <v>66686405</v>
      </c>
      <c r="E106" s="6"/>
      <c r="F106" s="6">
        <v>23628715</v>
      </c>
      <c r="G106" s="6"/>
      <c r="H106" s="6">
        <f>H83</f>
        <v>66668481</v>
      </c>
      <c r="J106" s="6">
        <v>23616818</v>
      </c>
    </row>
    <row r="107" spans="1:12" ht="22.5" customHeight="1" thickBot="1" x14ac:dyDescent="0.75">
      <c r="A107" s="67" t="s">
        <v>175</v>
      </c>
      <c r="D107" s="167">
        <f>D106</f>
        <v>66686405</v>
      </c>
      <c r="E107" s="11"/>
      <c r="F107" s="31">
        <v>23628715</v>
      </c>
      <c r="G107" s="6"/>
      <c r="H107" s="31">
        <f>H106</f>
        <v>66668481</v>
      </c>
      <c r="J107" s="31">
        <v>23616818</v>
      </c>
    </row>
    <row r="108" spans="1:12" ht="22.5" customHeight="1" thickTop="1" x14ac:dyDescent="0.7">
      <c r="D108" s="166"/>
      <c r="E108" s="11"/>
      <c r="F108" s="11"/>
      <c r="G108" s="6"/>
      <c r="H108" s="11"/>
      <c r="J108" s="11"/>
    </row>
    <row r="109" spans="1:12" ht="22.5" customHeight="1" x14ac:dyDescent="0.7">
      <c r="A109" s="9" t="s">
        <v>150</v>
      </c>
      <c r="D109" s="166"/>
      <c r="E109" s="11"/>
      <c r="F109" s="11"/>
      <c r="G109" s="6"/>
      <c r="H109" s="11"/>
      <c r="J109" s="11"/>
    </row>
    <row r="110" spans="1:12" ht="22.5" customHeight="1" x14ac:dyDescent="0.65">
      <c r="A110" s="5" t="s">
        <v>101</v>
      </c>
      <c r="D110" s="159">
        <f>D103</f>
        <v>66826811</v>
      </c>
      <c r="E110" s="6"/>
      <c r="F110" s="6">
        <v>23764135</v>
      </c>
      <c r="G110" s="6"/>
      <c r="H110" s="6">
        <f>H103</f>
        <v>66799528</v>
      </c>
      <c r="J110" s="6">
        <v>23702629</v>
      </c>
    </row>
    <row r="111" spans="1:12" ht="22.5" customHeight="1" thickBot="1" x14ac:dyDescent="0.75">
      <c r="A111" s="9" t="s">
        <v>181</v>
      </c>
      <c r="D111" s="167">
        <f>D110</f>
        <v>66826811</v>
      </c>
      <c r="E111" s="11"/>
      <c r="F111" s="31">
        <v>23764135</v>
      </c>
      <c r="G111" s="6"/>
      <c r="H111" s="31">
        <f>H110</f>
        <v>66799528</v>
      </c>
      <c r="J111" s="31">
        <v>23702629</v>
      </c>
    </row>
    <row r="112" spans="1:12" ht="22.5" customHeight="1" thickTop="1" x14ac:dyDescent="0.7">
      <c r="A112" s="9"/>
      <c r="D112" s="166"/>
      <c r="E112" s="11"/>
      <c r="F112" s="11"/>
      <c r="G112" s="6"/>
      <c r="H112" s="11"/>
      <c r="J112" s="11"/>
    </row>
    <row r="113" spans="1:10" ht="22.5" customHeight="1" thickBot="1" x14ac:dyDescent="0.75">
      <c r="A113" s="24" t="s">
        <v>182</v>
      </c>
      <c r="B113" s="20">
        <v>7</v>
      </c>
      <c r="D113" s="168">
        <f>D83/660000000</f>
        <v>0.10104000757575758</v>
      </c>
      <c r="E113" s="174"/>
      <c r="F113" s="168">
        <f>F83/660000000</f>
        <v>3.5801083333333331E-2</v>
      </c>
      <c r="G113" s="175"/>
      <c r="H113" s="168">
        <f>H83/660000000</f>
        <v>0.10101285</v>
      </c>
      <c r="I113" s="16"/>
      <c r="J113" s="168">
        <f>J83/660000000</f>
        <v>3.5783057575757574E-2</v>
      </c>
    </row>
    <row r="114" spans="1:10" ht="22.5" customHeight="1" thickTop="1" x14ac:dyDescent="0.65">
      <c r="J114" s="102"/>
    </row>
    <row r="115" spans="1:10" ht="22.5" customHeight="1" x14ac:dyDescent="0.65">
      <c r="D115" s="170"/>
      <c r="H115" s="171"/>
    </row>
    <row r="116" spans="1:10" ht="22.5" customHeight="1" x14ac:dyDescent="0.65">
      <c r="H116" s="169"/>
    </row>
    <row r="117" spans="1:10" ht="22.5" customHeight="1" x14ac:dyDescent="0.65">
      <c r="H117" s="169"/>
    </row>
  </sheetData>
  <mergeCells count="28">
    <mergeCell ref="D92:J92"/>
    <mergeCell ref="D65:J65"/>
    <mergeCell ref="H63:J63"/>
    <mergeCell ref="H33:J33"/>
    <mergeCell ref="D35:J35"/>
    <mergeCell ref="H90:J90"/>
    <mergeCell ref="H88:J88"/>
    <mergeCell ref="H89:J89"/>
    <mergeCell ref="D63:F63"/>
    <mergeCell ref="D88:F88"/>
    <mergeCell ref="D89:F89"/>
    <mergeCell ref="D90:F90"/>
    <mergeCell ref="H4:J4"/>
    <mergeCell ref="H61:J61"/>
    <mergeCell ref="H62:J62"/>
    <mergeCell ref="H31:J31"/>
    <mergeCell ref="H32:J32"/>
    <mergeCell ref="H5:J5"/>
    <mergeCell ref="H6:J6"/>
    <mergeCell ref="D8:J8"/>
    <mergeCell ref="D4:F4"/>
    <mergeCell ref="D5:F5"/>
    <mergeCell ref="D6:F6"/>
    <mergeCell ref="D31:F31"/>
    <mergeCell ref="D32:F32"/>
    <mergeCell ref="D33:F33"/>
    <mergeCell ref="D61:F61"/>
    <mergeCell ref="D62:F62"/>
  </mergeCells>
  <pageMargins left="0.8" right="0.8" top="0.48" bottom="0.5" header="0.5" footer="0.5"/>
  <pageSetup paperSize="9" scale="88" firstPageNumber="6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7" max="16383" man="1"/>
    <brk id="57" max="16383" man="1"/>
    <brk id="84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9" tint="0.79998168889431442"/>
  </sheetPr>
  <dimension ref="A1:V62"/>
  <sheetViews>
    <sheetView showGridLines="0" view="pageBreakPreview" topLeftCell="A33" zoomScale="70" zoomScaleNormal="80" zoomScaleSheetLayoutView="70" workbookViewId="0">
      <selection activeCell="F69" sqref="F69"/>
    </sheetView>
  </sheetViews>
  <sheetFormatPr defaultColWidth="9.09765625" defaultRowHeight="21.5" x14ac:dyDescent="0.65"/>
  <cols>
    <col min="1" max="1" width="42.796875" style="68" customWidth="1"/>
    <col min="2" max="2" width="1.19921875" style="68" customWidth="1"/>
    <col min="3" max="3" width="9.69921875" style="68" customWidth="1"/>
    <col min="4" max="4" width="12.69921875" style="68" customWidth="1"/>
    <col min="5" max="5" width="1.09765625" style="68" customWidth="1"/>
    <col min="6" max="6" width="12.69921875" style="68" customWidth="1"/>
    <col min="7" max="7" width="1.09765625" style="68" customWidth="1"/>
    <col min="8" max="8" width="12.69921875" style="68" customWidth="1"/>
    <col min="9" max="9" width="1.09765625" style="68" customWidth="1"/>
    <col min="10" max="10" width="12.69921875" style="68" customWidth="1"/>
    <col min="11" max="11" width="1.09765625" style="68" customWidth="1"/>
    <col min="12" max="12" width="12.69921875" style="68" customWidth="1"/>
    <col min="13" max="13" width="1.09765625" style="68" customWidth="1"/>
    <col min="14" max="14" width="12.69921875" style="68" customWidth="1"/>
    <col min="15" max="15" width="1.09765625" style="68" customWidth="1"/>
    <col min="16" max="16" width="12.69921875" style="68" customWidth="1"/>
    <col min="17" max="17" width="1.09765625" style="68" customWidth="1"/>
    <col min="18" max="18" width="12.69921875" style="68" customWidth="1"/>
    <col min="19" max="19" width="1.09765625" style="68" customWidth="1"/>
    <col min="20" max="20" width="13.19921875" style="68" customWidth="1"/>
    <col min="21" max="21" width="13.09765625" style="68" bestFit="1" customWidth="1"/>
    <col min="22" max="22" width="9.69921875" style="68" bestFit="1" customWidth="1"/>
    <col min="23" max="16384" width="9.09765625" style="68"/>
  </cols>
  <sheetData>
    <row r="1" spans="1:21" s="50" customFormat="1" ht="23" x14ac:dyDescent="0.7">
      <c r="A1" s="1" t="s">
        <v>72</v>
      </c>
    </row>
    <row r="2" spans="1:21" s="50" customFormat="1" ht="23" x14ac:dyDescent="0.7">
      <c r="A2" s="21" t="s">
        <v>61</v>
      </c>
    </row>
    <row r="3" spans="1:21" ht="22" x14ac:dyDescent="0.7">
      <c r="A3" s="52"/>
    </row>
    <row r="4" spans="1:21" ht="22" x14ac:dyDescent="0.7">
      <c r="A4" s="52"/>
      <c r="D4" s="238" t="s">
        <v>73</v>
      </c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  <c r="P4" s="239"/>
      <c r="Q4" s="239"/>
      <c r="R4" s="239"/>
      <c r="S4" s="239"/>
      <c r="T4" s="239"/>
    </row>
    <row r="5" spans="1:21" x14ac:dyDescent="0.65">
      <c r="D5" s="49"/>
      <c r="J5" s="237" t="s">
        <v>27</v>
      </c>
      <c r="K5" s="237"/>
      <c r="L5" s="237"/>
      <c r="N5" s="237" t="s">
        <v>78</v>
      </c>
      <c r="O5" s="237"/>
      <c r="P5" s="237"/>
      <c r="Q5" s="237"/>
      <c r="R5" s="237"/>
    </row>
    <row r="6" spans="1:21" x14ac:dyDescent="0.65">
      <c r="D6" s="49"/>
      <c r="J6" s="51"/>
      <c r="K6" s="51"/>
      <c r="L6" s="51"/>
      <c r="N6" s="51"/>
      <c r="O6" s="51"/>
      <c r="P6" s="51" t="s">
        <v>187</v>
      </c>
      <c r="R6" s="49" t="s">
        <v>112</v>
      </c>
    </row>
    <row r="7" spans="1:21" x14ac:dyDescent="0.65">
      <c r="D7" s="49" t="s">
        <v>16</v>
      </c>
      <c r="G7" s="51"/>
      <c r="H7" s="51" t="s">
        <v>86</v>
      </c>
      <c r="I7" s="51"/>
      <c r="M7" s="49"/>
      <c r="N7" s="187" t="s">
        <v>187</v>
      </c>
      <c r="P7" s="51" t="s">
        <v>186</v>
      </c>
      <c r="R7" s="49" t="s">
        <v>113</v>
      </c>
    </row>
    <row r="8" spans="1:21" x14ac:dyDescent="0.65">
      <c r="D8" s="49" t="s">
        <v>90</v>
      </c>
      <c r="E8" s="49"/>
      <c r="F8" s="49" t="s">
        <v>42</v>
      </c>
      <c r="G8" s="51"/>
      <c r="H8" s="51" t="s">
        <v>87</v>
      </c>
      <c r="I8" s="51"/>
      <c r="J8" s="51" t="s">
        <v>71</v>
      </c>
      <c r="K8" s="49"/>
      <c r="L8" s="49" t="s">
        <v>69</v>
      </c>
      <c r="M8" s="49"/>
      <c r="N8" s="187" t="s">
        <v>185</v>
      </c>
      <c r="O8" s="49"/>
      <c r="P8" s="69" t="s">
        <v>188</v>
      </c>
      <c r="Q8" s="49"/>
      <c r="R8" s="49" t="s">
        <v>114</v>
      </c>
      <c r="S8" s="49"/>
      <c r="T8" s="49" t="s">
        <v>23</v>
      </c>
    </row>
    <row r="9" spans="1:21" x14ac:dyDescent="0.65">
      <c r="B9" s="64"/>
      <c r="D9" s="51" t="s">
        <v>89</v>
      </c>
      <c r="E9" s="51"/>
      <c r="F9" s="51" t="s">
        <v>41</v>
      </c>
      <c r="G9" s="51"/>
      <c r="H9" s="51" t="s">
        <v>88</v>
      </c>
      <c r="I9" s="51"/>
      <c r="J9" s="51" t="s">
        <v>43</v>
      </c>
      <c r="K9" s="49"/>
      <c r="L9" s="49" t="s">
        <v>70</v>
      </c>
      <c r="M9" s="49"/>
      <c r="N9" s="187" t="s">
        <v>184</v>
      </c>
      <c r="O9" s="49"/>
      <c r="P9" s="69" t="s">
        <v>91</v>
      </c>
      <c r="Q9" s="49"/>
      <c r="R9" s="51" t="s">
        <v>10</v>
      </c>
      <c r="S9" s="49"/>
      <c r="T9" s="51" t="s">
        <v>24</v>
      </c>
    </row>
    <row r="10" spans="1:21" x14ac:dyDescent="0.65">
      <c r="B10" s="64"/>
      <c r="D10" s="236" t="s">
        <v>64</v>
      </c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  <c r="Q10" s="236"/>
      <c r="R10" s="236"/>
      <c r="S10" s="236"/>
      <c r="T10" s="236"/>
    </row>
    <row r="11" spans="1:21" ht="22" x14ac:dyDescent="0.7">
      <c r="A11" s="52" t="s">
        <v>140</v>
      </c>
      <c r="B11" s="53"/>
      <c r="D11" s="219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</row>
    <row r="12" spans="1:21" ht="22" hidden="1" x14ac:dyDescent="0.65">
      <c r="A12" s="132" t="s">
        <v>145</v>
      </c>
      <c r="B12" s="53"/>
      <c r="U12" s="79"/>
    </row>
    <row r="13" spans="1:21" ht="21.75" hidden="1" customHeight="1" x14ac:dyDescent="0.7">
      <c r="A13" s="132" t="s">
        <v>143</v>
      </c>
      <c r="B13" s="53"/>
      <c r="D13" s="54">
        <v>300000000</v>
      </c>
      <c r="E13" s="37"/>
      <c r="F13" s="54">
        <v>202200890</v>
      </c>
      <c r="G13" s="37"/>
      <c r="H13" s="37">
        <v>308333</v>
      </c>
      <c r="I13" s="37"/>
      <c r="J13" s="54">
        <v>13373424</v>
      </c>
      <c r="K13" s="55"/>
      <c r="L13" s="54">
        <v>66008270</v>
      </c>
      <c r="M13" s="55"/>
      <c r="N13" s="55">
        <v>-20643</v>
      </c>
      <c r="O13" s="55"/>
      <c r="P13" s="55">
        <v>-462038</v>
      </c>
      <c r="Q13" s="55"/>
      <c r="R13" s="37">
        <f>N13+P13</f>
        <v>-482681</v>
      </c>
      <c r="S13" s="55"/>
      <c r="T13" s="37">
        <f>SUM(D13:Q13)</f>
        <v>581408236</v>
      </c>
    </row>
    <row r="14" spans="1:21" ht="21.75" hidden="1" customHeight="1" x14ac:dyDescent="0.7">
      <c r="A14" s="109" t="s">
        <v>144</v>
      </c>
      <c r="B14" s="53">
        <v>3</v>
      </c>
      <c r="D14" s="133">
        <v>0</v>
      </c>
      <c r="F14" s="133">
        <v>0</v>
      </c>
      <c r="H14" s="133">
        <v>0</v>
      </c>
      <c r="J14" s="133">
        <v>0</v>
      </c>
      <c r="L14" s="134">
        <v>23790</v>
      </c>
      <c r="N14" s="133">
        <v>0</v>
      </c>
      <c r="P14" s="133">
        <v>0</v>
      </c>
      <c r="R14" s="37">
        <f>N14+P14</f>
        <v>0</v>
      </c>
      <c r="T14" s="66">
        <f>SUM(D14:Q14)</f>
        <v>23790</v>
      </c>
    </row>
    <row r="15" spans="1:21" ht="21.75" customHeight="1" x14ac:dyDescent="0.7">
      <c r="A15" s="132" t="s">
        <v>141</v>
      </c>
      <c r="B15" s="53"/>
      <c r="D15" s="209">
        <f>SUM(D13:D14)</f>
        <v>300000000</v>
      </c>
      <c r="E15" s="210"/>
      <c r="F15" s="209">
        <f>SUM(F13:F14)</f>
        <v>202200890</v>
      </c>
      <c r="G15" s="210"/>
      <c r="H15" s="209">
        <f>SUM(H13:H14)</f>
        <v>308333</v>
      </c>
      <c r="I15" s="210"/>
      <c r="J15" s="209">
        <f>SUM(J13:J14)</f>
        <v>13373424</v>
      </c>
      <c r="K15" s="210"/>
      <c r="L15" s="209">
        <f>SUM(L13:L14)</f>
        <v>66032060</v>
      </c>
      <c r="M15" s="210"/>
      <c r="N15" s="209">
        <f>SUM(N13:N14)</f>
        <v>-20643</v>
      </c>
      <c r="O15" s="210"/>
      <c r="P15" s="209">
        <f>SUM(P13:P14)</f>
        <v>-462038</v>
      </c>
      <c r="Q15" s="210"/>
      <c r="R15" s="209">
        <f>SUM(R13:R14)</f>
        <v>-482681</v>
      </c>
      <c r="S15" s="210"/>
      <c r="T15" s="209">
        <f>SUM(T13:T14)</f>
        <v>581432026</v>
      </c>
    </row>
    <row r="16" spans="1:21" ht="10.5" customHeight="1" x14ac:dyDescent="0.65">
      <c r="B16" s="53"/>
      <c r="R16" s="66"/>
    </row>
    <row r="17" spans="1:21" ht="22" x14ac:dyDescent="0.7">
      <c r="A17" s="52" t="s">
        <v>66</v>
      </c>
      <c r="B17" s="53"/>
      <c r="C17" s="52"/>
      <c r="D17" s="37"/>
      <c r="E17" s="70"/>
      <c r="F17" s="37"/>
      <c r="G17" s="66"/>
      <c r="H17" s="66"/>
      <c r="I17" s="66"/>
      <c r="J17" s="37"/>
      <c r="K17" s="71"/>
      <c r="L17" s="37"/>
      <c r="M17" s="71"/>
      <c r="N17" s="71"/>
      <c r="O17" s="71"/>
      <c r="P17" s="71"/>
      <c r="Q17" s="71"/>
      <c r="R17" s="66"/>
      <c r="S17" s="71"/>
      <c r="T17" s="37"/>
    </row>
    <row r="18" spans="1:21" ht="22" x14ac:dyDescent="0.7">
      <c r="A18" s="57" t="s">
        <v>190</v>
      </c>
      <c r="B18" s="53"/>
      <c r="C18" s="52"/>
      <c r="D18" s="37"/>
      <c r="E18" s="70"/>
      <c r="F18" s="37"/>
      <c r="G18" s="66"/>
      <c r="H18" s="66"/>
      <c r="I18" s="66"/>
      <c r="J18" s="37"/>
      <c r="K18" s="71"/>
      <c r="L18" s="37"/>
      <c r="M18" s="71"/>
      <c r="N18" s="71"/>
      <c r="O18" s="71"/>
      <c r="P18" s="71"/>
      <c r="Q18" s="71"/>
      <c r="R18" s="66"/>
      <c r="S18" s="71"/>
      <c r="T18" s="37"/>
    </row>
    <row r="19" spans="1:21" ht="22" x14ac:dyDescent="0.7">
      <c r="A19" s="8" t="s">
        <v>126</v>
      </c>
      <c r="B19" s="145"/>
      <c r="C19" s="52"/>
      <c r="D19" s="66">
        <v>0</v>
      </c>
      <c r="E19" s="70"/>
      <c r="F19" s="38">
        <v>0</v>
      </c>
      <c r="G19" s="66"/>
      <c r="H19" s="38">
        <v>0</v>
      </c>
      <c r="I19" s="66"/>
      <c r="J19" s="38">
        <v>0</v>
      </c>
      <c r="K19" s="71"/>
      <c r="L19" s="38">
        <v>-6000000</v>
      </c>
      <c r="M19" s="71"/>
      <c r="N19" s="38">
        <v>0</v>
      </c>
      <c r="O19" s="71"/>
      <c r="P19" s="38">
        <v>0</v>
      </c>
      <c r="Q19" s="71"/>
      <c r="R19" s="38">
        <f>SUM(N19,P19)</f>
        <v>0</v>
      </c>
      <c r="S19" s="71"/>
      <c r="T19" s="38">
        <f>SUM(D19:N19)</f>
        <v>-6000000</v>
      </c>
    </row>
    <row r="20" spans="1:21" ht="22" x14ac:dyDescent="0.7">
      <c r="A20" s="67" t="s">
        <v>122</v>
      </c>
      <c r="B20" s="53"/>
      <c r="C20" s="52"/>
      <c r="D20" s="84"/>
      <c r="L20" s="84"/>
      <c r="N20" s="84"/>
    </row>
    <row r="21" spans="1:21" ht="22" x14ac:dyDescent="0.7">
      <c r="A21" s="67" t="s">
        <v>125</v>
      </c>
      <c r="B21" s="53"/>
      <c r="C21" s="52"/>
      <c r="D21" s="39">
        <f>SUM(D19)</f>
        <v>0</v>
      </c>
      <c r="E21" s="70"/>
      <c r="F21" s="39">
        <f>SUM(F19)</f>
        <v>0</v>
      </c>
      <c r="G21" s="66"/>
      <c r="H21" s="39">
        <f>SUM(H19)</f>
        <v>0</v>
      </c>
      <c r="I21" s="66"/>
      <c r="J21" s="39">
        <f>SUM(J19)</f>
        <v>0</v>
      </c>
      <c r="K21" s="71"/>
      <c r="L21" s="39">
        <f>SUM(L19)</f>
        <v>-6000000</v>
      </c>
      <c r="M21" s="71"/>
      <c r="N21" s="39">
        <f>SUM(N19)</f>
        <v>0</v>
      </c>
      <c r="O21" s="37"/>
      <c r="P21" s="39">
        <f>SUM(P19)</f>
        <v>0</v>
      </c>
      <c r="Q21" s="71"/>
      <c r="R21" s="39">
        <f>SUM(R19)</f>
        <v>0</v>
      </c>
      <c r="S21" s="71"/>
      <c r="T21" s="39">
        <f>SUM(T19)</f>
        <v>-6000000</v>
      </c>
    </row>
    <row r="22" spans="1:21" ht="10.5" customHeight="1" x14ac:dyDescent="0.65">
      <c r="B22" s="53"/>
    </row>
    <row r="23" spans="1:21" ht="22" x14ac:dyDescent="0.7">
      <c r="A23" s="67" t="s">
        <v>63</v>
      </c>
      <c r="B23" s="53"/>
    </row>
    <row r="24" spans="1:21" x14ac:dyDescent="0.65">
      <c r="A24" s="8" t="s">
        <v>123</v>
      </c>
      <c r="B24" s="53"/>
      <c r="D24" s="70">
        <v>0</v>
      </c>
      <c r="E24" s="70"/>
      <c r="F24" s="70">
        <v>0</v>
      </c>
      <c r="G24" s="66"/>
      <c r="H24" s="70">
        <v>0</v>
      </c>
      <c r="I24" s="66"/>
      <c r="J24" s="70">
        <v>0</v>
      </c>
      <c r="K24" s="71"/>
      <c r="L24" s="66">
        <v>23628715</v>
      </c>
      <c r="M24" s="71"/>
      <c r="N24" s="70">
        <v>0</v>
      </c>
      <c r="O24" s="71"/>
      <c r="P24" s="70">
        <v>0</v>
      </c>
      <c r="Q24" s="71"/>
      <c r="R24" s="66">
        <f>N24+P24</f>
        <v>0</v>
      </c>
      <c r="S24" s="71"/>
      <c r="T24" s="66">
        <f>SUM(D24:P24)</f>
        <v>23628715</v>
      </c>
    </row>
    <row r="25" spans="1:21" x14ac:dyDescent="0.65">
      <c r="A25" s="8" t="s">
        <v>124</v>
      </c>
      <c r="B25" s="53"/>
      <c r="D25" s="70">
        <v>0</v>
      </c>
      <c r="E25" s="70"/>
      <c r="F25" s="70">
        <v>0</v>
      </c>
      <c r="G25" s="66"/>
      <c r="H25" s="70">
        <v>0</v>
      </c>
      <c r="I25" s="66"/>
      <c r="J25" s="70">
        <v>0</v>
      </c>
      <c r="K25" s="71"/>
      <c r="L25" s="66">
        <v>0</v>
      </c>
      <c r="M25" s="71"/>
      <c r="N25" s="71">
        <v>49609</v>
      </c>
      <c r="O25" s="71"/>
      <c r="P25" s="71">
        <v>85811</v>
      </c>
      <c r="Q25" s="71"/>
      <c r="R25" s="66">
        <f>N25+P25</f>
        <v>135420</v>
      </c>
      <c r="S25" s="71"/>
      <c r="T25" s="66">
        <f>SUM(D25:P25)</f>
        <v>135420</v>
      </c>
      <c r="U25" s="79"/>
    </row>
    <row r="26" spans="1:21" ht="22" x14ac:dyDescent="0.7">
      <c r="A26" s="67" t="s">
        <v>151</v>
      </c>
      <c r="B26" s="53"/>
      <c r="D26" s="40">
        <f>SUM(D24:D25)</f>
        <v>0</v>
      </c>
      <c r="E26" s="70"/>
      <c r="F26" s="40">
        <f>SUM(F24:F25)</f>
        <v>0</v>
      </c>
      <c r="G26" s="66"/>
      <c r="H26" s="40">
        <f>SUM(H24:H25)</f>
        <v>0</v>
      </c>
      <c r="I26" s="66"/>
      <c r="J26" s="40">
        <f>SUM(J24:J25)</f>
        <v>0</v>
      </c>
      <c r="K26" s="71"/>
      <c r="L26" s="40">
        <f>SUM(L24:L25)</f>
        <v>23628715</v>
      </c>
      <c r="M26" s="71"/>
      <c r="N26" s="40">
        <f>SUM(N24:N25)</f>
        <v>49609</v>
      </c>
      <c r="O26" s="37"/>
      <c r="P26" s="40">
        <f>SUM(P24:P25)</f>
        <v>85811</v>
      </c>
      <c r="Q26" s="71"/>
      <c r="R26" s="40">
        <f>SUM(R24:R25)</f>
        <v>135420</v>
      </c>
      <c r="S26" s="71"/>
      <c r="T26" s="40">
        <f>SUM(T24:T25)</f>
        <v>23764135</v>
      </c>
    </row>
    <row r="27" spans="1:21" ht="15" customHeight="1" x14ac:dyDescent="0.65">
      <c r="A27" s="8"/>
      <c r="B27" s="53"/>
      <c r="D27" s="70"/>
      <c r="E27" s="70"/>
      <c r="F27" s="70"/>
      <c r="G27" s="66"/>
      <c r="H27" s="70"/>
      <c r="I27" s="66"/>
      <c r="J27" s="70"/>
      <c r="K27" s="71"/>
      <c r="L27" s="66"/>
      <c r="M27" s="71"/>
      <c r="N27" s="71"/>
      <c r="O27" s="71"/>
      <c r="P27" s="71"/>
      <c r="Q27" s="71"/>
      <c r="R27" s="66"/>
      <c r="S27" s="71"/>
      <c r="T27" s="66"/>
    </row>
    <row r="28" spans="1:21" ht="22" hidden="1" x14ac:dyDescent="0.7">
      <c r="A28" s="8" t="s">
        <v>67</v>
      </c>
      <c r="B28" s="53"/>
      <c r="C28" s="52"/>
      <c r="D28" s="66">
        <v>0</v>
      </c>
      <c r="E28" s="66"/>
      <c r="F28" s="66">
        <v>0</v>
      </c>
      <c r="G28" s="66"/>
      <c r="H28" s="66">
        <v>0</v>
      </c>
      <c r="I28" s="66"/>
      <c r="J28" s="66"/>
      <c r="K28" s="71"/>
      <c r="L28" s="66">
        <f>-J28</f>
        <v>0</v>
      </c>
      <c r="M28" s="71"/>
      <c r="N28" s="66">
        <v>0</v>
      </c>
      <c r="O28" s="71"/>
      <c r="P28" s="66">
        <v>0</v>
      </c>
      <c r="Q28" s="71"/>
      <c r="R28" s="66">
        <f>SUM(N28,P28)</f>
        <v>0</v>
      </c>
      <c r="S28" s="71"/>
      <c r="T28" s="66">
        <f>SUM(D28:S28)</f>
        <v>0</v>
      </c>
    </row>
    <row r="29" spans="1:21" ht="22.5" thickBot="1" x14ac:dyDescent="0.75">
      <c r="A29" s="52" t="s">
        <v>142</v>
      </c>
      <c r="B29" s="53"/>
      <c r="D29" s="88">
        <f>SUM(D13,D19,D26,D28)</f>
        <v>300000000</v>
      </c>
      <c r="E29" s="37"/>
      <c r="F29" s="88">
        <f>SUM(F13,F19,F26,F28)</f>
        <v>202200890</v>
      </c>
      <c r="G29" s="66"/>
      <c r="H29" s="88">
        <f>SUM(H13,H19,H26,H28)</f>
        <v>308333</v>
      </c>
      <c r="I29" s="66"/>
      <c r="J29" s="88">
        <f>SUM(J13,J19,J26,J28)</f>
        <v>13373424</v>
      </c>
      <c r="K29" s="71"/>
      <c r="L29" s="88">
        <f>SUM(L15,L19,L26,L28)</f>
        <v>83660775</v>
      </c>
      <c r="M29" s="71"/>
      <c r="N29" s="88">
        <f>SUM(N13,N19,N26,N28)</f>
        <v>28966</v>
      </c>
      <c r="O29" s="37"/>
      <c r="P29" s="88">
        <f>SUM(P13,P19,P26,P28)</f>
        <v>-376227</v>
      </c>
      <c r="Q29" s="71"/>
      <c r="R29" s="88">
        <f>SUM(R13,R19,R26,R28)</f>
        <v>-347261</v>
      </c>
      <c r="S29" s="71"/>
      <c r="T29" s="88">
        <f>SUM(T15,T19,T26,T28)</f>
        <v>599196161</v>
      </c>
      <c r="U29" s="79"/>
    </row>
    <row r="30" spans="1:21" ht="22" thickTop="1" x14ac:dyDescent="0.65">
      <c r="B30" s="53"/>
    </row>
    <row r="31" spans="1:21" s="50" customFormat="1" ht="23" x14ac:dyDescent="0.7">
      <c r="A31" s="1" t="s">
        <v>72</v>
      </c>
    </row>
    <row r="32" spans="1:21" s="50" customFormat="1" ht="23" x14ac:dyDescent="0.7">
      <c r="A32" s="21" t="s">
        <v>61</v>
      </c>
    </row>
    <row r="33" spans="1:22" ht="22" x14ac:dyDescent="0.7">
      <c r="A33" s="52"/>
    </row>
    <row r="34" spans="1:22" ht="22" x14ac:dyDescent="0.7">
      <c r="A34" s="52"/>
      <c r="D34" s="238" t="s">
        <v>73</v>
      </c>
      <c r="E34" s="239"/>
      <c r="F34" s="239"/>
      <c r="G34" s="239"/>
      <c r="H34" s="239"/>
      <c r="I34" s="239"/>
      <c r="J34" s="239"/>
      <c r="K34" s="239"/>
      <c r="L34" s="239"/>
      <c r="M34" s="239"/>
      <c r="N34" s="239"/>
      <c r="O34" s="239"/>
      <c r="P34" s="239"/>
      <c r="Q34" s="239"/>
      <c r="R34" s="239"/>
      <c r="S34" s="239"/>
      <c r="T34" s="239"/>
    </row>
    <row r="35" spans="1:22" x14ac:dyDescent="0.65">
      <c r="D35" s="184"/>
      <c r="J35" s="237" t="s">
        <v>27</v>
      </c>
      <c r="K35" s="237"/>
      <c r="L35" s="237"/>
      <c r="N35" s="237" t="s">
        <v>78</v>
      </c>
      <c r="O35" s="237"/>
      <c r="P35" s="237"/>
      <c r="Q35" s="237"/>
      <c r="R35" s="237"/>
    </row>
    <row r="36" spans="1:22" x14ac:dyDescent="0.65">
      <c r="D36" s="184"/>
      <c r="J36" s="51"/>
      <c r="K36" s="51"/>
      <c r="L36" s="51"/>
      <c r="N36" s="51"/>
      <c r="O36" s="51"/>
      <c r="P36" s="51" t="s">
        <v>187</v>
      </c>
      <c r="R36" s="184" t="s">
        <v>112</v>
      </c>
    </row>
    <row r="37" spans="1:22" x14ac:dyDescent="0.65">
      <c r="D37" s="184" t="s">
        <v>16</v>
      </c>
      <c r="G37" s="51"/>
      <c r="H37" s="51" t="s">
        <v>86</v>
      </c>
      <c r="I37" s="51"/>
      <c r="M37" s="184"/>
      <c r="N37" s="187" t="s">
        <v>187</v>
      </c>
      <c r="P37" s="51" t="s">
        <v>186</v>
      </c>
      <c r="R37" s="184" t="s">
        <v>113</v>
      </c>
    </row>
    <row r="38" spans="1:22" x14ac:dyDescent="0.65">
      <c r="D38" s="184" t="s">
        <v>90</v>
      </c>
      <c r="E38" s="184"/>
      <c r="F38" s="184" t="s">
        <v>42</v>
      </c>
      <c r="G38" s="51"/>
      <c r="H38" s="51" t="s">
        <v>87</v>
      </c>
      <c r="I38" s="51"/>
      <c r="J38" s="51" t="s">
        <v>71</v>
      </c>
      <c r="K38" s="184"/>
      <c r="L38" s="184" t="s">
        <v>69</v>
      </c>
      <c r="M38" s="184"/>
      <c r="N38" s="187" t="s">
        <v>185</v>
      </c>
      <c r="O38" s="184"/>
      <c r="P38" s="69" t="s">
        <v>188</v>
      </c>
      <c r="Q38" s="184"/>
      <c r="R38" s="184" t="s">
        <v>114</v>
      </c>
      <c r="S38" s="184"/>
      <c r="T38" s="184" t="s">
        <v>23</v>
      </c>
    </row>
    <row r="39" spans="1:22" x14ac:dyDescent="0.65">
      <c r="B39" s="182"/>
      <c r="C39" s="229" t="s">
        <v>1</v>
      </c>
      <c r="D39" s="51" t="s">
        <v>89</v>
      </c>
      <c r="E39" s="51"/>
      <c r="F39" s="51" t="s">
        <v>41</v>
      </c>
      <c r="G39" s="51"/>
      <c r="H39" s="51" t="s">
        <v>88</v>
      </c>
      <c r="I39" s="51"/>
      <c r="J39" s="51" t="s">
        <v>43</v>
      </c>
      <c r="K39" s="184"/>
      <c r="L39" s="184" t="s">
        <v>70</v>
      </c>
      <c r="M39" s="184"/>
      <c r="N39" s="187" t="s">
        <v>184</v>
      </c>
      <c r="O39" s="184"/>
      <c r="P39" s="69" t="s">
        <v>91</v>
      </c>
      <c r="Q39" s="184"/>
      <c r="R39" s="51" t="s">
        <v>10</v>
      </c>
      <c r="S39" s="184"/>
      <c r="T39" s="51" t="s">
        <v>24</v>
      </c>
    </row>
    <row r="40" spans="1:22" x14ac:dyDescent="0.65">
      <c r="B40" s="182"/>
      <c r="D40" s="236" t="s">
        <v>64</v>
      </c>
      <c r="E40" s="236"/>
      <c r="F40" s="236"/>
      <c r="G40" s="236"/>
      <c r="H40" s="236"/>
      <c r="I40" s="236"/>
      <c r="J40" s="236"/>
      <c r="K40" s="236"/>
      <c r="L40" s="236"/>
      <c r="M40" s="236"/>
      <c r="N40" s="236"/>
      <c r="O40" s="236"/>
      <c r="P40" s="236"/>
      <c r="Q40" s="236"/>
      <c r="R40" s="236"/>
      <c r="S40" s="236"/>
      <c r="T40" s="236"/>
    </row>
    <row r="41" spans="1:22" ht="22" x14ac:dyDescent="0.7">
      <c r="A41" s="52" t="s">
        <v>155</v>
      </c>
      <c r="B41" s="53"/>
      <c r="D41" s="79"/>
    </row>
    <row r="42" spans="1:22" ht="22" hidden="1" x14ac:dyDescent="0.65">
      <c r="A42" s="132" t="s">
        <v>156</v>
      </c>
      <c r="B42" s="53"/>
      <c r="U42" s="79"/>
    </row>
    <row r="43" spans="1:22" ht="21.75" hidden="1" customHeight="1" x14ac:dyDescent="0.7">
      <c r="A43" s="132" t="s">
        <v>143</v>
      </c>
      <c r="B43" s="53"/>
      <c r="D43" s="54"/>
      <c r="E43" s="37"/>
      <c r="F43" s="54"/>
      <c r="G43" s="37"/>
      <c r="H43" s="37"/>
      <c r="I43" s="37"/>
      <c r="J43" s="54"/>
      <c r="K43" s="55"/>
      <c r="L43" s="54"/>
      <c r="M43" s="55"/>
      <c r="N43" s="55"/>
      <c r="O43" s="55"/>
      <c r="P43" s="55"/>
      <c r="Q43" s="55"/>
      <c r="R43" s="37">
        <f>N43+P43</f>
        <v>0</v>
      </c>
      <c r="S43" s="55"/>
      <c r="T43" s="37">
        <f>SUM(D43:Q43)</f>
        <v>0</v>
      </c>
    </row>
    <row r="44" spans="1:22" ht="21.75" hidden="1" customHeight="1" x14ac:dyDescent="0.7">
      <c r="A44" s="109" t="s">
        <v>144</v>
      </c>
      <c r="B44" s="53">
        <v>3</v>
      </c>
      <c r="D44" s="133">
        <v>0</v>
      </c>
      <c r="F44" s="133">
        <v>0</v>
      </c>
      <c r="H44" s="133">
        <v>0</v>
      </c>
      <c r="J44" s="133">
        <v>0</v>
      </c>
      <c r="L44" s="134"/>
      <c r="N44" s="133">
        <v>0</v>
      </c>
      <c r="P44" s="133">
        <v>0</v>
      </c>
      <c r="R44" s="37">
        <f>N44+P44</f>
        <v>0</v>
      </c>
      <c r="T44" s="66">
        <f>SUM(D44:Q44)</f>
        <v>0</v>
      </c>
    </row>
    <row r="45" spans="1:22" ht="21.75" customHeight="1" x14ac:dyDescent="0.7">
      <c r="A45" s="221" t="s">
        <v>158</v>
      </c>
      <c r="B45" s="53"/>
      <c r="D45" s="209">
        <v>300000000</v>
      </c>
      <c r="E45" s="210"/>
      <c r="F45" s="209">
        <v>202200890</v>
      </c>
      <c r="G45" s="210"/>
      <c r="H45" s="209">
        <v>308333</v>
      </c>
      <c r="I45" s="210"/>
      <c r="J45" s="209">
        <v>16855765</v>
      </c>
      <c r="K45" s="210"/>
      <c r="L45" s="209">
        <v>126210452</v>
      </c>
      <c r="M45" s="210"/>
      <c r="N45" s="209">
        <v>-26404</v>
      </c>
      <c r="O45" s="210"/>
      <c r="P45" s="209">
        <v>-201184</v>
      </c>
      <c r="Q45" s="210"/>
      <c r="R45" s="209">
        <f>SUM(N45:P45)</f>
        <v>-227588</v>
      </c>
      <c r="S45" s="210"/>
      <c r="T45" s="209">
        <f>SUM(D45:M45,R45)</f>
        <v>645347852</v>
      </c>
      <c r="V45" s="79"/>
    </row>
    <row r="46" spans="1:22" ht="10.5" customHeight="1" x14ac:dyDescent="0.65">
      <c r="B46" s="53"/>
      <c r="R46" s="66"/>
    </row>
    <row r="47" spans="1:22" ht="22" x14ac:dyDescent="0.7">
      <c r="A47" s="52" t="s">
        <v>66</v>
      </c>
      <c r="B47" s="53"/>
      <c r="C47" s="52"/>
      <c r="D47" s="37"/>
      <c r="E47" s="70"/>
      <c r="F47" s="37"/>
      <c r="G47" s="66"/>
      <c r="H47" s="66"/>
      <c r="I47" s="66"/>
      <c r="J47" s="37"/>
      <c r="K47" s="71"/>
      <c r="L47" s="37"/>
      <c r="M47" s="71"/>
      <c r="N47" s="71"/>
      <c r="O47" s="71"/>
      <c r="P47" s="71"/>
      <c r="Q47" s="71"/>
      <c r="R47" s="66"/>
      <c r="S47" s="71"/>
      <c r="T47" s="37"/>
    </row>
    <row r="48" spans="1:22" ht="22" x14ac:dyDescent="0.7">
      <c r="A48" s="57" t="s">
        <v>190</v>
      </c>
      <c r="B48" s="53"/>
      <c r="C48" s="52"/>
      <c r="D48" s="37"/>
      <c r="E48" s="70"/>
      <c r="F48" s="37"/>
      <c r="G48" s="66"/>
      <c r="H48" s="66"/>
      <c r="I48" s="66"/>
      <c r="J48" s="37"/>
      <c r="K48" s="71"/>
      <c r="L48" s="37"/>
      <c r="M48" s="71"/>
      <c r="N48" s="71"/>
      <c r="O48" s="71"/>
      <c r="P48" s="71"/>
      <c r="Q48" s="71"/>
      <c r="R48" s="66"/>
      <c r="S48" s="71"/>
      <c r="T48" s="37"/>
    </row>
    <row r="49" spans="1:21" x14ac:dyDescent="0.65">
      <c r="A49" s="8" t="s">
        <v>166</v>
      </c>
      <c r="B49" s="145"/>
      <c r="C49" s="145" t="s">
        <v>194</v>
      </c>
      <c r="D49" s="66">
        <v>29999991</v>
      </c>
      <c r="E49" s="70"/>
      <c r="F49" s="66">
        <v>0</v>
      </c>
      <c r="G49" s="66"/>
      <c r="H49" s="66">
        <v>0</v>
      </c>
      <c r="I49" s="66"/>
      <c r="J49" s="66">
        <v>0</v>
      </c>
      <c r="K49" s="71"/>
      <c r="L49" s="66">
        <f>-D49</f>
        <v>-29999991</v>
      </c>
      <c r="M49" s="71"/>
      <c r="N49" s="66">
        <v>0</v>
      </c>
      <c r="O49" s="71"/>
      <c r="P49" s="66">
        <v>0</v>
      </c>
      <c r="Q49" s="71"/>
      <c r="R49" s="66">
        <v>0</v>
      </c>
      <c r="S49" s="71"/>
      <c r="T49" s="66">
        <f>SUM(D49:R49)</f>
        <v>0</v>
      </c>
    </row>
    <row r="50" spans="1:21" x14ac:dyDescent="0.65">
      <c r="A50" s="8" t="s">
        <v>126</v>
      </c>
      <c r="B50" s="145"/>
      <c r="C50" s="145">
        <v>8</v>
      </c>
      <c r="D50" s="66">
        <v>0</v>
      </c>
      <c r="E50" s="70"/>
      <c r="F50" s="38">
        <v>0</v>
      </c>
      <c r="G50" s="66"/>
      <c r="H50" s="38">
        <v>0</v>
      </c>
      <c r="I50" s="66"/>
      <c r="J50" s="38">
        <v>0</v>
      </c>
      <c r="K50" s="71"/>
      <c r="L50" s="38">
        <f>ROUND([1]PL!$G$53,0)</f>
        <v>-36334509</v>
      </c>
      <c r="M50" s="71"/>
      <c r="N50" s="38">
        <v>0</v>
      </c>
      <c r="O50" s="71"/>
      <c r="P50" s="38">
        <v>0</v>
      </c>
      <c r="Q50" s="71"/>
      <c r="R50" s="38">
        <f>SUM(N50,P50)</f>
        <v>0</v>
      </c>
      <c r="S50" s="71"/>
      <c r="T50" s="38">
        <f>SUM(D50:N50)</f>
        <v>-36334509</v>
      </c>
    </row>
    <row r="51" spans="1:21" ht="22" x14ac:dyDescent="0.7">
      <c r="A51" s="67" t="s">
        <v>122</v>
      </c>
      <c r="B51" s="53"/>
      <c r="C51" s="52"/>
      <c r="D51" s="84"/>
      <c r="L51" s="84"/>
      <c r="N51" s="84"/>
    </row>
    <row r="52" spans="1:21" ht="22" x14ac:dyDescent="0.7">
      <c r="A52" s="67" t="s">
        <v>125</v>
      </c>
      <c r="B52" s="53"/>
      <c r="C52" s="52"/>
      <c r="D52" s="39">
        <f>SUM(D49:D50)</f>
        <v>29999991</v>
      </c>
      <c r="E52" s="70"/>
      <c r="F52" s="39">
        <f>SUM(F49:F50)</f>
        <v>0</v>
      </c>
      <c r="G52" s="66"/>
      <c r="H52" s="39">
        <f>SUM(H49:H50)</f>
        <v>0</v>
      </c>
      <c r="I52" s="66"/>
      <c r="J52" s="39">
        <f>SUM(J49:J50)</f>
        <v>0</v>
      </c>
      <c r="K52" s="71"/>
      <c r="L52" s="39">
        <f>SUM(L49:L50)</f>
        <v>-66334500</v>
      </c>
      <c r="M52" s="71"/>
      <c r="N52" s="39">
        <f>SUM(N49:N50)</f>
        <v>0</v>
      </c>
      <c r="O52" s="37"/>
      <c r="P52" s="39">
        <f>SUM(P49:P50)</f>
        <v>0</v>
      </c>
      <c r="Q52" s="71"/>
      <c r="R52" s="39">
        <f>SUM(R49:R50)</f>
        <v>0</v>
      </c>
      <c r="S52" s="71"/>
      <c r="T52" s="39">
        <f>SUM(T49:T50)</f>
        <v>-36334509</v>
      </c>
    </row>
    <row r="53" spans="1:21" ht="10.5" customHeight="1" x14ac:dyDescent="0.65">
      <c r="B53" s="53"/>
    </row>
    <row r="54" spans="1:21" ht="22" x14ac:dyDescent="0.7">
      <c r="A54" s="67" t="s">
        <v>63</v>
      </c>
      <c r="B54" s="53"/>
    </row>
    <row r="55" spans="1:21" x14ac:dyDescent="0.65">
      <c r="A55" s="8" t="s">
        <v>123</v>
      </c>
      <c r="B55" s="53"/>
      <c r="D55" s="70">
        <v>0</v>
      </c>
      <c r="E55" s="70"/>
      <c r="F55" s="70">
        <v>0</v>
      </c>
      <c r="G55" s="66"/>
      <c r="H55" s="70">
        <v>0</v>
      </c>
      <c r="I55" s="66"/>
      <c r="J55" s="70">
        <v>0</v>
      </c>
      <c r="K55" s="71"/>
      <c r="L55" s="66">
        <f>'PL-6-9'!D83</f>
        <v>66686405</v>
      </c>
      <c r="M55" s="71"/>
      <c r="N55" s="70">
        <v>0</v>
      </c>
      <c r="O55" s="71"/>
      <c r="P55" s="70">
        <v>0</v>
      </c>
      <c r="Q55" s="71"/>
      <c r="R55" s="66">
        <f>N55+P55</f>
        <v>0</v>
      </c>
      <c r="S55" s="71"/>
      <c r="T55" s="66">
        <f>SUM(D55:P55)</f>
        <v>66686405</v>
      </c>
    </row>
    <row r="56" spans="1:21" x14ac:dyDescent="0.65">
      <c r="A56" s="8" t="s">
        <v>124</v>
      </c>
      <c r="B56" s="53"/>
      <c r="D56" s="70">
        <v>0</v>
      </c>
      <c r="E56" s="70"/>
      <c r="F56" s="70">
        <v>0</v>
      </c>
      <c r="G56" s="66"/>
      <c r="H56" s="70">
        <v>0</v>
      </c>
      <c r="I56" s="66"/>
      <c r="J56" s="70">
        <v>0</v>
      </c>
      <c r="K56" s="71"/>
      <c r="L56" s="66">
        <v>0</v>
      </c>
      <c r="M56" s="71"/>
      <c r="N56" s="142">
        <f>'PL-6-9'!D96</f>
        <v>9359</v>
      </c>
      <c r="O56" s="142"/>
      <c r="P56" s="142">
        <f>SUM('PL-6-9'!D98,'PL-6-9'!D100)</f>
        <v>131047</v>
      </c>
      <c r="Q56" s="142"/>
      <c r="R56" s="75">
        <f>N56+P56</f>
        <v>140406</v>
      </c>
      <c r="S56" s="142"/>
      <c r="T56" s="75">
        <f>SUM(D56:P56)</f>
        <v>140406</v>
      </c>
      <c r="U56" s="79"/>
    </row>
    <row r="57" spans="1:21" ht="22" x14ac:dyDescent="0.7">
      <c r="A57" s="67" t="s">
        <v>151</v>
      </c>
      <c r="B57" s="53"/>
      <c r="D57" s="40">
        <f>SUM(D55:D56)</f>
        <v>0</v>
      </c>
      <c r="E57" s="70"/>
      <c r="F57" s="40">
        <f>SUM(F55:F56)</f>
        <v>0</v>
      </c>
      <c r="G57" s="66"/>
      <c r="H57" s="40">
        <f>SUM(H55:H56)</f>
        <v>0</v>
      </c>
      <c r="I57" s="66"/>
      <c r="J57" s="40">
        <f>SUM(J55:J56)</f>
        <v>0</v>
      </c>
      <c r="K57" s="71"/>
      <c r="L57" s="40">
        <f>SUM(L55:L56)</f>
        <v>66686405</v>
      </c>
      <c r="M57" s="71"/>
      <c r="N57" s="40">
        <f>SUM(N55:N56)</f>
        <v>9359</v>
      </c>
      <c r="O57" s="37"/>
      <c r="P57" s="40">
        <f>SUM(P55:P56)</f>
        <v>131047</v>
      </c>
      <c r="Q57" s="71"/>
      <c r="R57" s="40">
        <f>SUM(R55:R56)</f>
        <v>140406</v>
      </c>
      <c r="S57" s="71"/>
      <c r="T57" s="40">
        <f>SUM(T55:T56)</f>
        <v>66826811</v>
      </c>
    </row>
    <row r="58" spans="1:21" ht="15" customHeight="1" x14ac:dyDescent="0.65">
      <c r="A58" s="8"/>
      <c r="B58" s="53"/>
      <c r="D58" s="70"/>
      <c r="E58" s="70"/>
      <c r="F58" s="70"/>
      <c r="G58" s="66"/>
      <c r="H58" s="70"/>
      <c r="I58" s="66"/>
      <c r="J58" s="70"/>
      <c r="K58" s="71"/>
      <c r="L58" s="66"/>
      <c r="M58" s="71"/>
      <c r="N58" s="71"/>
      <c r="O58" s="71"/>
      <c r="P58" s="71"/>
      <c r="Q58" s="71"/>
      <c r="R58" s="66"/>
      <c r="S58" s="71"/>
      <c r="T58" s="66"/>
    </row>
    <row r="59" spans="1:21" ht="22" hidden="1" x14ac:dyDescent="0.7">
      <c r="A59" s="8" t="s">
        <v>67</v>
      </c>
      <c r="B59" s="53"/>
      <c r="C59" s="52"/>
      <c r="D59" s="66">
        <v>0</v>
      </c>
      <c r="E59" s="66"/>
      <c r="F59" s="66">
        <v>0</v>
      </c>
      <c r="G59" s="66"/>
      <c r="H59" s="66">
        <v>0</v>
      </c>
      <c r="I59" s="66"/>
      <c r="J59" s="66"/>
      <c r="K59" s="71"/>
      <c r="L59" s="66">
        <f>-J59</f>
        <v>0</v>
      </c>
      <c r="M59" s="71"/>
      <c r="N59" s="66">
        <v>0</v>
      </c>
      <c r="O59" s="71"/>
      <c r="P59" s="66">
        <v>0</v>
      </c>
      <c r="Q59" s="71"/>
      <c r="R59" s="66">
        <f>SUM(N59,P59)</f>
        <v>0</v>
      </c>
      <c r="S59" s="71"/>
      <c r="T59" s="66">
        <f>SUM(D59:S59)</f>
        <v>0</v>
      </c>
    </row>
    <row r="60" spans="1:21" ht="22.5" thickBot="1" x14ac:dyDescent="0.75">
      <c r="A60" s="52" t="s">
        <v>157</v>
      </c>
      <c r="B60" s="53"/>
      <c r="D60" s="88">
        <f>SUM(D45,D52,D57,D59)</f>
        <v>329999991</v>
      </c>
      <c r="E60" s="37"/>
      <c r="F60" s="88">
        <f>SUM(F45,F52,F57,F59)</f>
        <v>202200890</v>
      </c>
      <c r="G60" s="66"/>
      <c r="H60" s="88">
        <f>SUM(H45,H52,H57,H59)</f>
        <v>308333</v>
      </c>
      <c r="I60" s="66"/>
      <c r="J60" s="88">
        <f>SUM(J45,J52,J57,J59)</f>
        <v>16855765</v>
      </c>
      <c r="K60" s="71"/>
      <c r="L60" s="88">
        <f>SUM(L45,L52,L57,L59)</f>
        <v>126562357</v>
      </c>
      <c r="M60" s="71"/>
      <c r="N60" s="88">
        <f>SUM(N45,N52,N57,N59)</f>
        <v>-17045</v>
      </c>
      <c r="O60" s="37"/>
      <c r="P60" s="88">
        <f>SUM(P45,P52,P57,P59)</f>
        <v>-70137</v>
      </c>
      <c r="Q60" s="71"/>
      <c r="R60" s="88">
        <f>SUM(R45,R52,R57,R59)</f>
        <v>-87182</v>
      </c>
      <c r="S60" s="71"/>
      <c r="T60" s="88">
        <f>SUM(T45,T52,T57,T59)</f>
        <v>675840154</v>
      </c>
      <c r="U60" s="79">
        <f>T60-'BS-3-5'!D80</f>
        <v>0</v>
      </c>
    </row>
    <row r="61" spans="1:21" ht="22" thickTop="1" x14ac:dyDescent="0.65"/>
    <row r="62" spans="1:21" x14ac:dyDescent="0.65">
      <c r="L62" s="79">
        <f>L60-'BS-3-5'!D78</f>
        <v>0</v>
      </c>
    </row>
  </sheetData>
  <mergeCells count="8">
    <mergeCell ref="D40:T40"/>
    <mergeCell ref="D10:T10"/>
    <mergeCell ref="J5:L5"/>
    <mergeCell ref="D4:T4"/>
    <mergeCell ref="N5:R5"/>
    <mergeCell ref="D34:T34"/>
    <mergeCell ref="J35:L35"/>
    <mergeCell ref="N35:R35"/>
  </mergeCells>
  <phoneticPr fontId="5" type="noConversion"/>
  <pageMargins left="0.8" right="0.8" top="0.48" bottom="0.5" header="0.5" footer="0.5"/>
  <pageSetup paperSize="9" scale="83" firstPageNumber="1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4" tint="0.79998168889431442"/>
  </sheetPr>
  <dimension ref="A1:Q64"/>
  <sheetViews>
    <sheetView showGridLines="0" view="pageBreakPreview" topLeftCell="A34" zoomScale="70" zoomScaleNormal="80" zoomScaleSheetLayoutView="70" workbookViewId="0">
      <selection activeCell="C52" sqref="C52"/>
    </sheetView>
  </sheetViews>
  <sheetFormatPr defaultColWidth="9.09765625" defaultRowHeight="21.5" x14ac:dyDescent="0.65"/>
  <cols>
    <col min="1" max="1" width="53.09765625" style="68" customWidth="1"/>
    <col min="2" max="2" width="1.09765625" style="68" customWidth="1"/>
    <col min="3" max="3" width="8.8984375" style="68" customWidth="1"/>
    <col min="4" max="4" width="12.69921875" style="68" customWidth="1"/>
    <col min="5" max="5" width="1.59765625" style="68" customWidth="1"/>
    <col min="6" max="6" width="12.69921875" style="68" customWidth="1"/>
    <col min="7" max="7" width="1.59765625" style="68" customWidth="1"/>
    <col min="8" max="8" width="13.19921875" style="68" customWidth="1"/>
    <col min="9" max="9" width="1.59765625" style="68" customWidth="1"/>
    <col min="10" max="10" width="12.69921875" style="68" customWidth="1"/>
    <col min="11" max="11" width="1.59765625" style="68" customWidth="1"/>
    <col min="12" max="12" width="12.69921875" style="68" customWidth="1"/>
    <col min="13" max="13" width="1.59765625" style="68" customWidth="1"/>
    <col min="14" max="14" width="13.19921875" style="68" customWidth="1"/>
    <col min="15" max="15" width="1.59765625" style="68" customWidth="1"/>
    <col min="16" max="16" width="12.69921875" style="68" customWidth="1"/>
    <col min="17" max="17" width="12.69921875" style="68" bestFit="1" customWidth="1"/>
    <col min="18" max="16384" width="9.09765625" style="68"/>
  </cols>
  <sheetData>
    <row r="1" spans="1:16" s="50" customFormat="1" ht="23" x14ac:dyDescent="0.7">
      <c r="A1" s="1" t="s">
        <v>72</v>
      </c>
    </row>
    <row r="2" spans="1:16" s="50" customFormat="1" ht="23" x14ac:dyDescent="0.7">
      <c r="A2" s="21" t="s">
        <v>61</v>
      </c>
    </row>
    <row r="3" spans="1:16" ht="22" x14ac:dyDescent="0.7">
      <c r="A3" s="52"/>
      <c r="D3" s="238" t="s">
        <v>74</v>
      </c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  <c r="P3" s="239"/>
    </row>
    <row r="4" spans="1:16" ht="22" x14ac:dyDescent="0.7">
      <c r="A4" s="52"/>
      <c r="D4" s="93"/>
      <c r="E4" s="94"/>
      <c r="F4" s="94"/>
      <c r="G4" s="94"/>
      <c r="H4" s="94"/>
      <c r="I4" s="94"/>
      <c r="J4" s="94"/>
      <c r="K4" s="94"/>
      <c r="L4" s="94"/>
      <c r="M4" s="94"/>
      <c r="N4" s="94" t="s">
        <v>81</v>
      </c>
      <c r="O4" s="94"/>
      <c r="P4" s="94"/>
    </row>
    <row r="5" spans="1:16" ht="22" x14ac:dyDescent="0.7">
      <c r="A5" s="52"/>
      <c r="D5" s="93"/>
      <c r="E5" s="94"/>
      <c r="F5" s="94"/>
      <c r="G5" s="94"/>
      <c r="H5" s="94"/>
      <c r="I5" s="94"/>
      <c r="J5" s="237" t="s">
        <v>27</v>
      </c>
      <c r="K5" s="237"/>
      <c r="L5" s="237"/>
      <c r="M5" s="94"/>
      <c r="N5" s="92" t="s">
        <v>10</v>
      </c>
      <c r="O5" s="94"/>
      <c r="P5" s="94"/>
    </row>
    <row r="6" spans="1:16" ht="22" x14ac:dyDescent="0.7">
      <c r="A6" s="52"/>
      <c r="D6" s="93"/>
      <c r="E6" s="94"/>
      <c r="F6" s="94"/>
      <c r="G6" s="94"/>
      <c r="H6" s="94"/>
      <c r="I6" s="94"/>
      <c r="J6" s="51"/>
      <c r="K6" s="51"/>
      <c r="L6" s="51"/>
      <c r="M6" s="94"/>
      <c r="N6" s="51" t="s">
        <v>187</v>
      </c>
      <c r="O6" s="94"/>
      <c r="P6" s="94"/>
    </row>
    <row r="7" spans="1:16" x14ac:dyDescent="0.65">
      <c r="D7" s="94" t="s">
        <v>16</v>
      </c>
      <c r="H7" s="51" t="s">
        <v>86</v>
      </c>
      <c r="N7" s="69" t="s">
        <v>186</v>
      </c>
    </row>
    <row r="8" spans="1:16" x14ac:dyDescent="0.65">
      <c r="D8" s="94" t="s">
        <v>90</v>
      </c>
      <c r="E8" s="94"/>
      <c r="F8" s="94" t="s">
        <v>42</v>
      </c>
      <c r="G8" s="51"/>
      <c r="H8" s="51" t="s">
        <v>87</v>
      </c>
      <c r="I8" s="51"/>
      <c r="J8" s="51" t="s">
        <v>71</v>
      </c>
      <c r="K8" s="94"/>
      <c r="L8" s="94" t="s">
        <v>69</v>
      </c>
      <c r="M8" s="94"/>
      <c r="N8" s="69" t="s">
        <v>188</v>
      </c>
      <c r="O8" s="94"/>
      <c r="P8" s="94" t="s">
        <v>23</v>
      </c>
    </row>
    <row r="9" spans="1:16" x14ac:dyDescent="0.65">
      <c r="B9" s="91"/>
      <c r="D9" s="51" t="s">
        <v>89</v>
      </c>
      <c r="E9" s="51"/>
      <c r="F9" s="51" t="s">
        <v>41</v>
      </c>
      <c r="G9" s="51"/>
      <c r="H9" s="51" t="s">
        <v>88</v>
      </c>
      <c r="I9" s="51"/>
      <c r="J9" s="51" t="s">
        <v>43</v>
      </c>
      <c r="K9" s="94"/>
      <c r="L9" s="94" t="s">
        <v>70</v>
      </c>
      <c r="M9" s="94"/>
      <c r="N9" s="69" t="s">
        <v>91</v>
      </c>
      <c r="O9" s="94"/>
      <c r="P9" s="51" t="s">
        <v>24</v>
      </c>
    </row>
    <row r="10" spans="1:16" x14ac:dyDescent="0.65">
      <c r="B10" s="91"/>
      <c r="D10" s="236" t="s">
        <v>64</v>
      </c>
      <c r="E10" s="236"/>
      <c r="F10" s="236"/>
      <c r="G10" s="236"/>
      <c r="H10" s="236"/>
      <c r="I10" s="236"/>
      <c r="J10" s="236"/>
      <c r="K10" s="236"/>
      <c r="L10" s="236"/>
      <c r="M10" s="236"/>
      <c r="N10" s="236"/>
      <c r="O10" s="236"/>
      <c r="P10" s="236"/>
    </row>
    <row r="11" spans="1:16" ht="22" x14ac:dyDescent="0.7">
      <c r="A11" s="52" t="s">
        <v>140</v>
      </c>
      <c r="B11" s="53"/>
    </row>
    <row r="12" spans="1:16" ht="22" hidden="1" x14ac:dyDescent="0.65">
      <c r="A12" s="132" t="s">
        <v>145</v>
      </c>
      <c r="B12" s="53"/>
    </row>
    <row r="13" spans="1:16" ht="22" hidden="1" x14ac:dyDescent="0.7">
      <c r="A13" s="132" t="s">
        <v>143</v>
      </c>
      <c r="B13" s="53"/>
      <c r="D13" s="55">
        <v>300000000</v>
      </c>
      <c r="E13" s="55"/>
      <c r="F13" s="55">
        <v>202200890</v>
      </c>
      <c r="G13" s="55"/>
      <c r="H13" s="55">
        <v>308333</v>
      </c>
      <c r="I13" s="55"/>
      <c r="J13" s="55">
        <v>13373424</v>
      </c>
      <c r="K13" s="55"/>
      <c r="L13" s="55">
        <v>65870580</v>
      </c>
      <c r="M13" s="55"/>
      <c r="N13" s="55">
        <v>-462038</v>
      </c>
      <c r="O13" s="55"/>
      <c r="P13" s="55">
        <f>SUM(D13:N13)</f>
        <v>581291189</v>
      </c>
    </row>
    <row r="14" spans="1:16" hidden="1" x14ac:dyDescent="0.65">
      <c r="A14" s="109" t="s">
        <v>144</v>
      </c>
      <c r="B14" s="53">
        <v>3</v>
      </c>
      <c r="D14" s="133">
        <v>0</v>
      </c>
      <c r="F14" s="133">
        <v>0</v>
      </c>
      <c r="H14" s="133">
        <v>0</v>
      </c>
      <c r="J14" s="133">
        <v>0</v>
      </c>
      <c r="L14" s="134">
        <v>23790</v>
      </c>
      <c r="N14" s="133">
        <v>0</v>
      </c>
      <c r="P14" s="71">
        <f>SUM(D14:N14)</f>
        <v>23790</v>
      </c>
    </row>
    <row r="15" spans="1:16" ht="22" x14ac:dyDescent="0.7">
      <c r="A15" s="52" t="s">
        <v>141</v>
      </c>
      <c r="B15" s="53"/>
      <c r="D15" s="209">
        <f>SUM(D13:D14)</f>
        <v>300000000</v>
      </c>
      <c r="E15" s="37"/>
      <c r="F15" s="209">
        <f>SUM(F13:F14)</f>
        <v>202200890</v>
      </c>
      <c r="G15" s="37"/>
      <c r="H15" s="209">
        <f>SUM(H13:H14)</f>
        <v>308333</v>
      </c>
      <c r="I15" s="37"/>
      <c r="J15" s="209">
        <f>SUM(J13:J14)</f>
        <v>13373424</v>
      </c>
      <c r="K15" s="37"/>
      <c r="L15" s="209">
        <f>SUM(L13:L14)</f>
        <v>65894370</v>
      </c>
      <c r="M15" s="37"/>
      <c r="N15" s="209">
        <f>SUM(N13:N14)</f>
        <v>-462038</v>
      </c>
      <c r="O15" s="37"/>
      <c r="P15" s="37">
        <f>SUM(D15:O15)</f>
        <v>581314979</v>
      </c>
    </row>
    <row r="16" spans="1:16" ht="7.5" customHeight="1" x14ac:dyDescent="0.65">
      <c r="B16" s="53"/>
    </row>
    <row r="17" spans="1:17" ht="22" x14ac:dyDescent="0.7">
      <c r="A17" s="52" t="s">
        <v>66</v>
      </c>
      <c r="B17" s="53"/>
      <c r="C17" s="52"/>
      <c r="D17" s="37"/>
      <c r="E17" s="70"/>
      <c r="F17" s="37"/>
      <c r="G17" s="66"/>
      <c r="H17" s="66"/>
      <c r="I17" s="66"/>
      <c r="J17" s="37"/>
      <c r="K17" s="71"/>
      <c r="L17" s="37"/>
      <c r="M17" s="71"/>
      <c r="N17" s="71"/>
      <c r="O17" s="71"/>
      <c r="P17" s="37"/>
    </row>
    <row r="18" spans="1:17" ht="22" x14ac:dyDescent="0.7">
      <c r="A18" s="57" t="s">
        <v>190</v>
      </c>
      <c r="B18" s="53"/>
      <c r="C18" s="52"/>
      <c r="D18" s="37"/>
      <c r="E18" s="70"/>
      <c r="F18" s="37"/>
      <c r="G18" s="66"/>
      <c r="H18" s="66"/>
      <c r="I18" s="66"/>
      <c r="J18" s="37"/>
      <c r="K18" s="71"/>
      <c r="L18" s="37"/>
      <c r="M18" s="71"/>
      <c r="N18" s="71"/>
      <c r="O18" s="71"/>
      <c r="P18" s="37"/>
    </row>
    <row r="19" spans="1:17" ht="22" x14ac:dyDescent="0.7">
      <c r="A19" s="8" t="s">
        <v>126</v>
      </c>
      <c r="B19" s="145"/>
      <c r="C19" s="52"/>
      <c r="D19" s="66">
        <v>0</v>
      </c>
      <c r="E19" s="70"/>
      <c r="F19" s="38">
        <v>0</v>
      </c>
      <c r="G19" s="66"/>
      <c r="H19" s="66">
        <v>0</v>
      </c>
      <c r="I19" s="66"/>
      <c r="J19" s="38">
        <v>0</v>
      </c>
      <c r="K19" s="71"/>
      <c r="L19" s="66">
        <v>-6000000</v>
      </c>
      <c r="M19" s="71"/>
      <c r="N19" s="66">
        <v>0</v>
      </c>
      <c r="O19" s="71"/>
      <c r="P19" s="66">
        <f>SUM(D19:L19)</f>
        <v>-6000000</v>
      </c>
    </row>
    <row r="20" spans="1:17" ht="22" x14ac:dyDescent="0.7">
      <c r="A20" s="67" t="s">
        <v>122</v>
      </c>
      <c r="B20" s="53"/>
      <c r="C20" s="52"/>
      <c r="D20" s="84"/>
      <c r="H20" s="84"/>
      <c r="L20" s="84"/>
      <c r="N20" s="84"/>
      <c r="P20" s="84"/>
    </row>
    <row r="21" spans="1:17" ht="22" x14ac:dyDescent="0.7">
      <c r="A21" s="67" t="s">
        <v>125</v>
      </c>
      <c r="B21" s="53"/>
      <c r="C21" s="52"/>
      <c r="D21" s="39">
        <f>SUM(D19)</f>
        <v>0</v>
      </c>
      <c r="E21" s="70"/>
      <c r="F21" s="39">
        <f>SUM(F19)</f>
        <v>0</v>
      </c>
      <c r="G21" s="66"/>
      <c r="H21" s="39">
        <f>SUM(H19)</f>
        <v>0</v>
      </c>
      <c r="I21" s="66"/>
      <c r="J21" s="39">
        <f>SUM(J19)</f>
        <v>0</v>
      </c>
      <c r="K21" s="71"/>
      <c r="L21" s="39">
        <f>SUM(L19)</f>
        <v>-6000000</v>
      </c>
      <c r="M21" s="71"/>
      <c r="N21" s="39">
        <f>SUM(N19)</f>
        <v>0</v>
      </c>
      <c r="O21" s="71"/>
      <c r="P21" s="39">
        <f>SUM(P19)</f>
        <v>-6000000</v>
      </c>
    </row>
    <row r="22" spans="1:17" ht="9.75" customHeight="1" x14ac:dyDescent="0.65">
      <c r="B22" s="53"/>
    </row>
    <row r="23" spans="1:17" ht="22" x14ac:dyDescent="0.7">
      <c r="A23" s="67" t="s">
        <v>63</v>
      </c>
      <c r="B23" s="53"/>
    </row>
    <row r="24" spans="1:17" x14ac:dyDescent="0.65">
      <c r="A24" s="8" t="s">
        <v>123</v>
      </c>
      <c r="B24" s="53"/>
      <c r="D24" s="70">
        <v>0</v>
      </c>
      <c r="E24" s="70"/>
      <c r="F24" s="70">
        <v>0</v>
      </c>
      <c r="G24" s="66"/>
      <c r="H24" s="70">
        <v>0</v>
      </c>
      <c r="I24" s="66"/>
      <c r="J24" s="70">
        <v>0</v>
      </c>
      <c r="K24" s="71"/>
      <c r="L24" s="75">
        <f>'PL-6-9'!J83</f>
        <v>23616818</v>
      </c>
      <c r="M24" s="142"/>
      <c r="N24" s="149">
        <v>0</v>
      </c>
      <c r="O24" s="71"/>
      <c r="P24" s="66">
        <f>SUM(D24,F24,J24,L24,N24)</f>
        <v>23616818</v>
      </c>
    </row>
    <row r="25" spans="1:17" x14ac:dyDescent="0.65">
      <c r="A25" s="8" t="s">
        <v>124</v>
      </c>
      <c r="B25" s="53"/>
      <c r="D25" s="70">
        <v>0</v>
      </c>
      <c r="E25" s="70"/>
      <c r="F25" s="70">
        <v>0</v>
      </c>
      <c r="G25" s="66"/>
      <c r="H25" s="70">
        <v>0</v>
      </c>
      <c r="I25" s="66"/>
      <c r="J25" s="70">
        <v>0</v>
      </c>
      <c r="K25" s="71"/>
      <c r="L25" s="75">
        <v>0</v>
      </c>
      <c r="M25" s="142"/>
      <c r="N25" s="212">
        <f>'PL-6-9'!J102</f>
        <v>85811</v>
      </c>
      <c r="O25" s="71"/>
      <c r="P25" s="66">
        <f>SUM(D25,F25,J25,L25,N25)</f>
        <v>85811</v>
      </c>
    </row>
    <row r="26" spans="1:17" ht="22" x14ac:dyDescent="0.7">
      <c r="A26" s="67" t="s">
        <v>151</v>
      </c>
      <c r="B26" s="53"/>
      <c r="D26" s="40">
        <f>SUM(D24)</f>
        <v>0</v>
      </c>
      <c r="E26" s="70"/>
      <c r="F26" s="40">
        <f>SUM(F24)</f>
        <v>0</v>
      </c>
      <c r="G26" s="66"/>
      <c r="H26" s="40">
        <f>SUM(H24)</f>
        <v>0</v>
      </c>
      <c r="I26" s="66"/>
      <c r="J26" s="40">
        <f>SUM(J24)</f>
        <v>0</v>
      </c>
      <c r="K26" s="71"/>
      <c r="L26" s="155">
        <f>SUM(L24)</f>
        <v>23616818</v>
      </c>
      <c r="M26" s="142"/>
      <c r="N26" s="155">
        <f>SUM(N24:N25)</f>
        <v>85811</v>
      </c>
      <c r="O26" s="71"/>
      <c r="P26" s="40">
        <f>SUM(P24:P25)</f>
        <v>23702629</v>
      </c>
    </row>
    <row r="27" spans="1:17" ht="9.75" hidden="1" customHeight="1" x14ac:dyDescent="0.65">
      <c r="A27" s="8"/>
      <c r="B27" s="53"/>
      <c r="D27" s="70"/>
      <c r="E27" s="70"/>
      <c r="F27" s="70"/>
      <c r="G27" s="66"/>
      <c r="H27" s="70"/>
      <c r="I27" s="66"/>
      <c r="J27" s="70"/>
      <c r="K27" s="71"/>
      <c r="L27" s="75"/>
      <c r="M27" s="142"/>
      <c r="N27" s="149"/>
      <c r="O27" s="71"/>
      <c r="P27" s="66"/>
    </row>
    <row r="28" spans="1:17" ht="22" hidden="1" x14ac:dyDescent="0.7">
      <c r="A28" s="8" t="s">
        <v>67</v>
      </c>
      <c r="B28" s="53">
        <v>10</v>
      </c>
      <c r="C28" s="52"/>
      <c r="D28" s="66">
        <v>0</v>
      </c>
      <c r="E28" s="66"/>
      <c r="F28" s="66">
        <v>0</v>
      </c>
      <c r="G28" s="66"/>
      <c r="H28" s="66">
        <v>0</v>
      </c>
      <c r="I28" s="66"/>
      <c r="J28" s="66"/>
      <c r="K28" s="71"/>
      <c r="L28" s="75">
        <f>-J28</f>
        <v>0</v>
      </c>
      <c r="M28" s="142"/>
      <c r="N28" s="75">
        <v>0</v>
      </c>
      <c r="O28" s="71"/>
      <c r="P28" s="66">
        <f>SUM(D28:N28)</f>
        <v>0</v>
      </c>
    </row>
    <row r="29" spans="1:17" ht="15" customHeight="1" x14ac:dyDescent="0.7">
      <c r="A29" s="8"/>
      <c r="B29" s="53"/>
      <c r="C29" s="52"/>
      <c r="D29" s="66"/>
      <c r="E29" s="66"/>
      <c r="F29" s="66"/>
      <c r="G29" s="66"/>
      <c r="H29" s="66"/>
      <c r="I29" s="66"/>
      <c r="J29" s="66"/>
      <c r="K29" s="71"/>
      <c r="L29" s="75"/>
      <c r="M29" s="142"/>
      <c r="N29" s="75"/>
      <c r="O29" s="71"/>
      <c r="P29" s="66"/>
    </row>
    <row r="30" spans="1:17" ht="22.5" thickBot="1" x14ac:dyDescent="0.75">
      <c r="A30" s="52" t="s">
        <v>142</v>
      </c>
      <c r="B30" s="53"/>
      <c r="D30" s="88">
        <f>SUM(D15,D19,D24,D28)</f>
        <v>300000000</v>
      </c>
      <c r="E30" s="37"/>
      <c r="F30" s="88">
        <f>SUM(F15,F19,F24,F28)</f>
        <v>202200890</v>
      </c>
      <c r="G30" s="66"/>
      <c r="H30" s="88">
        <f>SUM(H15,H19,H24,H28)</f>
        <v>308333</v>
      </c>
      <c r="I30" s="66"/>
      <c r="J30" s="88">
        <f>SUM(J15,J19,J24,J28)</f>
        <v>13373424</v>
      </c>
      <c r="K30" s="66"/>
      <c r="L30" s="222">
        <f>SUM(L15,L19,L26,L28)</f>
        <v>83511188</v>
      </c>
      <c r="M30" s="75"/>
      <c r="N30" s="222">
        <f>SUM(N15,N19,N26,N28)</f>
        <v>-376227</v>
      </c>
      <c r="O30" s="66"/>
      <c r="P30" s="88">
        <f>SUM(P15,P19,P26,P28)</f>
        <v>599017608</v>
      </c>
      <c r="Q30" s="79"/>
    </row>
    <row r="31" spans="1:17" ht="22" thickTop="1" x14ac:dyDescent="0.65">
      <c r="B31" s="53"/>
    </row>
    <row r="32" spans="1:17" ht="23" x14ac:dyDescent="0.7">
      <c r="A32" s="1" t="s">
        <v>72</v>
      </c>
      <c r="B32" s="50"/>
      <c r="C32" s="50"/>
      <c r="D32" s="50"/>
      <c r="E32" s="50"/>
      <c r="F32" s="50"/>
      <c r="G32" s="50"/>
      <c r="H32" s="50"/>
      <c r="I32" s="50"/>
      <c r="J32" s="50"/>
      <c r="K32" s="50"/>
      <c r="L32" s="50"/>
      <c r="M32" s="50"/>
      <c r="N32" s="50"/>
      <c r="O32" s="50"/>
      <c r="P32" s="50"/>
    </row>
    <row r="33" spans="1:16" ht="23" x14ac:dyDescent="0.7">
      <c r="A33" s="21" t="s">
        <v>61</v>
      </c>
      <c r="B33" s="50"/>
      <c r="C33" s="50"/>
      <c r="D33" s="50"/>
      <c r="E33" s="50"/>
      <c r="F33" s="50"/>
      <c r="G33" s="50"/>
      <c r="H33" s="50"/>
      <c r="I33" s="50"/>
      <c r="J33" s="50"/>
      <c r="K33" s="50"/>
      <c r="L33" s="50"/>
      <c r="M33" s="50"/>
      <c r="N33" s="50"/>
      <c r="O33" s="50"/>
      <c r="P33" s="50"/>
    </row>
    <row r="34" spans="1:16" ht="22" x14ac:dyDescent="0.7">
      <c r="A34" s="52"/>
      <c r="D34" s="238" t="s">
        <v>74</v>
      </c>
      <c r="E34" s="239"/>
      <c r="F34" s="239"/>
      <c r="G34" s="239"/>
      <c r="H34" s="239"/>
      <c r="I34" s="239"/>
      <c r="J34" s="239"/>
      <c r="K34" s="239"/>
      <c r="L34" s="239"/>
      <c r="M34" s="239"/>
      <c r="N34" s="239"/>
      <c r="O34" s="239"/>
      <c r="P34" s="239"/>
    </row>
    <row r="35" spans="1:16" ht="22" x14ac:dyDescent="0.7">
      <c r="A35" s="52"/>
      <c r="D35" s="183"/>
      <c r="E35" s="184"/>
      <c r="F35" s="184"/>
      <c r="G35" s="184"/>
      <c r="H35" s="184"/>
      <c r="I35" s="184"/>
      <c r="J35" s="184"/>
      <c r="K35" s="184"/>
      <c r="L35" s="184"/>
      <c r="M35" s="184"/>
      <c r="N35" s="184" t="s">
        <v>81</v>
      </c>
      <c r="O35" s="184"/>
      <c r="P35" s="184"/>
    </row>
    <row r="36" spans="1:16" ht="22" x14ac:dyDescent="0.7">
      <c r="A36" s="52"/>
      <c r="D36" s="183"/>
      <c r="E36" s="184"/>
      <c r="F36" s="184"/>
      <c r="G36" s="184"/>
      <c r="H36" s="184"/>
      <c r="I36" s="184"/>
      <c r="J36" s="237" t="s">
        <v>27</v>
      </c>
      <c r="K36" s="237"/>
      <c r="L36" s="237"/>
      <c r="M36" s="184"/>
      <c r="N36" s="185" t="s">
        <v>10</v>
      </c>
      <c r="O36" s="184"/>
      <c r="P36" s="184"/>
    </row>
    <row r="37" spans="1:16" ht="22" x14ac:dyDescent="0.7">
      <c r="A37" s="52"/>
      <c r="D37" s="183"/>
      <c r="E37" s="184"/>
      <c r="F37" s="184"/>
      <c r="G37" s="184"/>
      <c r="H37" s="184"/>
      <c r="I37" s="184"/>
      <c r="J37" s="51"/>
      <c r="K37" s="51"/>
      <c r="L37" s="51"/>
      <c r="M37" s="184"/>
      <c r="N37" s="51" t="s">
        <v>187</v>
      </c>
      <c r="O37" s="184"/>
      <c r="P37" s="184"/>
    </row>
    <row r="38" spans="1:16" x14ac:dyDescent="0.65">
      <c r="D38" s="184" t="s">
        <v>16</v>
      </c>
      <c r="H38" s="51" t="s">
        <v>86</v>
      </c>
      <c r="N38" s="69" t="s">
        <v>186</v>
      </c>
    </row>
    <row r="39" spans="1:16" x14ac:dyDescent="0.65">
      <c r="D39" s="184" t="s">
        <v>90</v>
      </c>
      <c r="E39" s="184"/>
      <c r="F39" s="184" t="s">
        <v>42</v>
      </c>
      <c r="G39" s="51"/>
      <c r="H39" s="51" t="s">
        <v>87</v>
      </c>
      <c r="I39" s="51"/>
      <c r="J39" s="51" t="s">
        <v>71</v>
      </c>
      <c r="K39" s="184"/>
      <c r="L39" s="184" t="s">
        <v>69</v>
      </c>
      <c r="M39" s="184"/>
      <c r="N39" s="69" t="s">
        <v>188</v>
      </c>
      <c r="O39" s="184"/>
      <c r="P39" s="184" t="s">
        <v>23</v>
      </c>
    </row>
    <row r="40" spans="1:16" x14ac:dyDescent="0.65">
      <c r="B40" s="182"/>
      <c r="C40" s="229" t="s">
        <v>1</v>
      </c>
      <c r="D40" s="51" t="s">
        <v>89</v>
      </c>
      <c r="E40" s="51"/>
      <c r="F40" s="51" t="s">
        <v>41</v>
      </c>
      <c r="G40" s="51"/>
      <c r="H40" s="51" t="s">
        <v>88</v>
      </c>
      <c r="I40" s="51"/>
      <c r="J40" s="51" t="s">
        <v>43</v>
      </c>
      <c r="K40" s="184"/>
      <c r="L40" s="184" t="s">
        <v>70</v>
      </c>
      <c r="M40" s="184"/>
      <c r="N40" s="69" t="s">
        <v>91</v>
      </c>
      <c r="O40" s="184"/>
      <c r="P40" s="51" t="s">
        <v>24</v>
      </c>
    </row>
    <row r="41" spans="1:16" x14ac:dyDescent="0.65">
      <c r="B41" s="182"/>
      <c r="D41" s="236" t="s">
        <v>64</v>
      </c>
      <c r="E41" s="236"/>
      <c r="F41" s="236"/>
      <c r="G41" s="236"/>
      <c r="H41" s="236"/>
      <c r="I41" s="236"/>
      <c r="J41" s="236"/>
      <c r="K41" s="236"/>
      <c r="L41" s="236"/>
      <c r="M41" s="236"/>
      <c r="N41" s="236"/>
      <c r="O41" s="236"/>
      <c r="P41" s="236"/>
    </row>
    <row r="42" spans="1:16" ht="22" x14ac:dyDescent="0.7">
      <c r="A42" s="52" t="s">
        <v>155</v>
      </c>
      <c r="B42" s="53"/>
    </row>
    <row r="43" spans="1:16" ht="22" hidden="1" x14ac:dyDescent="0.65">
      <c r="A43" s="132" t="s">
        <v>156</v>
      </c>
      <c r="B43" s="53"/>
    </row>
    <row r="44" spans="1:16" ht="22" hidden="1" x14ac:dyDescent="0.7">
      <c r="A44" s="132" t="s">
        <v>143</v>
      </c>
      <c r="B44" s="53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>
        <f>SUM(D44:N44)</f>
        <v>0</v>
      </c>
    </row>
    <row r="45" spans="1:16" hidden="1" x14ac:dyDescent="0.65">
      <c r="A45" s="109" t="s">
        <v>144</v>
      </c>
      <c r="B45" s="53">
        <v>3</v>
      </c>
      <c r="D45" s="133">
        <v>0</v>
      </c>
      <c r="F45" s="133">
        <v>0</v>
      </c>
      <c r="H45" s="133">
        <v>0</v>
      </c>
      <c r="J45" s="133">
        <v>0</v>
      </c>
      <c r="L45" s="134"/>
      <c r="N45" s="133">
        <v>0</v>
      </c>
      <c r="P45" s="71">
        <f>SUM(D45:N45)</f>
        <v>0</v>
      </c>
    </row>
    <row r="46" spans="1:16" ht="22" x14ac:dyDescent="0.7">
      <c r="A46" s="52" t="s">
        <v>158</v>
      </c>
      <c r="B46" s="53"/>
      <c r="D46" s="209">
        <v>300000000</v>
      </c>
      <c r="E46" s="37"/>
      <c r="F46" s="209">
        <v>202200890</v>
      </c>
      <c r="G46" s="37"/>
      <c r="H46" s="209">
        <v>308333</v>
      </c>
      <c r="I46" s="37"/>
      <c r="J46" s="209">
        <v>16855765</v>
      </c>
      <c r="K46" s="37"/>
      <c r="L46" s="209">
        <v>126058838</v>
      </c>
      <c r="M46" s="37"/>
      <c r="N46" s="209">
        <v>-201184</v>
      </c>
      <c r="O46" s="37"/>
      <c r="P46" s="37">
        <f>SUM(D46:O46)</f>
        <v>645222642</v>
      </c>
    </row>
    <row r="47" spans="1:16" ht="8.5" customHeight="1" x14ac:dyDescent="0.7">
      <c r="A47" s="8"/>
      <c r="B47" s="53"/>
      <c r="C47" s="52"/>
      <c r="D47" s="66"/>
      <c r="E47" s="66"/>
      <c r="F47" s="66"/>
      <c r="G47" s="66"/>
      <c r="H47" s="66"/>
      <c r="I47" s="66"/>
      <c r="J47" s="66"/>
      <c r="K47" s="71"/>
      <c r="L47" s="66"/>
      <c r="M47" s="71"/>
      <c r="N47" s="66"/>
      <c r="O47" s="71"/>
      <c r="P47" s="66"/>
    </row>
    <row r="48" spans="1:16" ht="22" x14ac:dyDescent="0.7">
      <c r="A48" s="52" t="s">
        <v>66</v>
      </c>
      <c r="B48" s="53"/>
      <c r="C48" s="52"/>
      <c r="D48" s="37"/>
      <c r="E48" s="70"/>
      <c r="F48" s="37"/>
      <c r="G48" s="66"/>
      <c r="H48" s="66"/>
      <c r="I48" s="66"/>
      <c r="J48" s="37"/>
      <c r="K48" s="71"/>
      <c r="L48" s="37"/>
      <c r="M48" s="71"/>
      <c r="N48" s="71"/>
      <c r="O48" s="71"/>
      <c r="P48" s="37"/>
    </row>
    <row r="49" spans="1:17" ht="22" x14ac:dyDescent="0.7">
      <c r="A49" s="57" t="s">
        <v>190</v>
      </c>
      <c r="B49" s="53"/>
      <c r="C49" s="52"/>
      <c r="D49" s="37"/>
      <c r="E49" s="70"/>
      <c r="F49" s="37"/>
      <c r="G49" s="66"/>
      <c r="H49" s="66"/>
      <c r="I49" s="66"/>
      <c r="J49" s="37"/>
      <c r="K49" s="71"/>
      <c r="L49" s="37"/>
      <c r="M49" s="71"/>
      <c r="N49" s="71"/>
      <c r="O49" s="71"/>
      <c r="P49" s="37"/>
    </row>
    <row r="50" spans="1:17" ht="22" x14ac:dyDescent="0.7">
      <c r="A50" s="8" t="s">
        <v>166</v>
      </c>
      <c r="B50" s="145"/>
      <c r="C50" s="145" t="s">
        <v>194</v>
      </c>
      <c r="D50" s="66">
        <v>29999991</v>
      </c>
      <c r="E50" s="70"/>
      <c r="F50" s="66">
        <v>0</v>
      </c>
      <c r="G50" s="66"/>
      <c r="H50" s="66">
        <v>0</v>
      </c>
      <c r="I50" s="66"/>
      <c r="J50" s="66">
        <v>0</v>
      </c>
      <c r="K50" s="71"/>
      <c r="L50" s="66">
        <f>-D50</f>
        <v>-29999991</v>
      </c>
      <c r="M50" s="55"/>
      <c r="N50" s="71">
        <v>0</v>
      </c>
      <c r="O50" s="71"/>
      <c r="P50" s="66">
        <f>SUM(D50:N50)</f>
        <v>0</v>
      </c>
    </row>
    <row r="51" spans="1:17" x14ac:dyDescent="0.65">
      <c r="A51" s="8" t="s">
        <v>126</v>
      </c>
      <c r="B51" s="145"/>
      <c r="C51" s="145">
        <v>8</v>
      </c>
      <c r="D51" s="66">
        <v>0</v>
      </c>
      <c r="E51" s="70"/>
      <c r="F51" s="38">
        <v>0</v>
      </c>
      <c r="G51" s="66"/>
      <c r="H51" s="66">
        <v>0</v>
      </c>
      <c r="I51" s="66"/>
      <c r="J51" s="38">
        <v>0</v>
      </c>
      <c r="K51" s="71"/>
      <c r="L51" s="66">
        <f>'SH Conso-10-11 '!L50</f>
        <v>-36334509</v>
      </c>
      <c r="M51" s="71"/>
      <c r="N51" s="66">
        <v>0</v>
      </c>
      <c r="O51" s="71"/>
      <c r="P51" s="66">
        <f>SUM(D51:L51)</f>
        <v>-36334509</v>
      </c>
    </row>
    <row r="52" spans="1:17" ht="22" x14ac:dyDescent="0.7">
      <c r="A52" s="67" t="s">
        <v>122</v>
      </c>
      <c r="B52" s="53"/>
      <c r="C52" s="52"/>
      <c r="D52" s="84"/>
      <c r="H52" s="84"/>
      <c r="L52" s="84"/>
      <c r="N52" s="84"/>
      <c r="P52" s="84"/>
    </row>
    <row r="53" spans="1:17" ht="22" x14ac:dyDescent="0.7">
      <c r="A53" s="67" t="s">
        <v>125</v>
      </c>
      <c r="B53" s="53"/>
      <c r="C53" s="52"/>
      <c r="D53" s="39">
        <f>SUM(D50:D51)</f>
        <v>29999991</v>
      </c>
      <c r="E53" s="70"/>
      <c r="F53" s="39">
        <f>SUM(F50:F51)</f>
        <v>0</v>
      </c>
      <c r="G53" s="66"/>
      <c r="H53" s="39">
        <f>SUM(H50:H51)</f>
        <v>0</v>
      </c>
      <c r="I53" s="66"/>
      <c r="J53" s="39">
        <f>SUM(J50:J51)</f>
        <v>0</v>
      </c>
      <c r="K53" s="71"/>
      <c r="L53" s="39">
        <f>SUM(L50:L51)</f>
        <v>-66334500</v>
      </c>
      <c r="M53" s="71"/>
      <c r="N53" s="39">
        <f>SUM(N50:N51)</f>
        <v>0</v>
      </c>
      <c r="O53" s="71"/>
      <c r="P53" s="39">
        <f>SUM(P50:P51)</f>
        <v>-36334509</v>
      </c>
    </row>
    <row r="54" spans="1:17" ht="8.5" customHeight="1" x14ac:dyDescent="0.7">
      <c r="A54" s="8"/>
      <c r="B54" s="53"/>
      <c r="C54" s="52"/>
      <c r="D54" s="66"/>
      <c r="E54" s="66"/>
      <c r="F54" s="66"/>
      <c r="G54" s="66"/>
      <c r="H54" s="66"/>
      <c r="I54" s="66"/>
      <c r="J54" s="66"/>
      <c r="K54" s="71"/>
      <c r="L54" s="66"/>
      <c r="M54" s="71"/>
      <c r="N54" s="66"/>
      <c r="O54" s="71"/>
      <c r="P54" s="66"/>
    </row>
    <row r="55" spans="1:17" ht="22" x14ac:dyDescent="0.7">
      <c r="A55" s="67" t="s">
        <v>63</v>
      </c>
      <c r="B55" s="53"/>
    </row>
    <row r="56" spans="1:17" x14ac:dyDescent="0.65">
      <c r="A56" s="8" t="s">
        <v>123</v>
      </c>
      <c r="B56" s="53"/>
      <c r="D56" s="70">
        <v>0</v>
      </c>
      <c r="E56" s="70"/>
      <c r="F56" s="70">
        <v>0</v>
      </c>
      <c r="G56" s="66"/>
      <c r="H56" s="70">
        <v>0</v>
      </c>
      <c r="I56" s="66"/>
      <c r="J56" s="70">
        <v>0</v>
      </c>
      <c r="K56" s="71"/>
      <c r="L56" s="66">
        <f>'PL-6-9'!H83</f>
        <v>66668481</v>
      </c>
      <c r="M56" s="71"/>
      <c r="N56" s="70">
        <v>0</v>
      </c>
      <c r="O56" s="71"/>
      <c r="P56" s="66">
        <f>SUM(D56,F56,J56,L56,N56)</f>
        <v>66668481</v>
      </c>
    </row>
    <row r="57" spans="1:17" x14ac:dyDescent="0.65">
      <c r="A57" s="8" t="s">
        <v>124</v>
      </c>
      <c r="B57" s="53"/>
      <c r="D57" s="70">
        <v>0</v>
      </c>
      <c r="E57" s="70"/>
      <c r="F57" s="70">
        <v>0</v>
      </c>
      <c r="G57" s="66"/>
      <c r="H57" s="70">
        <v>0</v>
      </c>
      <c r="I57" s="66"/>
      <c r="J57" s="70">
        <v>0</v>
      </c>
      <c r="K57" s="71"/>
      <c r="L57" s="66">
        <v>0</v>
      </c>
      <c r="M57" s="71"/>
      <c r="N57" s="212">
        <f>'PL-6-9'!H102</f>
        <v>131047</v>
      </c>
      <c r="O57" s="71"/>
      <c r="P57" s="66">
        <f>SUM(D57,F57,J57,L57,N57)</f>
        <v>131047</v>
      </c>
    </row>
    <row r="58" spans="1:17" ht="22" x14ac:dyDescent="0.7">
      <c r="A58" s="67" t="s">
        <v>151</v>
      </c>
      <c r="B58" s="53"/>
      <c r="D58" s="40">
        <f>SUM(D56)</f>
        <v>0</v>
      </c>
      <c r="E58" s="70"/>
      <c r="F58" s="40">
        <f>SUM(F56)</f>
        <v>0</v>
      </c>
      <c r="G58" s="66"/>
      <c r="H58" s="40">
        <f>SUM(H56)</f>
        <v>0</v>
      </c>
      <c r="I58" s="66"/>
      <c r="J58" s="40">
        <f>SUM(J56)</f>
        <v>0</v>
      </c>
      <c r="K58" s="71"/>
      <c r="L58" s="40">
        <f>SUM(L56)</f>
        <v>66668481</v>
      </c>
      <c r="M58" s="71"/>
      <c r="N58" s="40">
        <f>SUM(N56:N57)</f>
        <v>131047</v>
      </c>
      <c r="O58" s="71"/>
      <c r="P58" s="40">
        <f>SUM(P56:P57)</f>
        <v>66799528</v>
      </c>
    </row>
    <row r="59" spans="1:17" ht="8.5" customHeight="1" x14ac:dyDescent="0.7">
      <c r="A59" s="8"/>
      <c r="B59" s="53"/>
      <c r="C59" s="52"/>
      <c r="D59" s="66"/>
      <c r="E59" s="66"/>
      <c r="F59" s="66"/>
      <c r="G59" s="66"/>
      <c r="H59" s="66"/>
      <c r="I59" s="66"/>
      <c r="J59" s="66"/>
      <c r="K59" s="71"/>
      <c r="L59" s="66"/>
      <c r="M59" s="71"/>
      <c r="N59" s="66"/>
      <c r="O59" s="71"/>
      <c r="P59" s="66"/>
    </row>
    <row r="60" spans="1:17" ht="22" hidden="1" x14ac:dyDescent="0.7">
      <c r="A60" s="8" t="s">
        <v>67</v>
      </c>
      <c r="B60" s="53">
        <v>10</v>
      </c>
      <c r="C60" s="52"/>
      <c r="D60" s="66">
        <v>0</v>
      </c>
      <c r="E60" s="66"/>
      <c r="F60" s="66">
        <v>0</v>
      </c>
      <c r="G60" s="66"/>
      <c r="H60" s="66">
        <v>0</v>
      </c>
      <c r="I60" s="66"/>
      <c r="J60" s="66"/>
      <c r="K60" s="71"/>
      <c r="L60" s="66">
        <f>-J60</f>
        <v>0</v>
      </c>
      <c r="M60" s="71"/>
      <c r="N60" s="66">
        <v>0</v>
      </c>
      <c r="O60" s="71"/>
      <c r="P60" s="66">
        <f>SUM(D60:N60)</f>
        <v>0</v>
      </c>
    </row>
    <row r="61" spans="1:17" ht="22" hidden="1" x14ac:dyDescent="0.7">
      <c r="A61" s="8"/>
      <c r="B61" s="53"/>
      <c r="C61" s="52"/>
      <c r="D61" s="66"/>
      <c r="E61" s="66"/>
      <c r="F61" s="66"/>
      <c r="G61" s="66"/>
      <c r="H61" s="66"/>
      <c r="I61" s="66"/>
      <c r="J61" s="66"/>
      <c r="K61" s="71"/>
      <c r="L61" s="66"/>
      <c r="M61" s="71"/>
      <c r="N61" s="66"/>
      <c r="O61" s="71"/>
      <c r="P61" s="66"/>
    </row>
    <row r="62" spans="1:17" ht="22.5" thickBot="1" x14ac:dyDescent="0.75">
      <c r="A62" s="52" t="s">
        <v>157</v>
      </c>
      <c r="B62" s="53"/>
      <c r="D62" s="222">
        <f>SUM(D46,D53,D56,D60)</f>
        <v>329999991</v>
      </c>
      <c r="E62" s="37"/>
      <c r="F62" s="88">
        <f>SUM(F46,F51,F56,F60)</f>
        <v>202200890</v>
      </c>
      <c r="G62" s="66"/>
      <c r="H62" s="88">
        <f>SUM(H46,H51,H56,H60)</f>
        <v>308333</v>
      </c>
      <c r="I62" s="66"/>
      <c r="J62" s="88">
        <f>SUM(J46,J51,J56,J60)</f>
        <v>16855765</v>
      </c>
      <c r="K62" s="66"/>
      <c r="L62" s="222">
        <f>SUM(L46,L53,L58,L60)</f>
        <v>126392819</v>
      </c>
      <c r="M62" s="66"/>
      <c r="N62" s="88">
        <f>SUM(N46,N51,N58,N60)</f>
        <v>-70137</v>
      </c>
      <c r="O62" s="66"/>
      <c r="P62" s="88">
        <f>SUM(P46,P51,P58,P60)</f>
        <v>675687661</v>
      </c>
      <c r="Q62" s="79">
        <f>P62-'BS-3-5'!H80</f>
        <v>0</v>
      </c>
    </row>
    <row r="63" spans="1:17" ht="22" thickTop="1" x14ac:dyDescent="0.65"/>
    <row r="64" spans="1:17" x14ac:dyDescent="0.65">
      <c r="L64" s="79">
        <f>L62-'BS-3-5'!H78</f>
        <v>0</v>
      </c>
    </row>
  </sheetData>
  <mergeCells count="6">
    <mergeCell ref="D41:P41"/>
    <mergeCell ref="D3:P3"/>
    <mergeCell ref="J5:L5"/>
    <mergeCell ref="D10:P10"/>
    <mergeCell ref="D34:P34"/>
    <mergeCell ref="J36:L36"/>
  </mergeCells>
  <pageMargins left="0.8" right="0.8" top="0.48" bottom="0.5" header="0.5" footer="0.5"/>
  <pageSetup paperSize="9" scale="90" firstPageNumber="1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1" max="16383" man="1"/>
  </row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CC"/>
  </sheetPr>
  <dimension ref="A1:K91"/>
  <sheetViews>
    <sheetView showGridLines="0" view="pageBreakPreview" topLeftCell="A32" zoomScale="70" zoomScaleNormal="100" zoomScaleSheetLayoutView="70" workbookViewId="0">
      <selection activeCell="A95" sqref="A95"/>
    </sheetView>
  </sheetViews>
  <sheetFormatPr defaultColWidth="9.09765625" defaultRowHeight="22.5" customHeight="1" x14ac:dyDescent="0.65"/>
  <cols>
    <col min="1" max="1" width="50" style="5" customWidth="1"/>
    <col min="2" max="2" width="10.09765625" style="5" customWidth="1"/>
    <col min="3" max="3" width="12.09765625" style="147" customWidth="1"/>
    <col min="4" max="4" width="1.59765625" style="34" customWidth="1"/>
    <col min="5" max="5" width="12.09765625" style="34" customWidth="1"/>
    <col min="6" max="6" width="1.59765625" style="2" customWidth="1"/>
    <col min="7" max="7" width="12.09765625" style="34" customWidth="1"/>
    <col min="8" max="8" width="1.59765625" style="2" customWidth="1"/>
    <col min="9" max="9" width="12.09765625" style="34" customWidth="1"/>
    <col min="10" max="10" width="13.09765625" style="2" bestFit="1" customWidth="1"/>
    <col min="11" max="11" width="16.69921875" style="2" customWidth="1"/>
    <col min="12" max="16384" width="9.09765625" style="2"/>
  </cols>
  <sheetData>
    <row r="1" spans="1:10" ht="23" x14ac:dyDescent="0.7">
      <c r="A1" s="1" t="s">
        <v>72</v>
      </c>
      <c r="B1" s="1"/>
      <c r="F1" s="47"/>
      <c r="G1" s="45"/>
      <c r="I1" s="71"/>
    </row>
    <row r="2" spans="1:10" ht="23" x14ac:dyDescent="0.7">
      <c r="A2" s="25" t="s">
        <v>62</v>
      </c>
      <c r="B2" s="25"/>
      <c r="F2" s="47"/>
      <c r="G2" s="45"/>
      <c r="I2" s="71"/>
    </row>
    <row r="3" spans="1:10" ht="18" customHeight="1" x14ac:dyDescent="0.7">
      <c r="A3" s="3"/>
      <c r="B3" s="3"/>
      <c r="F3" s="47"/>
      <c r="G3" s="45"/>
      <c r="I3" s="71"/>
    </row>
    <row r="4" spans="1:10" ht="23" x14ac:dyDescent="0.7">
      <c r="A4" s="3"/>
      <c r="B4" s="3"/>
      <c r="C4" s="231" t="s">
        <v>73</v>
      </c>
      <c r="D4" s="231"/>
      <c r="E4" s="231"/>
      <c r="G4" s="231" t="s">
        <v>74</v>
      </c>
      <c r="H4" s="233"/>
      <c r="I4" s="233"/>
    </row>
    <row r="5" spans="1:10" ht="23" x14ac:dyDescent="0.7">
      <c r="A5" s="3"/>
      <c r="B5" s="3"/>
      <c r="C5" s="235" t="s">
        <v>80</v>
      </c>
      <c r="D5" s="235"/>
      <c r="E5" s="235"/>
      <c r="G5" s="235" t="s">
        <v>80</v>
      </c>
      <c r="H5" s="235"/>
      <c r="I5" s="235"/>
    </row>
    <row r="6" spans="1:10" ht="23" x14ac:dyDescent="0.7">
      <c r="A6" s="3"/>
      <c r="B6" s="3"/>
      <c r="C6" s="235" t="s">
        <v>120</v>
      </c>
      <c r="D6" s="235"/>
      <c r="E6" s="235"/>
      <c r="G6" s="235" t="s">
        <v>120</v>
      </c>
      <c r="H6" s="235"/>
      <c r="I6" s="235"/>
    </row>
    <row r="7" spans="1:10" ht="21.5" x14ac:dyDescent="0.65">
      <c r="B7" s="60"/>
      <c r="C7" s="148">
        <v>2564</v>
      </c>
      <c r="D7" s="63"/>
      <c r="E7" s="90">
        <v>2563</v>
      </c>
      <c r="F7" s="63"/>
      <c r="G7" s="63">
        <v>2564</v>
      </c>
      <c r="I7" s="90">
        <v>2563</v>
      </c>
    </row>
    <row r="8" spans="1:10" s="16" customFormat="1" ht="23.25" customHeight="1" x14ac:dyDescent="0.7">
      <c r="A8" s="14"/>
      <c r="B8" s="14"/>
      <c r="C8" s="233" t="s">
        <v>64</v>
      </c>
      <c r="D8" s="233"/>
      <c r="E8" s="233"/>
      <c r="F8" s="233"/>
      <c r="G8" s="233"/>
      <c r="H8" s="233"/>
      <c r="I8" s="233"/>
    </row>
    <row r="9" spans="1:10" s="16" customFormat="1" ht="23.25" customHeight="1" x14ac:dyDescent="0.7">
      <c r="A9" s="26" t="s">
        <v>44</v>
      </c>
      <c r="B9" s="26"/>
      <c r="C9" s="142"/>
      <c r="D9" s="59"/>
      <c r="E9" s="71"/>
      <c r="G9" s="45"/>
      <c r="I9" s="71"/>
    </row>
    <row r="10" spans="1:10" s="16" customFormat="1" ht="23.25" customHeight="1" x14ac:dyDescent="0.65">
      <c r="A10" s="16" t="s">
        <v>175</v>
      </c>
      <c r="C10" s="142">
        <f>'PL-6-9'!D83</f>
        <v>66686405</v>
      </c>
      <c r="D10" s="59"/>
      <c r="E10" s="142">
        <v>23628715</v>
      </c>
      <c r="F10" s="22"/>
      <c r="G10" s="45">
        <f>'PL-6-9'!H83</f>
        <v>66668481</v>
      </c>
      <c r="I10" s="71">
        <v>23616818</v>
      </c>
    </row>
    <row r="11" spans="1:10" s="16" customFormat="1" ht="23.25" customHeight="1" x14ac:dyDescent="0.65">
      <c r="A11" s="27" t="s">
        <v>170</v>
      </c>
      <c r="B11" s="27"/>
      <c r="C11" s="149"/>
      <c r="D11" s="56"/>
      <c r="E11" s="149"/>
      <c r="F11" s="22"/>
      <c r="G11" s="35"/>
      <c r="I11" s="70"/>
    </row>
    <row r="12" spans="1:10" s="100" customFormat="1" ht="23.25" customHeight="1" x14ac:dyDescent="0.65">
      <c r="A12" s="100" t="s">
        <v>178</v>
      </c>
      <c r="C12" s="142">
        <f>'PL-6-9'!D82</f>
        <v>16777524</v>
      </c>
      <c r="D12" s="142"/>
      <c r="E12" s="142">
        <v>5859440</v>
      </c>
      <c r="F12" s="74"/>
      <c r="G12" s="142">
        <f>'PL-6-9'!H82</f>
        <v>16775182</v>
      </c>
      <c r="I12" s="142">
        <v>5859314</v>
      </c>
      <c r="J12" s="138"/>
    </row>
    <row r="13" spans="1:10" s="16" customFormat="1" ht="23.25" customHeight="1" x14ac:dyDescent="0.65">
      <c r="A13" s="143" t="s">
        <v>57</v>
      </c>
      <c r="B13" s="143"/>
      <c r="C13" s="140">
        <f>G13</f>
        <v>-3005</v>
      </c>
      <c r="D13" s="140"/>
      <c r="E13" s="140">
        <v>-8569</v>
      </c>
      <c r="F13" s="74"/>
      <c r="G13" s="140">
        <v>-3005</v>
      </c>
      <c r="H13" s="143"/>
      <c r="I13" s="140">
        <v>-8569</v>
      </c>
      <c r="J13" s="82"/>
    </row>
    <row r="14" spans="1:10" s="16" customFormat="1" ht="23.25" customHeight="1" x14ac:dyDescent="0.65">
      <c r="A14" s="100" t="s">
        <v>25</v>
      </c>
      <c r="C14" s="142">
        <f>'PL-6-9'!D80</f>
        <v>3555070</v>
      </c>
      <c r="D14" s="59"/>
      <c r="E14" s="142">
        <v>5771521</v>
      </c>
      <c r="F14" s="22"/>
      <c r="G14" s="71">
        <f>'PL-6-9'!H80</f>
        <v>3555070</v>
      </c>
      <c r="I14" s="71">
        <v>5771521</v>
      </c>
      <c r="J14" s="82"/>
    </row>
    <row r="15" spans="1:10" s="16" customFormat="1" ht="23.25" customHeight="1" x14ac:dyDescent="0.65">
      <c r="A15" s="100" t="s">
        <v>45</v>
      </c>
      <c r="B15" s="20"/>
      <c r="C15" s="142">
        <f>G15</f>
        <v>25550036</v>
      </c>
      <c r="D15" s="59"/>
      <c r="E15" s="142">
        <v>23978052</v>
      </c>
      <c r="F15" s="22"/>
      <c r="G15" s="45">
        <f>'[2]0621_Sep'!$F$19</f>
        <v>25550036</v>
      </c>
      <c r="I15" s="71">
        <v>23978052</v>
      </c>
      <c r="J15" s="82"/>
    </row>
    <row r="16" spans="1:10" s="16" customFormat="1" ht="23.25" customHeight="1" x14ac:dyDescent="0.65">
      <c r="A16" s="100" t="s">
        <v>152</v>
      </c>
      <c r="C16" s="142">
        <f>G16</f>
        <v>3154477</v>
      </c>
      <c r="D16" s="33"/>
      <c r="E16" s="142">
        <v>2962827</v>
      </c>
      <c r="F16" s="23"/>
      <c r="G16" s="33">
        <f>'[2]0621_Sep'!$F$20</f>
        <v>3154477</v>
      </c>
      <c r="I16" s="72">
        <v>2962827</v>
      </c>
      <c r="J16" s="82"/>
    </row>
    <row r="17" spans="1:10" s="16" customFormat="1" ht="23.25" customHeight="1" x14ac:dyDescent="0.65">
      <c r="A17" s="100" t="s">
        <v>168</v>
      </c>
      <c r="C17" s="142">
        <f>'[2]0621_Conso'!$F$21-1</f>
        <v>2795123</v>
      </c>
      <c r="D17" s="59"/>
      <c r="E17" s="142">
        <v>-4882248</v>
      </c>
      <c r="F17" s="22"/>
      <c r="G17" s="71">
        <f>'[2]0621_Sep'!$F$21</f>
        <v>2784749</v>
      </c>
      <c r="I17" s="71">
        <v>-4933050</v>
      </c>
      <c r="J17" s="82"/>
    </row>
    <row r="18" spans="1:10" s="16" customFormat="1" ht="23.25" customHeight="1" x14ac:dyDescent="0.65">
      <c r="A18" s="100" t="s">
        <v>169</v>
      </c>
      <c r="B18" s="20"/>
      <c r="C18" s="142">
        <f>G18</f>
        <v>-421227</v>
      </c>
      <c r="D18" s="59"/>
      <c r="E18" s="142">
        <v>1245487</v>
      </c>
      <c r="F18" s="22"/>
      <c r="G18" s="71">
        <f>'[2]0621_Sep'!$F$22</f>
        <v>-421227</v>
      </c>
      <c r="I18" s="71">
        <v>1245487</v>
      </c>
      <c r="J18" s="82"/>
    </row>
    <row r="19" spans="1:10" s="16" customFormat="1" ht="23.25" customHeight="1" x14ac:dyDescent="0.65">
      <c r="A19" s="100" t="s">
        <v>191</v>
      </c>
      <c r="B19" s="20"/>
      <c r="C19" s="142">
        <f>G19</f>
        <v>-238916</v>
      </c>
      <c r="D19" s="59"/>
      <c r="E19" s="142">
        <v>-449786</v>
      </c>
      <c r="F19" s="22"/>
      <c r="G19" s="71">
        <f>'[2]0621_Sep'!$F$24</f>
        <v>-238916</v>
      </c>
      <c r="I19" s="71">
        <v>-449786</v>
      </c>
      <c r="J19" s="82"/>
    </row>
    <row r="20" spans="1:10" s="16" customFormat="1" ht="23.25" customHeight="1" x14ac:dyDescent="0.65">
      <c r="A20" s="144" t="s">
        <v>167</v>
      </c>
      <c r="B20" s="41"/>
      <c r="C20" s="142"/>
      <c r="D20" s="59"/>
      <c r="E20" s="142"/>
      <c r="J20" s="82"/>
    </row>
    <row r="21" spans="1:10" s="16" customFormat="1" ht="23.25" customHeight="1" x14ac:dyDescent="0.65">
      <c r="A21" s="144" t="s">
        <v>121</v>
      </c>
      <c r="B21" s="41"/>
      <c r="C21" s="142">
        <f>G21</f>
        <v>-254331</v>
      </c>
      <c r="D21" s="71"/>
      <c r="E21" s="142">
        <v>17938</v>
      </c>
      <c r="F21" s="22"/>
      <c r="G21" s="71">
        <f>'[2]0621_Sep'!$F$26</f>
        <v>-254331</v>
      </c>
      <c r="I21" s="71">
        <v>17938</v>
      </c>
      <c r="J21" s="82"/>
    </row>
    <row r="22" spans="1:10" s="16" customFormat="1" ht="23.25" customHeight="1" x14ac:dyDescent="0.7">
      <c r="A22" s="14"/>
      <c r="B22" s="14"/>
      <c r="C22" s="150">
        <f>SUM(C10:C21)</f>
        <v>117601156</v>
      </c>
      <c r="D22" s="58"/>
      <c r="E22" s="150">
        <f>SUM(E10:E21)</f>
        <v>58123377</v>
      </c>
      <c r="F22" s="28"/>
      <c r="G22" s="150">
        <f>SUM(G10:G21)</f>
        <v>117570516</v>
      </c>
      <c r="I22" s="150">
        <f>SUM(I10:I21)</f>
        <v>58060552</v>
      </c>
    </row>
    <row r="23" spans="1:10" s="16" customFormat="1" ht="23.25" customHeight="1" x14ac:dyDescent="0.7">
      <c r="A23" s="27" t="s">
        <v>46</v>
      </c>
      <c r="B23" s="27"/>
      <c r="C23" s="151"/>
      <c r="D23" s="37"/>
      <c r="E23" s="151"/>
      <c r="F23" s="29"/>
      <c r="G23" s="37"/>
      <c r="I23" s="37"/>
    </row>
    <row r="24" spans="1:10" s="16" customFormat="1" ht="23.25" customHeight="1" x14ac:dyDescent="0.65">
      <c r="A24" s="16" t="s">
        <v>47</v>
      </c>
      <c r="C24" s="142">
        <f>G24</f>
        <v>-14867796</v>
      </c>
      <c r="D24" s="59"/>
      <c r="E24" s="142">
        <v>25445656</v>
      </c>
      <c r="F24" s="22"/>
      <c r="G24" s="45">
        <f>'[2]0621_Sep'!$F$30</f>
        <v>-14867796</v>
      </c>
      <c r="I24" s="71">
        <v>25445656</v>
      </c>
      <c r="J24" s="82"/>
    </row>
    <row r="25" spans="1:10" s="16" customFormat="1" ht="23.25" customHeight="1" x14ac:dyDescent="0.65">
      <c r="A25" s="16" t="s">
        <v>39</v>
      </c>
      <c r="C25" s="142">
        <f>'[2]0621_Conso'!$F$31+1</f>
        <v>-5787908</v>
      </c>
      <c r="D25" s="59"/>
      <c r="E25" s="142">
        <v>-8165711</v>
      </c>
      <c r="F25" s="22"/>
      <c r="G25" s="45">
        <f>'[2]0621_Sep'!$F$31</f>
        <v>-5882109</v>
      </c>
      <c r="I25" s="71">
        <v>-8165711</v>
      </c>
      <c r="J25" s="82"/>
    </row>
    <row r="26" spans="1:10" s="16" customFormat="1" ht="23.25" customHeight="1" x14ac:dyDescent="0.65">
      <c r="A26" s="16" t="s">
        <v>34</v>
      </c>
      <c r="C26" s="142">
        <f>G26</f>
        <v>-86532641</v>
      </c>
      <c r="D26" s="59"/>
      <c r="E26" s="142">
        <v>-73972741</v>
      </c>
      <c r="F26" s="74"/>
      <c r="G26" s="75">
        <f>'[2]0621_Sep'!$F$32</f>
        <v>-86532641</v>
      </c>
      <c r="H26" s="76"/>
      <c r="I26" s="75">
        <v>-73972741</v>
      </c>
      <c r="J26" s="82"/>
    </row>
    <row r="27" spans="1:10" s="100" customFormat="1" ht="23.25" customHeight="1" x14ac:dyDescent="0.65">
      <c r="A27" s="100" t="s">
        <v>135</v>
      </c>
      <c r="C27" s="142">
        <f>G27</f>
        <v>-349870</v>
      </c>
      <c r="D27" s="136"/>
      <c r="E27" s="142">
        <v>-313331</v>
      </c>
      <c r="F27" s="74"/>
      <c r="G27" s="75">
        <f>'[2]0621_Sep'!$F$33</f>
        <v>-349870</v>
      </c>
      <c r="H27" s="76"/>
      <c r="I27" s="75">
        <v>-313331</v>
      </c>
      <c r="J27" s="138"/>
    </row>
    <row r="28" spans="1:10" s="16" customFormat="1" ht="23.25" customHeight="1" x14ac:dyDescent="0.65">
      <c r="A28" s="16" t="s">
        <v>48</v>
      </c>
      <c r="C28" s="142">
        <f>G28</f>
        <v>13891085</v>
      </c>
      <c r="D28" s="59"/>
      <c r="E28" s="142">
        <v>-37013788</v>
      </c>
      <c r="F28" s="74"/>
      <c r="G28" s="75">
        <f>'[2]0621_Sep'!$F$34</f>
        <v>13891085</v>
      </c>
      <c r="H28" s="76"/>
      <c r="I28" s="75">
        <v>-37013788</v>
      </c>
      <c r="J28" s="82"/>
    </row>
    <row r="29" spans="1:10" s="16" customFormat="1" ht="23.25" customHeight="1" x14ac:dyDescent="0.65">
      <c r="A29" s="12" t="s">
        <v>40</v>
      </c>
      <c r="B29" s="12"/>
      <c r="C29" s="75">
        <f>'[2]0621_Conso'!$F$35</f>
        <v>-1339991.77</v>
      </c>
      <c r="D29" s="59"/>
      <c r="E29" s="75">
        <v>3109146</v>
      </c>
      <c r="F29" s="74"/>
      <c r="G29" s="75">
        <f>'[2]0621_Sep'!$F$35</f>
        <v>-1339991.77</v>
      </c>
      <c r="H29" s="76"/>
      <c r="I29" s="75">
        <v>3139505.0300000003</v>
      </c>
      <c r="J29" s="82"/>
    </row>
    <row r="30" spans="1:10" s="16" customFormat="1" ht="23.25" hidden="1" customHeight="1" x14ac:dyDescent="0.65">
      <c r="A30" s="12" t="s">
        <v>92</v>
      </c>
      <c r="B30" s="12"/>
      <c r="C30" s="75"/>
      <c r="D30" s="71"/>
      <c r="E30" s="75"/>
      <c r="F30" s="74"/>
      <c r="G30" s="75"/>
      <c r="H30" s="76"/>
      <c r="I30" s="75"/>
      <c r="J30" s="82"/>
    </row>
    <row r="31" spans="1:10" s="16" customFormat="1" ht="23.25" customHeight="1" x14ac:dyDescent="0.65">
      <c r="A31" s="12" t="s">
        <v>76</v>
      </c>
      <c r="B31" s="12"/>
      <c r="C31" s="75">
        <f>G31</f>
        <v>252328</v>
      </c>
      <c r="D31" s="71"/>
      <c r="E31" s="75">
        <v>995316</v>
      </c>
      <c r="F31" s="74"/>
      <c r="G31" s="75">
        <f>'[2]0621_Sep'!$F$37</f>
        <v>252328</v>
      </c>
      <c r="H31" s="76"/>
      <c r="I31" s="75">
        <v>995316</v>
      </c>
      <c r="J31" s="82"/>
    </row>
    <row r="32" spans="1:10" s="16" customFormat="1" ht="23.25" customHeight="1" x14ac:dyDescent="0.65">
      <c r="A32" s="12" t="s">
        <v>49</v>
      </c>
      <c r="B32" s="12"/>
      <c r="C32" s="75">
        <f>G32</f>
        <v>-280900</v>
      </c>
      <c r="D32" s="71"/>
      <c r="E32" s="75">
        <v>-1098339</v>
      </c>
      <c r="F32" s="74"/>
      <c r="G32" s="75">
        <f>'[2]0621_Sep'!$F$39</f>
        <v>-280900</v>
      </c>
      <c r="H32" s="76"/>
      <c r="I32" s="75">
        <v>-1098339</v>
      </c>
      <c r="J32" s="82"/>
    </row>
    <row r="33" spans="1:10" s="16" customFormat="1" ht="23.25" customHeight="1" x14ac:dyDescent="0.65">
      <c r="A33" s="16" t="s">
        <v>153</v>
      </c>
      <c r="C33" s="150">
        <f>SUM(C22:C32)</f>
        <v>22585462.23</v>
      </c>
      <c r="D33" s="58"/>
      <c r="E33" s="150">
        <v>-32890415</v>
      </c>
      <c r="F33" s="23"/>
      <c r="G33" s="36">
        <f>SUM(G22:G32)</f>
        <v>22460621.23</v>
      </c>
      <c r="I33" s="36">
        <v>-32922880.969999999</v>
      </c>
    </row>
    <row r="34" spans="1:10" s="16" customFormat="1" ht="23.25" customHeight="1" x14ac:dyDescent="0.65">
      <c r="A34" s="16" t="s">
        <v>50</v>
      </c>
      <c r="C34" s="152">
        <f>'[2]0621_Conso'!$F$41</f>
        <v>-10813259</v>
      </c>
      <c r="D34" s="33"/>
      <c r="E34" s="152">
        <v>-2234854</v>
      </c>
      <c r="F34" s="23"/>
      <c r="G34" s="44">
        <f>'[2]0621_Sep'!$F$42-1</f>
        <v>-10796310</v>
      </c>
      <c r="I34" s="44">
        <v>-2211453</v>
      </c>
      <c r="J34" s="177"/>
    </row>
    <row r="35" spans="1:10" s="16" customFormat="1" ht="23.25" customHeight="1" x14ac:dyDescent="0.7">
      <c r="A35" s="14" t="s">
        <v>149</v>
      </c>
      <c r="B35" s="14"/>
      <c r="C35" s="153">
        <f>SUM(C33:C34)</f>
        <v>11772203.23</v>
      </c>
      <c r="D35" s="37"/>
      <c r="E35" s="153">
        <f>SUM(E33:E34)</f>
        <v>-35125269</v>
      </c>
      <c r="F35" s="29"/>
      <c r="G35" s="153">
        <f>SUM(G33:G34)</f>
        <v>11664311.23</v>
      </c>
      <c r="I35" s="153">
        <f>SUM(I33:I34)</f>
        <v>-35134333.969999999</v>
      </c>
    </row>
    <row r="36" spans="1:10" s="16" customFormat="1" ht="40.5" customHeight="1" x14ac:dyDescent="0.7">
      <c r="A36" s="14"/>
      <c r="B36" s="14"/>
      <c r="C36" s="142"/>
      <c r="D36" s="59"/>
      <c r="E36" s="71"/>
      <c r="F36" s="22"/>
      <c r="G36" s="45"/>
      <c r="I36" s="71"/>
    </row>
    <row r="37" spans="1:10" s="16" customFormat="1" ht="23.25" customHeight="1" x14ac:dyDescent="0.7">
      <c r="A37" s="1" t="s">
        <v>72</v>
      </c>
      <c r="B37" s="1"/>
      <c r="C37" s="142"/>
      <c r="D37" s="59"/>
      <c r="E37" s="71"/>
      <c r="G37" s="45"/>
      <c r="I37" s="71"/>
    </row>
    <row r="38" spans="1:10" s="16" customFormat="1" ht="23.25" customHeight="1" x14ac:dyDescent="0.7">
      <c r="A38" s="25" t="s">
        <v>62</v>
      </c>
      <c r="B38" s="25"/>
      <c r="C38" s="142"/>
      <c r="D38" s="59"/>
      <c r="E38" s="71"/>
      <c r="G38" s="45"/>
      <c r="I38" s="71"/>
    </row>
    <row r="39" spans="1:10" s="16" customFormat="1" ht="23.25" customHeight="1" x14ac:dyDescent="0.7">
      <c r="A39" s="25"/>
      <c r="B39" s="25"/>
      <c r="C39" s="142"/>
      <c r="D39" s="59"/>
      <c r="E39" s="71"/>
      <c r="G39" s="45"/>
      <c r="I39" s="71"/>
    </row>
    <row r="40" spans="1:10" ht="23" x14ac:dyDescent="0.7">
      <c r="A40" s="3"/>
      <c r="B40" s="3"/>
      <c r="C40" s="231" t="s">
        <v>73</v>
      </c>
      <c r="D40" s="231"/>
      <c r="E40" s="231"/>
      <c r="G40" s="231" t="s">
        <v>74</v>
      </c>
      <c r="H40" s="233"/>
      <c r="I40" s="233"/>
    </row>
    <row r="41" spans="1:10" ht="23" x14ac:dyDescent="0.7">
      <c r="A41" s="3"/>
      <c r="B41" s="3"/>
      <c r="C41" s="235" t="s">
        <v>80</v>
      </c>
      <c r="D41" s="235"/>
      <c r="E41" s="235"/>
      <c r="G41" s="235" t="s">
        <v>80</v>
      </c>
      <c r="H41" s="235"/>
      <c r="I41" s="235"/>
    </row>
    <row r="42" spans="1:10" ht="23" x14ac:dyDescent="0.7">
      <c r="A42" s="3"/>
      <c r="C42" s="235" t="s">
        <v>120</v>
      </c>
      <c r="D42" s="235"/>
      <c r="E42" s="235"/>
      <c r="G42" s="235" t="s">
        <v>120</v>
      </c>
      <c r="H42" s="235"/>
      <c r="I42" s="235"/>
    </row>
    <row r="43" spans="1:10" ht="23" x14ac:dyDescent="0.7">
      <c r="A43" s="3"/>
      <c r="B43" s="228" t="s">
        <v>1</v>
      </c>
      <c r="C43" s="148">
        <v>2564</v>
      </c>
      <c r="D43" s="181"/>
      <c r="E43" s="181">
        <v>2563</v>
      </c>
      <c r="F43" s="181"/>
      <c r="G43" s="181">
        <v>2564</v>
      </c>
      <c r="I43" s="181">
        <v>2563</v>
      </c>
    </row>
    <row r="44" spans="1:10" s="16" customFormat="1" ht="23.25" customHeight="1" x14ac:dyDescent="0.7">
      <c r="A44" s="14"/>
      <c r="B44" s="14"/>
      <c r="C44" s="233" t="s">
        <v>64</v>
      </c>
      <c r="D44" s="233"/>
      <c r="E44" s="233"/>
      <c r="F44" s="233"/>
      <c r="G44" s="233"/>
      <c r="H44" s="233"/>
      <c r="I44" s="233"/>
    </row>
    <row r="45" spans="1:10" s="16" customFormat="1" ht="23.25" customHeight="1" x14ac:dyDescent="0.7">
      <c r="A45" s="26" t="s">
        <v>51</v>
      </c>
      <c r="B45" s="26"/>
      <c r="C45" s="142"/>
      <c r="D45" s="59"/>
      <c r="E45" s="71"/>
      <c r="F45" s="22"/>
      <c r="G45" s="45"/>
      <c r="I45" s="71"/>
    </row>
    <row r="46" spans="1:10" s="16" customFormat="1" ht="23.25" hidden="1" customHeight="1" x14ac:dyDescent="0.65">
      <c r="A46" s="2" t="s">
        <v>93</v>
      </c>
      <c r="B46" s="20">
        <v>5</v>
      </c>
      <c r="C46" s="142"/>
      <c r="D46" s="59"/>
      <c r="E46" s="71">
        <v>0</v>
      </c>
      <c r="F46" s="22"/>
      <c r="G46" s="45"/>
      <c r="I46" s="71">
        <v>0</v>
      </c>
    </row>
    <row r="47" spans="1:10" s="16" customFormat="1" ht="23.25" customHeight="1" x14ac:dyDescent="0.65">
      <c r="A47" s="16" t="s">
        <v>95</v>
      </c>
      <c r="C47" s="149">
        <f>G47</f>
        <v>392523</v>
      </c>
      <c r="D47" s="56"/>
      <c r="E47" s="70">
        <v>236482</v>
      </c>
      <c r="F47" s="23"/>
      <c r="G47" s="35">
        <f>'[2]0621_Sep'!$F$49</f>
        <v>392523</v>
      </c>
      <c r="I47" s="70">
        <v>236482</v>
      </c>
      <c r="J47" s="82"/>
    </row>
    <row r="48" spans="1:10" s="16" customFormat="1" ht="23.25" customHeight="1" x14ac:dyDescent="0.65">
      <c r="A48" s="16" t="s">
        <v>96</v>
      </c>
      <c r="C48" s="149">
        <f>G48</f>
        <v>-19115247</v>
      </c>
      <c r="D48" s="59"/>
      <c r="E48" s="70">
        <v>-14447857</v>
      </c>
      <c r="F48" s="22"/>
      <c r="G48" s="70">
        <f>SUM('[2]0621_Sep'!$F$50:$F$52)</f>
        <v>-19115247</v>
      </c>
      <c r="I48" s="70">
        <v>-14447857</v>
      </c>
      <c r="J48" s="82"/>
    </row>
    <row r="49" spans="1:10" s="16" customFormat="1" ht="23.25" customHeight="1" x14ac:dyDescent="0.65">
      <c r="A49" s="2" t="s">
        <v>97</v>
      </c>
      <c r="B49" s="2"/>
      <c r="C49" s="149">
        <f>G49</f>
        <v>-462711</v>
      </c>
      <c r="D49" s="58"/>
      <c r="E49" s="70">
        <v>0</v>
      </c>
      <c r="F49" s="23"/>
      <c r="G49" s="66">
        <f>'[2]0621_Sep'!$F$53</f>
        <v>-462711</v>
      </c>
      <c r="I49" s="66">
        <v>0</v>
      </c>
      <c r="J49" s="82"/>
    </row>
    <row r="50" spans="1:10" s="16" customFormat="1" ht="23.25" customHeight="1" x14ac:dyDescent="0.65">
      <c r="A50" s="2" t="s">
        <v>53</v>
      </c>
      <c r="B50" s="2"/>
      <c r="C50" s="154">
        <f>G50</f>
        <v>3005</v>
      </c>
      <c r="D50" s="66"/>
      <c r="E50" s="96">
        <v>8569</v>
      </c>
      <c r="F50" s="23"/>
      <c r="G50" s="211">
        <f>-G13</f>
        <v>3005</v>
      </c>
      <c r="I50" s="38">
        <v>8569</v>
      </c>
      <c r="J50" s="82"/>
    </row>
    <row r="51" spans="1:10" s="16" customFormat="1" ht="23.25" customHeight="1" x14ac:dyDescent="0.7">
      <c r="A51" s="14" t="s">
        <v>99</v>
      </c>
      <c r="B51" s="14"/>
      <c r="C51" s="155">
        <f>SUM(C46:C50)</f>
        <v>-19182430</v>
      </c>
      <c r="D51" s="37"/>
      <c r="E51" s="155">
        <f>SUM(E46:E50)</f>
        <v>-14202806</v>
      </c>
      <c r="F51" s="29"/>
      <c r="G51" s="155">
        <f>SUM(G46:G50)</f>
        <v>-19182430</v>
      </c>
      <c r="I51" s="155">
        <f>SUM(I46:I50)</f>
        <v>-14202806</v>
      </c>
    </row>
    <row r="52" spans="1:10" s="16" customFormat="1" ht="9" customHeight="1" x14ac:dyDescent="0.7">
      <c r="A52" s="14"/>
      <c r="B52" s="14"/>
      <c r="C52" s="151"/>
      <c r="D52" s="37"/>
      <c r="E52" s="37"/>
      <c r="G52" s="37"/>
      <c r="I52" s="37"/>
    </row>
    <row r="53" spans="1:10" s="16" customFormat="1" ht="23.25" customHeight="1" x14ac:dyDescent="0.7">
      <c r="A53" s="26" t="s">
        <v>52</v>
      </c>
      <c r="B53" s="26"/>
      <c r="C53" s="142"/>
      <c r="D53" s="59"/>
      <c r="E53" s="71"/>
      <c r="G53" s="45"/>
      <c r="I53" s="71"/>
    </row>
    <row r="54" spans="1:10" s="100" customFormat="1" ht="23.25" customHeight="1" x14ac:dyDescent="0.65">
      <c r="A54" s="100" t="s">
        <v>174</v>
      </c>
      <c r="C54" s="136">
        <f t="shared" ref="C54:C59" si="0">G54</f>
        <v>113857728</v>
      </c>
      <c r="D54" s="136"/>
      <c r="E54" s="136">
        <v>64859858</v>
      </c>
      <c r="F54" s="137"/>
      <c r="G54" s="136">
        <f>'[2]0621_Sep'!$F$61</f>
        <v>113857728</v>
      </c>
      <c r="I54" s="136">
        <v>64859858</v>
      </c>
      <c r="J54" s="138"/>
    </row>
    <row r="55" spans="1:10" s="100" customFormat="1" ht="23.25" customHeight="1" x14ac:dyDescent="0.65">
      <c r="A55" s="100" t="s">
        <v>94</v>
      </c>
      <c r="B55" s="139"/>
      <c r="C55" s="136">
        <f t="shared" si="0"/>
        <v>0</v>
      </c>
      <c r="D55" s="136"/>
      <c r="E55" s="136">
        <v>20000000</v>
      </c>
      <c r="F55" s="137"/>
      <c r="G55" s="136">
        <f>'[2]0621_Sep'!$F$62</f>
        <v>0</v>
      </c>
      <c r="I55" s="136">
        <v>20000000</v>
      </c>
    </row>
    <row r="56" spans="1:10" s="100" customFormat="1" ht="23.25" customHeight="1" x14ac:dyDescent="0.65">
      <c r="A56" s="100" t="s">
        <v>129</v>
      </c>
      <c r="B56" s="139"/>
      <c r="C56" s="136">
        <f t="shared" si="0"/>
        <v>-15576000</v>
      </c>
      <c r="D56" s="136"/>
      <c r="E56" s="136">
        <v>-15576000</v>
      </c>
      <c r="F56" s="137"/>
      <c r="G56" s="140">
        <f>'[2]0621_Sep'!$F$64</f>
        <v>-15576000</v>
      </c>
      <c r="I56" s="136">
        <v>-15576000</v>
      </c>
      <c r="J56" s="138"/>
    </row>
    <row r="57" spans="1:10" s="16" customFormat="1" ht="23.25" customHeight="1" x14ac:dyDescent="0.65">
      <c r="A57" s="141" t="s">
        <v>171</v>
      </c>
      <c r="C57" s="136">
        <f t="shared" si="0"/>
        <v>-1410573</v>
      </c>
      <c r="D57" s="30"/>
      <c r="E57" s="30">
        <v>-1251210</v>
      </c>
      <c r="F57" s="22"/>
      <c r="G57" s="30">
        <f>'[2]0621_Sep'!$F$65</f>
        <v>-1410573</v>
      </c>
      <c r="I57" s="30">
        <v>-1251210</v>
      </c>
      <c r="J57" s="82"/>
    </row>
    <row r="58" spans="1:10" s="16" customFormat="1" ht="23.25" customHeight="1" x14ac:dyDescent="0.65">
      <c r="A58" s="16" t="s">
        <v>102</v>
      </c>
      <c r="B58" s="20"/>
      <c r="C58" s="136">
        <f t="shared" si="0"/>
        <v>-36334509</v>
      </c>
      <c r="D58" s="30"/>
      <c r="E58" s="30">
        <v>-6000000</v>
      </c>
      <c r="F58" s="22"/>
      <c r="G58" s="30">
        <f>'[2]0621_Sep'!$F$66</f>
        <v>-36334509</v>
      </c>
      <c r="I58" s="30">
        <v>-6000000</v>
      </c>
      <c r="J58" s="82"/>
    </row>
    <row r="59" spans="1:10" s="16" customFormat="1" ht="23.25" customHeight="1" x14ac:dyDescent="0.65">
      <c r="A59" s="16" t="s">
        <v>98</v>
      </c>
      <c r="C59" s="136">
        <f t="shared" si="0"/>
        <v>-3819016.23</v>
      </c>
      <c r="D59" s="30"/>
      <c r="E59" s="44">
        <v>-5851177.0300000003</v>
      </c>
      <c r="F59" s="22"/>
      <c r="G59" s="30">
        <f>'[2]0621_Sep'!$F$67</f>
        <v>-3819016.23</v>
      </c>
      <c r="I59" s="30">
        <v>-5851177.0300000003</v>
      </c>
      <c r="J59" s="82"/>
    </row>
    <row r="60" spans="1:10" s="16" customFormat="1" ht="23.25" hidden="1" customHeight="1" x14ac:dyDescent="0.65">
      <c r="A60" s="16" t="s">
        <v>54</v>
      </c>
      <c r="C60" s="149">
        <v>0</v>
      </c>
      <c r="D60" s="56"/>
      <c r="E60" s="70">
        <v>0</v>
      </c>
      <c r="F60" s="22"/>
      <c r="G60" s="35">
        <v>0</v>
      </c>
      <c r="I60" s="70">
        <v>0</v>
      </c>
    </row>
    <row r="61" spans="1:10" s="16" customFormat="1" ht="23.25" customHeight="1" x14ac:dyDescent="0.7">
      <c r="A61" s="14" t="s">
        <v>172</v>
      </c>
      <c r="B61" s="14"/>
      <c r="C61" s="155">
        <f>SUM(C54:C60)</f>
        <v>56717629.770000003</v>
      </c>
      <c r="D61" s="37"/>
      <c r="E61" s="155">
        <f>SUM(E54:E60)</f>
        <v>56181470.969999999</v>
      </c>
      <c r="F61" s="29"/>
      <c r="G61" s="155">
        <f>SUM(G54:G60)</f>
        <v>56717629.770000003</v>
      </c>
      <c r="I61" s="155">
        <f>SUM(I54:I60)</f>
        <v>56181470.969999999</v>
      </c>
    </row>
    <row r="62" spans="1:10" s="16" customFormat="1" ht="9" customHeight="1" x14ac:dyDescent="0.7">
      <c r="A62" s="14"/>
      <c r="B62" s="14"/>
      <c r="C62" s="142"/>
      <c r="D62" s="59"/>
      <c r="E62" s="71"/>
      <c r="F62" s="22"/>
      <c r="G62" s="45"/>
      <c r="I62" s="71"/>
    </row>
    <row r="63" spans="1:10" s="16" customFormat="1" ht="23.25" customHeight="1" x14ac:dyDescent="0.65">
      <c r="A63" s="143" t="s">
        <v>173</v>
      </c>
      <c r="B63" s="2"/>
      <c r="C63" s="142"/>
      <c r="D63" s="59"/>
      <c r="E63" s="71"/>
      <c r="F63" s="22"/>
      <c r="G63" s="45"/>
      <c r="I63" s="71"/>
    </row>
    <row r="64" spans="1:10" s="16" customFormat="1" ht="23.25" customHeight="1" x14ac:dyDescent="0.65">
      <c r="A64" s="143" t="s">
        <v>103</v>
      </c>
      <c r="B64" s="2"/>
      <c r="C64" s="142">
        <f>C35+C51+C61</f>
        <v>49307403</v>
      </c>
      <c r="D64" s="59"/>
      <c r="E64" s="142">
        <f>E35+E51+E61</f>
        <v>6853395.9699999988</v>
      </c>
      <c r="F64" s="22"/>
      <c r="G64" s="142">
        <f>G35+G51+G61</f>
        <v>49199511</v>
      </c>
      <c r="I64" s="142">
        <f>I35+I51+I61</f>
        <v>6844331</v>
      </c>
    </row>
    <row r="65" spans="1:11" s="16" customFormat="1" ht="23.25" customHeight="1" x14ac:dyDescent="0.65">
      <c r="A65" s="2" t="s">
        <v>104</v>
      </c>
      <c r="B65" s="2"/>
      <c r="C65" s="142"/>
      <c r="D65" s="59"/>
      <c r="E65" s="71"/>
      <c r="F65" s="22"/>
      <c r="G65" s="45"/>
      <c r="I65" s="71"/>
    </row>
    <row r="66" spans="1:11" s="16" customFormat="1" ht="23.25" customHeight="1" x14ac:dyDescent="0.65">
      <c r="A66" s="2" t="s">
        <v>105</v>
      </c>
      <c r="B66" s="2"/>
      <c r="C66" s="142">
        <f>G66</f>
        <v>423891</v>
      </c>
      <c r="D66" s="59"/>
      <c r="E66" s="71">
        <v>883396</v>
      </c>
      <c r="F66" s="22"/>
      <c r="G66" s="45">
        <f>'[2]0621_Sep'!$F$72</f>
        <v>423891</v>
      </c>
      <c r="I66" s="71">
        <v>883396</v>
      </c>
    </row>
    <row r="67" spans="1:11" s="16" customFormat="1" ht="23.25" customHeight="1" x14ac:dyDescent="0.7">
      <c r="A67" s="101" t="s">
        <v>173</v>
      </c>
      <c r="B67" s="14"/>
      <c r="C67" s="156">
        <f>SUM(C64,C66)</f>
        <v>49731294</v>
      </c>
      <c r="D67" s="37"/>
      <c r="E67" s="156">
        <f>SUM(E64,E66)</f>
        <v>7736791.9699999988</v>
      </c>
      <c r="F67" s="29"/>
      <c r="G67" s="156">
        <f>SUM(G64,G66)</f>
        <v>49623402</v>
      </c>
      <c r="I67" s="156">
        <f>SUM(I64,I66)</f>
        <v>7727727</v>
      </c>
    </row>
    <row r="68" spans="1:11" s="16" customFormat="1" ht="23.25" customHeight="1" x14ac:dyDescent="0.65">
      <c r="A68" s="65" t="s">
        <v>127</v>
      </c>
      <c r="B68" s="15"/>
      <c r="C68" s="75">
        <f>'BS-3-5'!F10</f>
        <v>31682657</v>
      </c>
      <c r="D68" s="58"/>
      <c r="E68" s="66">
        <v>52006976</v>
      </c>
      <c r="F68" s="22"/>
      <c r="G68" s="10">
        <f>'BS-3-5'!J10</f>
        <v>31536404</v>
      </c>
      <c r="I68" s="66">
        <v>51786085</v>
      </c>
    </row>
    <row r="69" spans="1:11" s="16" customFormat="1" ht="23.25" customHeight="1" thickBot="1" x14ac:dyDescent="0.75">
      <c r="A69" s="101" t="s">
        <v>128</v>
      </c>
      <c r="B69" s="14"/>
      <c r="C69" s="157">
        <f>SUM(C67:C68)</f>
        <v>81413951</v>
      </c>
      <c r="D69" s="37"/>
      <c r="E69" s="157">
        <f>SUM(E67:E68)</f>
        <v>59743767.969999999</v>
      </c>
      <c r="F69" s="29"/>
      <c r="G69" s="157">
        <f>SUM(G67:G68)</f>
        <v>81159806</v>
      </c>
      <c r="I69" s="157">
        <f>SUM(I67:I68)</f>
        <v>59513812</v>
      </c>
      <c r="J69" s="82">
        <f>C69-'BS-3-5'!D10</f>
        <v>0</v>
      </c>
      <c r="K69" s="134">
        <f>G69-'BS-3-5'!H10</f>
        <v>0</v>
      </c>
    </row>
    <row r="70" spans="1:11" s="16" customFormat="1" ht="23.25" hidden="1" customHeight="1" thickTop="1" x14ac:dyDescent="0.7">
      <c r="A70" s="1" t="s">
        <v>72</v>
      </c>
      <c r="B70" s="1"/>
      <c r="C70" s="142"/>
      <c r="D70" s="59"/>
      <c r="E70" s="71"/>
      <c r="G70" s="45"/>
      <c r="I70" s="71"/>
    </row>
    <row r="71" spans="1:11" ht="22.5" hidden="1" customHeight="1" x14ac:dyDescent="0.7">
      <c r="A71" s="25" t="s">
        <v>62</v>
      </c>
      <c r="B71" s="25"/>
    </row>
    <row r="72" spans="1:11" ht="22.5" hidden="1" customHeight="1" x14ac:dyDescent="0.65"/>
    <row r="73" spans="1:11" ht="22.5" hidden="1" customHeight="1" x14ac:dyDescent="0.7">
      <c r="C73" s="231" t="s">
        <v>73</v>
      </c>
      <c r="D73" s="231"/>
      <c r="E73" s="231"/>
      <c r="G73" s="231" t="s">
        <v>74</v>
      </c>
      <c r="H73" s="233"/>
      <c r="I73" s="233"/>
    </row>
    <row r="74" spans="1:11" ht="22.5" hidden="1" customHeight="1" x14ac:dyDescent="0.65">
      <c r="C74" s="235" t="s">
        <v>80</v>
      </c>
      <c r="D74" s="235"/>
      <c r="E74" s="235"/>
      <c r="G74" s="235" t="s">
        <v>80</v>
      </c>
      <c r="H74" s="235"/>
      <c r="I74" s="235"/>
    </row>
    <row r="75" spans="1:11" ht="22.5" hidden="1" customHeight="1" x14ac:dyDescent="0.65">
      <c r="C75" s="235" t="s">
        <v>120</v>
      </c>
      <c r="D75" s="235"/>
      <c r="E75" s="235"/>
      <c r="G75" s="235" t="s">
        <v>120</v>
      </c>
      <c r="H75" s="235"/>
      <c r="I75" s="235"/>
    </row>
    <row r="76" spans="1:11" ht="22.5" hidden="1" customHeight="1" x14ac:dyDescent="0.65">
      <c r="B76" s="87" t="s">
        <v>1</v>
      </c>
      <c r="C76" s="148">
        <v>2562</v>
      </c>
      <c r="D76" s="63"/>
      <c r="E76" s="90">
        <v>2561</v>
      </c>
      <c r="F76" s="63"/>
      <c r="G76" s="63">
        <v>2562</v>
      </c>
      <c r="I76" s="90">
        <v>2561</v>
      </c>
    </row>
    <row r="77" spans="1:11" ht="15.65" customHeight="1" thickTop="1" x14ac:dyDescent="0.65">
      <c r="C77" s="188"/>
      <c r="D77" s="188"/>
      <c r="E77" s="188"/>
      <c r="F77" s="188"/>
      <c r="G77" s="188"/>
      <c r="H77" s="188"/>
      <c r="I77" s="188"/>
    </row>
    <row r="78" spans="1:11" ht="22.5" customHeight="1" x14ac:dyDescent="0.7">
      <c r="A78" s="9" t="s">
        <v>100</v>
      </c>
      <c r="B78" s="9"/>
    </row>
    <row r="79" spans="1:11" ht="22.5" hidden="1" customHeight="1" x14ac:dyDescent="0.65">
      <c r="A79" s="5" t="s">
        <v>106</v>
      </c>
    </row>
    <row r="80" spans="1:11" ht="22.5" hidden="1" customHeight="1" x14ac:dyDescent="0.65">
      <c r="A80" s="5" t="s">
        <v>107</v>
      </c>
      <c r="C80" s="149"/>
      <c r="D80" s="56"/>
      <c r="E80" s="70">
        <v>43648932</v>
      </c>
      <c r="G80" s="35"/>
      <c r="I80" s="70">
        <v>43466382</v>
      </c>
    </row>
    <row r="81" spans="1:9" ht="22.5" hidden="1" customHeight="1" x14ac:dyDescent="0.65">
      <c r="A81" s="5" t="s">
        <v>108</v>
      </c>
      <c r="C81" s="149"/>
      <c r="D81" s="56"/>
      <c r="E81" s="70">
        <v>0</v>
      </c>
      <c r="G81" s="70"/>
      <c r="I81" s="70">
        <v>0</v>
      </c>
    </row>
    <row r="82" spans="1:9" ht="22.5" hidden="1" customHeight="1" thickBot="1" x14ac:dyDescent="0.75">
      <c r="A82" s="9" t="s">
        <v>109</v>
      </c>
      <c r="B82" s="9"/>
      <c r="C82" s="158">
        <f>SUM(C80:C81)</f>
        <v>0</v>
      </c>
      <c r="D82" s="73"/>
      <c r="E82" s="46">
        <f>SUM(E80:E81)</f>
        <v>43648932</v>
      </c>
      <c r="G82" s="46">
        <f>SUM(G80:G81)</f>
        <v>0</v>
      </c>
      <c r="I82" s="46">
        <f>SUM(I80:I81)</f>
        <v>43466382</v>
      </c>
    </row>
    <row r="83" spans="1:9" ht="22.5" hidden="1" customHeight="1" thickTop="1" x14ac:dyDescent="0.65"/>
    <row r="84" spans="1:9" ht="22.5" customHeight="1" x14ac:dyDescent="0.65">
      <c r="A84" s="5" t="s">
        <v>130</v>
      </c>
    </row>
    <row r="85" spans="1:9" ht="22.5" customHeight="1" x14ac:dyDescent="0.65">
      <c r="A85" s="5" t="s">
        <v>131</v>
      </c>
      <c r="C85" s="149">
        <f>G85</f>
        <v>19049029</v>
      </c>
      <c r="D85" s="56"/>
      <c r="E85" s="70">
        <v>11511313</v>
      </c>
      <c r="G85" s="70">
        <f>ROUND([1]CF!$I$93,0)-1</f>
        <v>19049029</v>
      </c>
      <c r="I85" s="70">
        <v>11511313</v>
      </c>
    </row>
    <row r="86" spans="1:9" ht="22.5" customHeight="1" x14ac:dyDescent="0.65">
      <c r="A86" s="5" t="s">
        <v>132</v>
      </c>
      <c r="B86" s="128">
        <v>4</v>
      </c>
      <c r="C86" s="149">
        <f>G86</f>
        <v>-369059</v>
      </c>
      <c r="D86" s="70"/>
      <c r="E86" s="70">
        <v>-45549</v>
      </c>
      <c r="G86" s="70">
        <f>ROUND([1]CF!$I$95,0)</f>
        <v>-369059</v>
      </c>
      <c r="I86" s="70">
        <v>-45549</v>
      </c>
    </row>
    <row r="87" spans="1:9" ht="22.5" customHeight="1" x14ac:dyDescent="0.65">
      <c r="A87" s="5" t="s">
        <v>133</v>
      </c>
      <c r="C87" s="149">
        <f>G87</f>
        <v>435277</v>
      </c>
      <c r="D87" s="56"/>
      <c r="E87" s="70">
        <v>2982093</v>
      </c>
      <c r="G87" s="56">
        <f>ROUND([1]CF!$I$96,0)</f>
        <v>435277</v>
      </c>
      <c r="I87" s="70">
        <v>2982093</v>
      </c>
    </row>
    <row r="88" spans="1:9" ht="22.5" customHeight="1" thickBot="1" x14ac:dyDescent="0.75">
      <c r="A88" s="9" t="s">
        <v>134</v>
      </c>
      <c r="B88" s="9"/>
      <c r="C88" s="158">
        <f>SUM(C85:C87)</f>
        <v>19115247</v>
      </c>
      <c r="D88" s="73"/>
      <c r="E88" s="158">
        <f>SUM(E85:E87)</f>
        <v>14447857</v>
      </c>
      <c r="G88" s="158">
        <f>SUM(G85:G87)</f>
        <v>19115247</v>
      </c>
      <c r="I88" s="158">
        <f>SUM(I85:I87)</f>
        <v>14447857</v>
      </c>
    </row>
    <row r="89" spans="1:9" ht="22.5" customHeight="1" thickTop="1" x14ac:dyDescent="0.65"/>
    <row r="90" spans="1:9" ht="22.5" customHeight="1" x14ac:dyDescent="0.65">
      <c r="C90" s="147">
        <f>C88+C48</f>
        <v>0</v>
      </c>
      <c r="E90" s="34">
        <f>E88+E48</f>
        <v>0</v>
      </c>
      <c r="G90" s="34">
        <f>G88+G48</f>
        <v>0</v>
      </c>
      <c r="I90" s="34">
        <f>I88+I48</f>
        <v>0</v>
      </c>
    </row>
    <row r="91" spans="1:9" ht="22.5" customHeight="1" x14ac:dyDescent="0.65">
      <c r="C91" s="2"/>
      <c r="D91" s="2"/>
      <c r="E91" s="2"/>
      <c r="G91" s="2"/>
      <c r="I91" s="2"/>
    </row>
  </sheetData>
  <mergeCells count="20">
    <mergeCell ref="C75:E75"/>
    <mergeCell ref="C73:E73"/>
    <mergeCell ref="C74:E74"/>
    <mergeCell ref="C44:I44"/>
    <mergeCell ref="G74:I74"/>
    <mergeCell ref="G75:I75"/>
    <mergeCell ref="C5:E5"/>
    <mergeCell ref="G73:I73"/>
    <mergeCell ref="G4:I4"/>
    <mergeCell ref="C6:E6"/>
    <mergeCell ref="C4:E4"/>
    <mergeCell ref="C42:E42"/>
    <mergeCell ref="G40:I40"/>
    <mergeCell ref="G41:I41"/>
    <mergeCell ref="G42:I42"/>
    <mergeCell ref="G6:I6"/>
    <mergeCell ref="C8:I8"/>
    <mergeCell ref="C41:E41"/>
    <mergeCell ref="G5:I5"/>
    <mergeCell ref="C40:E40"/>
  </mergeCells>
  <pageMargins left="0.8" right="0.8" top="0.48" bottom="0.5" header="0.5" footer="0.5"/>
  <pageSetup paperSize="9" scale="85" firstPageNumber="14" fitToHeight="0" orientation="portrait" useFirstPageNumber="1" r:id="rId1"/>
  <headerFooter alignWithMargins="0">
    <oddFooter>&amp;L   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6" max="16383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BS-3-5</vt:lpstr>
      <vt:lpstr>PL-6-9</vt:lpstr>
      <vt:lpstr>SH Conso-10-11 </vt:lpstr>
      <vt:lpstr>SH Sep-12-13</vt:lpstr>
      <vt:lpstr>CF-14-15</vt:lpstr>
      <vt:lpstr>'BS-3-5'!Print_Area</vt:lpstr>
      <vt:lpstr>'CF-14-15'!Print_Area</vt:lpstr>
      <vt:lpstr>'PL-6-9'!Print_Area</vt:lpstr>
      <vt:lpstr>'SH Conso-10-11 '!Print_Area</vt:lpstr>
      <vt:lpstr>'SH Sep-12-13'!Print_Area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Saisamorn, Chimyoo</cp:lastModifiedBy>
  <cp:lastPrinted>2021-08-04T10:48:08Z</cp:lastPrinted>
  <dcterms:created xsi:type="dcterms:W3CDTF">2005-03-10T01:34:59Z</dcterms:created>
  <dcterms:modified xsi:type="dcterms:W3CDTF">2021-08-04T10:48:18Z</dcterms:modified>
</cp:coreProperties>
</file>