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1\Qtr2'2021\"/>
    </mc:Choice>
  </mc:AlternateContent>
  <xr:revisionPtr revIDLastSave="0" documentId="13_ncr:1_{52209DD3-1687-4E9D-BE65-A74A9EEF94FD}" xr6:coauthVersionLast="45" xr6:coauthVersionMax="45" xr10:uidLastSave="{00000000-0000-0000-0000-000000000000}"/>
  <bookViews>
    <workbookView xWindow="-120" yWindow="-120" windowWidth="20730" windowHeight="11160" firstSheet="2" activeTab="4" xr2:uid="{00000000-000D-0000-FFFF-FFFF00000000}"/>
  </bookViews>
  <sheets>
    <sheet name="bs" sheetId="4" r:id="rId1"/>
    <sheet name="pl" sheetId="16" r:id="rId2"/>
    <sheet name="consolidated" sheetId="17" r:id="rId3"/>
    <sheet name="company" sheetId="18" r:id="rId4"/>
    <sheet name="cash flow" sheetId="19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bs!$A$1:$K$110</definedName>
    <definedName name="_xlnm.Print_Area" localSheetId="4">'cash flow'!$A$1:$I$96</definedName>
    <definedName name="_xlnm.Print_Area" localSheetId="3">company!$A$1:$K$28</definedName>
    <definedName name="_xlnm.Print_Area" localSheetId="2">consolidated!$A$1:$M$25</definedName>
    <definedName name="_xlnm.Print_Area" localSheetId="1">pl!$A$1:$K$76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5" i="4" l="1"/>
  <c r="E23" i="18" l="1"/>
  <c r="E22" i="18"/>
  <c r="C23" i="18"/>
  <c r="C22" i="18"/>
  <c r="I23" i="17"/>
  <c r="I22" i="17"/>
  <c r="E23" i="17"/>
  <c r="E22" i="17"/>
  <c r="C23" i="17"/>
  <c r="C22" i="17"/>
  <c r="K22" i="18"/>
  <c r="I22" i="18"/>
  <c r="G23" i="18"/>
  <c r="G22" i="18"/>
  <c r="K14" i="18"/>
  <c r="I14" i="18"/>
  <c r="G14" i="18"/>
  <c r="E14" i="18"/>
  <c r="C14" i="18"/>
  <c r="C13" i="18"/>
  <c r="G23" i="17"/>
  <c r="M22" i="17"/>
  <c r="K22" i="17"/>
  <c r="G22" i="17"/>
  <c r="M14" i="17"/>
  <c r="K14" i="17"/>
  <c r="I14" i="17"/>
  <c r="G14" i="17"/>
  <c r="E14" i="17"/>
  <c r="C14" i="17"/>
  <c r="C13" i="17"/>
  <c r="G86" i="19" l="1"/>
  <c r="C86" i="19"/>
  <c r="G21" i="18"/>
  <c r="E21" i="18"/>
  <c r="C21" i="18"/>
  <c r="I21" i="17"/>
  <c r="G21" i="17"/>
  <c r="E21" i="17"/>
  <c r="C21" i="17"/>
  <c r="C19" i="17"/>
  <c r="I84" i="19" l="1"/>
  <c r="I67" i="19"/>
  <c r="E84" i="19"/>
  <c r="E67" i="19"/>
  <c r="K57" i="16"/>
  <c r="K51" i="16"/>
  <c r="K58" i="16" s="1"/>
  <c r="K63" i="16" s="1"/>
  <c r="K65" i="16" s="1"/>
  <c r="K69" i="16" s="1"/>
  <c r="G58" i="16"/>
  <c r="G63" i="16" s="1"/>
  <c r="G65" i="16" s="1"/>
  <c r="G69" i="16" s="1"/>
  <c r="K11" i="17" s="1"/>
  <c r="G57" i="16"/>
  <c r="G51" i="16"/>
  <c r="K19" i="16"/>
  <c r="K13" i="16"/>
  <c r="K20" i="16" s="1"/>
  <c r="K25" i="16" s="1"/>
  <c r="K27" i="16" s="1"/>
  <c r="K31" i="16" s="1"/>
  <c r="G19" i="16"/>
  <c r="G13" i="16"/>
  <c r="G84" i="19"/>
  <c r="C84" i="19"/>
  <c r="G67" i="19"/>
  <c r="C67" i="19"/>
  <c r="G19" i="18"/>
  <c r="E19" i="18"/>
  <c r="C19" i="18"/>
  <c r="K18" i="18"/>
  <c r="K16" i="18"/>
  <c r="K20" i="18"/>
  <c r="G13" i="18"/>
  <c r="E13" i="18"/>
  <c r="K12" i="18"/>
  <c r="K10" i="18"/>
  <c r="I19" i="17"/>
  <c r="G19" i="17"/>
  <c r="E19" i="17"/>
  <c r="M18" i="17"/>
  <c r="M16" i="17"/>
  <c r="M20" i="17"/>
  <c r="I13" i="17"/>
  <c r="G13" i="17"/>
  <c r="E13" i="17"/>
  <c r="M12" i="17"/>
  <c r="M10" i="17"/>
  <c r="I57" i="16"/>
  <c r="E57" i="16"/>
  <c r="I51" i="16"/>
  <c r="E51" i="16"/>
  <c r="I19" i="16"/>
  <c r="E19" i="16"/>
  <c r="E20" i="16" s="1"/>
  <c r="E25" i="16" s="1"/>
  <c r="I13" i="16"/>
  <c r="E13" i="16"/>
  <c r="G20" i="16" l="1"/>
  <c r="G25" i="16" s="1"/>
  <c r="G27" i="16" s="1"/>
  <c r="G31" i="16" s="1"/>
  <c r="E9" i="19"/>
  <c r="E33" i="19" s="1"/>
  <c r="I9" i="19"/>
  <c r="I33" i="19" s="1"/>
  <c r="I49" i="19" s="1"/>
  <c r="I51" i="19" s="1"/>
  <c r="I85" i="19" s="1"/>
  <c r="I87" i="19" s="1"/>
  <c r="I58" i="16"/>
  <c r="I63" i="16" s="1"/>
  <c r="I65" i="16" s="1"/>
  <c r="E58" i="16"/>
  <c r="E63" i="16" s="1"/>
  <c r="C9" i="19" s="1"/>
  <c r="C33" i="19" s="1"/>
  <c r="C49" i="19" s="1"/>
  <c r="C51" i="19" s="1"/>
  <c r="C85" i="19" s="1"/>
  <c r="C87" i="19" s="1"/>
  <c r="C88" i="19" s="1"/>
  <c r="I20" i="16"/>
  <c r="I25" i="16" s="1"/>
  <c r="I27" i="16" s="1"/>
  <c r="I31" i="16" s="1"/>
  <c r="E27" i="16"/>
  <c r="E31" i="16" s="1"/>
  <c r="I11" i="18"/>
  <c r="E49" i="19" l="1"/>
  <c r="E51" i="19" s="1"/>
  <c r="E85" i="19" s="1"/>
  <c r="E87" i="19" s="1"/>
  <c r="G9" i="19"/>
  <c r="G33" i="19" s="1"/>
  <c r="G49" i="19" s="1"/>
  <c r="G51" i="19" s="1"/>
  <c r="G85" i="19" s="1"/>
  <c r="G87" i="19" s="1"/>
  <c r="G88" i="19" s="1"/>
  <c r="E65" i="16"/>
  <c r="E69" i="16" s="1"/>
  <c r="K13" i="17"/>
  <c r="M11" i="17"/>
  <c r="M13" i="17" s="1"/>
  <c r="I13" i="18"/>
  <c r="K11" i="18"/>
  <c r="I17" i="18"/>
  <c r="I69" i="16"/>
  <c r="K17" i="17" l="1"/>
  <c r="K19" i="17" s="1"/>
  <c r="K21" i="17" s="1"/>
  <c r="K23" i="17" s="1"/>
  <c r="K17" i="18"/>
  <c r="I19" i="18"/>
  <c r="I21" i="18" s="1"/>
  <c r="I23" i="18" s="1"/>
  <c r="K13" i="18"/>
  <c r="M17" i="17" l="1"/>
  <c r="M19" i="17" s="1"/>
  <c r="M21" i="17" s="1"/>
  <c r="K19" i="18"/>
  <c r="K21" i="18" s="1"/>
  <c r="I99" i="4" l="1"/>
  <c r="K23" i="18" s="1"/>
  <c r="K99" i="4" l="1"/>
  <c r="G99" i="4"/>
  <c r="E99" i="4"/>
  <c r="M23" i="17" s="1"/>
  <c r="K75" i="4"/>
  <c r="K61" i="4"/>
  <c r="G75" i="4"/>
  <c r="G61" i="4"/>
  <c r="I75" i="4"/>
  <c r="I61" i="4"/>
  <c r="E61" i="4"/>
  <c r="K31" i="4"/>
  <c r="K18" i="4"/>
  <c r="G31" i="4"/>
  <c r="G18" i="4"/>
  <c r="I31" i="4"/>
  <c r="E31" i="4"/>
  <c r="I18" i="4"/>
  <c r="E18" i="4"/>
  <c r="I76" i="4" l="1"/>
  <c r="E32" i="4"/>
  <c r="E76" i="4"/>
  <c r="I32" i="4"/>
  <c r="K76" i="4"/>
  <c r="K100" i="4" s="1"/>
  <c r="G76" i="4"/>
  <c r="G100" i="4" s="1"/>
  <c r="K32" i="4"/>
  <c r="G32" i="4"/>
  <c r="E100" i="4" l="1"/>
  <c r="E101" i="4" s="1"/>
  <c r="I100" i="4"/>
  <c r="I101" i="4" s="1"/>
  <c r="K101" i="4"/>
  <c r="G101" i="4"/>
</calcChain>
</file>

<file path=xl/sharedStrings.xml><?xml version="1.0" encoding="utf-8"?>
<sst xmlns="http://schemas.openxmlformats.org/spreadsheetml/2006/main" count="362" uniqueCount="217">
  <si>
    <t>บริษัท ชีวาทัย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</si>
  <si>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</si>
  <si>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</si>
  <si>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</si>
  <si>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</si>
  <si>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</si>
  <si>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</si>
  <si>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</si>
  <si>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</si>
  <si>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</si>
  <si>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</si>
  <si>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</si>
  <si>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</si>
  <si>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</si>
  <si>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</si>
  <si>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</si>
  <si>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</t>
  </si>
  <si>
    <t>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</si>
  <si>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</si>
  <si>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</si>
  <si>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</si>
  <si>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</si>
  <si>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</si>
  <si>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</si>
  <si>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</si>
  <si>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</si>
  <si>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</si>
  <si>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</si>
  <si>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</si>
  <si>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</si>
  <si>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</si>
  <si>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</si>
  <si>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</si>
  <si>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</si>
  <si>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</si>
  <si>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</si>
  <si>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</si>
  <si>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</si>
  <si>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</si>
  <si>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หุ้นกู้ระยะสั้น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</si>
  <si>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</si>
  <si>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</si>
  <si>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</si>
  <si>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</si>
  <si>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</si>
  <si>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</si>
  <si>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</si>
  <si>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</si>
  <si>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</si>
  <si>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</si>
  <si>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</si>
  <si>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</si>
  <si>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</si>
  <si>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</si>
  <si>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</si>
  <si>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หุ้นกู้ - สุทธิจากส่วนที่ถึงกำหนด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</si>
  <si>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</si>
  <si>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</si>
  <si>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</si>
  <si>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</si>
  <si>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</si>
  <si>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</si>
  <si>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</si>
  <si>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</si>
  <si>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</si>
  <si>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</si>
  <si>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</si>
  <si>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2,307,692,307 หุ้น มูลค่าหุ้นละ 1 บาท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</si>
  <si>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</si>
  <si>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</si>
  <si>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</si>
  <si>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</si>
  <si>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</si>
  <si>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</si>
  <si>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</si>
  <si>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</si>
  <si>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</si>
  <si>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</si>
  <si>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</si>
  <si>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</si>
  <si>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</si>
  <si>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2564</t>
  </si>
  <si>
    <t>2563</t>
  </si>
  <si>
    <t>กำไรขาดทุน:</t>
  </si>
  <si>
    <t>รายได้</t>
  </si>
  <si>
    <t>รายได้จากการขายอสังหาริมทรัพย์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</si>
  <si>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</si>
  <si>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</si>
  <si>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</si>
  <si>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</si>
  <si>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</si>
  <si>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</t>
  </si>
  <si>
    <t>ค่าใช้จ่ายในการขาย</t>
  </si>
  <si>
    <t>ค่าใช้จ่ายในการบริหาร</t>
  </si>
  <si>
    <t>รวมค่าใช้จ่าย</t>
  </si>
  <si>
    <t>ส่วนแบ่งขาดทุนจากเงินลงทุนในบริษัทร่วม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</si>
  <si>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</si>
  <si>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</si>
  <si>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</si>
  <si>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</si>
  <si>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</si>
  <si>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</si>
  <si>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</si>
  <si>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</si>
  <si>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ส่วนเกินมูลค่า</t>
  </si>
  <si>
    <t>จัดสรรแล้ว - สำรองตามกฎหมาย</t>
  </si>
  <si>
    <t>ที่ออกและชำระแล้ว</t>
  </si>
  <si>
    <t>หุ้นสามัญ</t>
  </si>
  <si>
    <t>บริษัทฯ</t>
  </si>
  <si>
    <t>บริษัทย่อย</t>
  </si>
  <si>
    <t>ยังไม่ได้จัดสรร</t>
  </si>
  <si>
    <t>รวม</t>
  </si>
  <si>
    <t>ขาดทุนสำหรับงวด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</si>
  <si>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</si>
  <si>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</si>
  <si>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</si>
  <si>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</si>
  <si>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</si>
  <si>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</si>
  <si>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</si>
  <si>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</si>
  <si>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</si>
  <si>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ค่าตัดจำหน่ายค่าธรรมเนียมทางการเงิน</t>
  </si>
  <si>
    <t xml:space="preserve">   ส่วนแบ่งขาดทุนจากเงินลงทุนในบริษัทร่วม</t>
  </si>
  <si>
    <t xml:space="preserve">   ประมาณการเงินสมทบกองทุนนิติบุคคลหมู่บ้าน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</si>
  <si>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</si>
  <si>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</si>
  <si>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</si>
  <si>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</si>
  <si>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</si>
  <si>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</si>
  <si>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</si>
  <si>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</si>
  <si>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</si>
  <si>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</si>
  <si>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</si>
  <si>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</si>
  <si>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</si>
  <si>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ประมาณการหนี้สินระยะสั้น</t>
  </si>
  <si>
    <t xml:space="preserve">   หนี้สินหมุนเวียนอื่น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</si>
  <si>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</si>
  <si>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</si>
  <si>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</si>
  <si>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</si>
  <si>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เงินสดจ่ายค่าธรรมเนียมทางการเงิน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</si>
  <si>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</si>
  <si>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</si>
  <si>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</si>
  <si>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</si>
  <si>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</si>
  <si>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</si>
  <si>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>2, 3</t>
  </si>
  <si>
    <t>หนี้สินจากการขายทรัพย์สินที่มีสิทธิ</t>
  </si>
  <si>
    <t xml:space="preserve">   ซื้อคืนและขายคืน</t>
  </si>
  <si>
    <t xml:space="preserve">   หนี้สินไม่หมุนเวียนอื่น</t>
  </si>
  <si>
    <t>2, 17</t>
  </si>
  <si>
    <t xml:space="preserve">   ค่าใช้จ่ายผลประโยชน์ระยะยาวของพนักงาน</t>
  </si>
  <si>
    <t xml:space="preserve">   ประมาณการค่าซ่อมแซมบ้านและสาธารณูปโภค (โอนกลับ)</t>
  </si>
  <si>
    <t>เงินเบิกเกินบัญชีธนาคารเพิ่มขึ้น (ลดลง)</t>
  </si>
  <si>
    <t>เงินรับล่วงหน้าจากลูกค้าที่มีภาระดอกเบี้ย</t>
  </si>
  <si>
    <t>ณ วันที่ 30 มิถุนายน 2564</t>
  </si>
  <si>
    <t>30 มิถุนายน 2564</t>
  </si>
  <si>
    <t>ส่วนแบ่งขาดทุนจากเงินลงทุนในการร่วมค้า</t>
  </si>
  <si>
    <t xml:space="preserve">   เงินมัดจำการซื้อที่ดิน</t>
  </si>
  <si>
    <t xml:space="preserve">   สินทรัพย์ทางการเงินหมุนเวียนอื่น</t>
  </si>
  <si>
    <t xml:space="preserve">   เงินมัดจำและเงินรับล่วงหน้าจากลูกค้า</t>
  </si>
  <si>
    <t>เงินให้กู้ยืมแก่กิจการที่เกี่ยวข้องกันเพิ่มขึ้น</t>
  </si>
  <si>
    <t>เงินสดรับจากดอกเบี้ย</t>
  </si>
  <si>
    <t>เงินสดรับจากการออกหุ้นกู้</t>
  </si>
  <si>
    <t>จ่ายเงินปันผล</t>
  </si>
  <si>
    <t>เงินสดและรายการเทียบเท่าเงินสดเพิ่มขึ้น (ลดลง) สุทธิ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</si>
  <si>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</si>
  <si>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</si>
  <si>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</si>
  <si>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ยอดคงเหลือ ณ วันที่ 30 มิถุนายน 2563 </t>
  </si>
  <si>
    <t>รายได้ทางการเงิน</t>
  </si>
  <si>
    <t>กำไร (ขาดทุน) จากการดำเนินงาน</t>
  </si>
  <si>
    <t>รายได้ (ค่าใช้จ่าย) ภาษีเงินได้</t>
  </si>
  <si>
    <t>กำไร (ขาดทุน) สำหรับงวด</t>
  </si>
  <si>
    <t>ยอดคงเหลือ ณ วันที่ 1 มกราคม 2563</t>
  </si>
  <si>
    <t>ยอดคงเหลือ ณ วันที่ 1 มกราคม 2564</t>
  </si>
  <si>
    <t>กำไรสำหรับงวด</t>
  </si>
  <si>
    <t>กำไร (ขาดทุน) ก่อนภาษีเงินได้</t>
  </si>
  <si>
    <t>รายการปรับกระทบยอดกำไร (ขาดทุน) ก่อนภาษีเงินได้</t>
  </si>
  <si>
    <t xml:space="preserve">   โอนกลับขาดทุนจากการลดลงของมูลค่าโครงการ</t>
  </si>
  <si>
    <t xml:space="preserve">   ค่าใช้จ่ายเพื่อสนับสนุนนิติบุคคลอาคารชุด</t>
  </si>
  <si>
    <t>ซื้ออาคารและอุปกรณ์</t>
  </si>
  <si>
    <t>ซื้อคอมพิวเตอร์ซอฟต์แวร์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</si>
  <si>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</si>
  <si>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</si>
  <si>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</si>
  <si>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ชำระคืนหุ้นกู้</t>
  </si>
  <si>
    <t>เงินสดรับจากหนี้สินจากการขายทรัพย์สินที่มีสิทธิซื้อคืนและขายคืน</t>
  </si>
  <si>
    <t>เงินสดรับจากเงินรับล่วงหน้าจากลูกค้าที่มีภาระดอกเบี้ย</t>
  </si>
  <si>
    <t>ชำระคืนเงินต้นหนี้สินตามสัญญาเช่า</t>
  </si>
  <si>
    <t>จ่ายดอกเบี้ย</t>
  </si>
  <si>
    <t xml:space="preserve">   ค่าใช้จ่ายสนับสนุนนิติบุคคลอาคารชุดโดยการทำสัญญาเช่าซื้อ</t>
  </si>
  <si>
    <t xml:space="preserve">   กำไร (ขาดทุน) สำหรับงวด</t>
  </si>
  <si>
    <t>เงินปันผลจ่าย (หมายเหตุ 26)</t>
  </si>
  <si>
    <t xml:space="preserve">   โอนกลับประมาณการการรับประกันรายได้แก่กองทรัสต์</t>
  </si>
  <si>
    <t>กำไร (ขาดทุน) ก่อนรายได้ (ค่าใช้จ่าย) ภาษีเงินได้</t>
  </si>
  <si>
    <t xml:space="preserve">   กำไรจากการยกเลิกสัญญาเช่า</t>
  </si>
  <si>
    <t xml:space="preserve">   ขาดทุนจากการตัดจำหน่ายอุปกรณ์</t>
  </si>
  <si>
    <t xml:space="preserve">   ค่าเผื่อผลขาดทุนด้านเครดิตที่คาดว่าจะเกิดขึ้น</t>
  </si>
  <si>
    <t>เงินฝากธนาคารที่มีภาระค้ำประกันลดลง</t>
  </si>
  <si>
    <t>เงินสดจ่ายค่าใช้จ่ายในการออกหุ้นกู้</t>
  </si>
  <si>
    <t xml:space="preserve">   ค่าตัดจำหน่ายค่าใช้จ่ายในการออกหุ้นกู้</t>
  </si>
  <si>
    <t xml:space="preserve">   ส่วนแบ่งขาดทุนจากเงินลงทุนในการร่วมค้า</t>
  </si>
  <si>
    <t>เงินสดจ่ายค่าใช้จ่ายทางตรงในการขายทรัพย์สินที่มีสิทธิ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</si>
  <si>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</si>
  <si>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</si>
  <si>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</si>
  <si>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ต้นทุนการกู้ยืมส่วนที่บันทึกเป็นต้นทุนของที่ดิน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</si>
  <si>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</si>
  <si>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</si>
  <si>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>เงินสดสุทธิจาก (ใช้ไปใน) กิจกรรมลงทุน</t>
  </si>
  <si>
    <t xml:space="preserve">   ซื้อคืนและขายคืน และเงินรับล่วงหน้าจากลูกค้าที่มีภาระดอกเบี้ย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</si>
</sst>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#,##0.0_);\(#,##0.0\)"/>
    <numFmt numFmtId="171" formatCode="_(* #,##0.000_);_(* \(#,##0.00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sz val="11"/>
      <color rgb="FF000000"/>
      <name val="ＭＳ Ｐゴシック"/>
      <family val="2"/>
      <charset val="222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5" fontId="2" fillId="0" borderId="0"/>
    <xf numFmtId="166" fontId="2" fillId="0" borderId="0"/>
    <xf numFmtId="167" fontId="2" fillId="0" borderId="0"/>
    <xf numFmtId="38" fontId="9" fillId="2" borderId="0" applyNumberFormat="0" applyBorder="0" applyAlignment="0" applyProtection="0"/>
    <xf numFmtId="10" fontId="9" fillId="3" borderId="6" applyNumberFormat="0" applyBorder="0" applyAlignment="0" applyProtection="0"/>
    <xf numFmtId="37" fontId="10" fillId="0" borderId="0"/>
    <xf numFmtId="168" fontId="11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0" fontId="14" fillId="0" borderId="0"/>
    <xf numFmtId="0" fontId="15" fillId="0" borderId="0" applyBorder="0" applyProtection="0"/>
    <xf numFmtId="43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19">
    <xf numFmtId="0" fontId="0" fillId="0" borderId="0" xfId="0"/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right" vertical="center"/>
    </xf>
    <xf numFmtId="37" fontId="3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41" fontId="5" fillId="0" borderId="4" xfId="1" applyNumberFormat="1" applyFont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5" fillId="0" borderId="0" xfId="12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horizontal="center" vertical="center"/>
    </xf>
    <xf numFmtId="37" fontId="5" fillId="0" borderId="0" xfId="17" applyNumberFormat="1" applyFont="1" applyFill="1" applyAlignment="1">
      <alignment horizontal="left" vertical="center"/>
    </xf>
    <xf numFmtId="3" fontId="5" fillId="0" borderId="0" xfId="12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5" fillId="0" borderId="8" xfId="17" applyNumberFormat="1" applyFont="1" applyFill="1" applyBorder="1" applyAlignment="1">
      <alignment vertical="center"/>
    </xf>
    <xf numFmtId="37" fontId="5" fillId="0" borderId="0" xfId="17" applyNumberFormat="1" applyFont="1" applyFill="1" applyAlignment="1">
      <alignment vertical="center"/>
    </xf>
    <xf numFmtId="37" fontId="5" fillId="0" borderId="0" xfId="17" applyNumberFormat="1" applyFont="1" applyFill="1" applyAlignment="1">
      <alignment horizontal="right" vertical="center"/>
    </xf>
    <xf numFmtId="39" fontId="5" fillId="0" borderId="0" xfId="17" applyNumberFormat="1" applyFont="1" applyFill="1" applyAlignment="1">
      <alignment vertical="center"/>
    </xf>
    <xf numFmtId="37" fontId="5" fillId="0" borderId="0" xfId="17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41" fontId="5" fillId="0" borderId="0" xfId="12" applyNumberFormat="1" applyFont="1" applyFill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41" fontId="5" fillId="0" borderId="2" xfId="1" quotePrefix="1" applyNumberFormat="1" applyFont="1" applyFill="1" applyBorder="1" applyAlignment="1">
      <alignment horizontal="center" vertical="center"/>
    </xf>
    <xf numFmtId="37" fontId="5" fillId="0" borderId="2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41" fontId="5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170" fontId="7" fillId="0" borderId="0" xfId="1" applyNumberFormat="1" applyFont="1" applyAlignment="1">
      <alignment horizontal="center" vertical="center"/>
    </xf>
    <xf numFmtId="37" fontId="3" fillId="0" borderId="0" xfId="1" applyNumberFormat="1" applyFont="1" applyFill="1" applyAlignment="1">
      <alignment horizontal="left" vertical="center"/>
    </xf>
    <xf numFmtId="37" fontId="5" fillId="0" borderId="0" xfId="13" applyNumberFormat="1" applyFont="1" applyAlignment="1">
      <alignment vertical="center"/>
    </xf>
    <xf numFmtId="37" fontId="5" fillId="0" borderId="0" xfId="13" applyNumberFormat="1" applyFont="1" applyAlignment="1">
      <alignment horizontal="right" vertical="center"/>
    </xf>
    <xf numFmtId="37" fontId="3" fillId="0" borderId="0" xfId="13" applyNumberFormat="1" applyFont="1" applyAlignment="1">
      <alignment vertical="center"/>
    </xf>
    <xf numFmtId="37" fontId="5" fillId="0" borderId="0" xfId="13" applyNumberFormat="1" applyFont="1" applyAlignment="1">
      <alignment horizontal="center" vertical="center"/>
    </xf>
    <xf numFmtId="41" fontId="5" fillId="0" borderId="0" xfId="13" applyNumberFormat="1" applyFont="1" applyAlignment="1">
      <alignment vertical="center"/>
    </xf>
    <xf numFmtId="41" fontId="5" fillId="0" borderId="0" xfId="13" applyNumberFormat="1" applyFont="1" applyAlignment="1">
      <alignment horizontal="right" vertical="center"/>
    </xf>
    <xf numFmtId="41" fontId="5" fillId="0" borderId="0" xfId="13" applyNumberFormat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37" fontId="5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right" vertical="center"/>
    </xf>
    <xf numFmtId="37" fontId="3" fillId="0" borderId="0" xfId="13" applyNumberFormat="1" applyFont="1" applyFill="1" applyAlignment="1">
      <alignment vertical="center"/>
    </xf>
    <xf numFmtId="37" fontId="5" fillId="0" borderId="0" xfId="13" applyNumberFormat="1" applyFont="1" applyFill="1" applyAlignment="1">
      <alignment horizontal="centerContinuous" vertical="center"/>
    </xf>
    <xf numFmtId="37" fontId="5" fillId="0" borderId="0" xfId="13" applyNumberFormat="1" applyFont="1" applyFill="1" applyAlignment="1">
      <alignment horizontal="center" vertical="center"/>
    </xf>
    <xf numFmtId="37" fontId="3" fillId="0" borderId="1" xfId="13" applyNumberFormat="1" applyFont="1" applyFill="1" applyBorder="1" applyAlignment="1">
      <alignment horizontal="center" vertical="center"/>
    </xf>
    <xf numFmtId="37" fontId="3" fillId="0" borderId="1" xfId="13" applyNumberFormat="1" applyFont="1" applyFill="1" applyBorder="1" applyAlignment="1">
      <alignment vertical="center"/>
    </xf>
    <xf numFmtId="37" fontId="5" fillId="0" borderId="2" xfId="13" quotePrefix="1" applyNumberFormat="1" applyFont="1" applyFill="1" applyBorder="1" applyAlignment="1">
      <alignment horizontal="center" vertical="center"/>
    </xf>
    <xf numFmtId="37" fontId="8" fillId="0" borderId="0" xfId="13" applyNumberFormat="1" applyFont="1" applyFill="1" applyAlignment="1">
      <alignment horizontal="center" vertical="center"/>
    </xf>
    <xf numFmtId="37" fontId="8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vertical="center"/>
    </xf>
    <xf numFmtId="41" fontId="5" fillId="0" borderId="0" xfId="13" applyNumberFormat="1" applyFont="1" applyFill="1" applyAlignment="1">
      <alignment horizontal="right" vertical="center"/>
    </xf>
    <xf numFmtId="37" fontId="5" fillId="0" borderId="0" xfId="13" applyNumberFormat="1" applyFont="1" applyFill="1" applyAlignment="1">
      <alignment horizontal="left" vertical="center" indent="2"/>
    </xf>
    <xf numFmtId="41" fontId="5" fillId="0" borderId="1" xfId="13" applyNumberFormat="1" applyFont="1" applyFill="1" applyBorder="1" applyAlignment="1">
      <alignment horizontal="center" vertical="center"/>
    </xf>
    <xf numFmtId="41" fontId="5" fillId="0" borderId="0" xfId="13" applyNumberFormat="1" applyFont="1" applyFill="1" applyAlignment="1">
      <alignment horizontal="center" vertical="center"/>
    </xf>
    <xf numFmtId="41" fontId="5" fillId="0" borderId="1" xfId="13" applyNumberFormat="1" applyFont="1" applyFill="1" applyBorder="1" applyAlignment="1">
      <alignment vertical="center"/>
    </xf>
    <xf numFmtId="41" fontId="5" fillId="0" borderId="2" xfId="13" applyNumberFormat="1" applyFont="1" applyFill="1" applyBorder="1" applyAlignment="1">
      <alignment vertical="center"/>
    </xf>
    <xf numFmtId="41" fontId="5" fillId="0" borderId="5" xfId="13" applyNumberFormat="1" applyFont="1" applyFill="1" applyBorder="1" applyAlignment="1">
      <alignment vertical="center"/>
    </xf>
    <xf numFmtId="41" fontId="5" fillId="0" borderId="1" xfId="13" applyNumberFormat="1" applyFont="1" applyFill="1" applyBorder="1" applyAlignment="1">
      <alignment horizontal="right" vertical="center"/>
    </xf>
    <xf numFmtId="41" fontId="5" fillId="0" borderId="3" xfId="13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41" fontId="5" fillId="0" borderId="4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7" fillId="0" borderId="0" xfId="2" applyNumberFormat="1" applyFont="1" applyFill="1" applyAlignment="1">
      <alignment horizontal="center" vertical="center"/>
    </xf>
    <xf numFmtId="37" fontId="3" fillId="0" borderId="2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quotePrefix="1" applyNumberFormat="1" applyFont="1" applyFill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horizontal="center" vertical="center"/>
    </xf>
    <xf numFmtId="41" fontId="5" fillId="0" borderId="2" xfId="2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horizontal="center" vertical="center"/>
    </xf>
    <xf numFmtId="41" fontId="5" fillId="0" borderId="1" xfId="2" applyNumberFormat="1" applyFont="1" applyFill="1" applyBorder="1" applyAlignment="1">
      <alignment vertical="center"/>
    </xf>
    <xf numFmtId="169" fontId="5" fillId="0" borderId="2" xfId="12" applyNumberFormat="1" applyFont="1" applyFill="1" applyBorder="1" applyAlignment="1">
      <alignment vertical="center"/>
    </xf>
    <xf numFmtId="169" fontId="5" fillId="0" borderId="0" xfId="12" applyNumberFormat="1" applyFont="1" applyFill="1" applyAlignment="1">
      <alignment vertical="center"/>
    </xf>
    <xf numFmtId="169" fontId="5" fillId="0" borderId="3" xfId="1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37" fontId="5" fillId="0" borderId="4" xfId="1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169" fontId="5" fillId="0" borderId="0" xfId="2" applyNumberFormat="1" applyFont="1" applyFill="1" applyAlignment="1">
      <alignment vertical="center"/>
    </xf>
    <xf numFmtId="169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5" fillId="0" borderId="2" xfId="1" applyNumberFormat="1" applyFont="1" applyFill="1" applyBorder="1" applyAlignment="1">
      <alignment vertical="center"/>
    </xf>
    <xf numFmtId="169" fontId="6" fillId="0" borderId="0" xfId="1" applyNumberFormat="1" applyFont="1" applyFill="1" applyAlignment="1">
      <alignment horizontal="center" vertical="center"/>
    </xf>
    <xf numFmtId="169" fontId="5" fillId="0" borderId="4" xfId="1" applyNumberFormat="1" applyFont="1" applyFill="1" applyBorder="1" applyAlignment="1">
      <alignment vertical="center"/>
    </xf>
    <xf numFmtId="43" fontId="5" fillId="0" borderId="3" xfId="12" applyNumberFormat="1" applyFont="1" applyFill="1" applyBorder="1" applyAlignment="1">
      <alignment vertical="center"/>
    </xf>
    <xf numFmtId="39" fontId="5" fillId="0" borderId="3" xfId="1" applyNumberFormat="1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Alignment="1">
      <alignment horizontal="left" vertical="center"/>
    </xf>
    <xf numFmtId="37" fontId="3" fillId="0" borderId="1" xfId="1" applyNumberFormat="1" applyFont="1" applyBorder="1" applyAlignment="1">
      <alignment horizontal="center" vertical="center"/>
    </xf>
    <xf numFmtId="41" fontId="5" fillId="0" borderId="2" xfId="1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7" fontId="5" fillId="0" borderId="2" xfId="1" applyNumberFormat="1" applyFont="1" applyFill="1" applyBorder="1" applyAlignment="1">
      <alignment horizontal="center" vertical="center"/>
    </xf>
  </cellXfs>
  <cellStyles count="18">
    <cellStyle name="Comma" xfId="12" builtinId="3"/>
    <cellStyle name="Comma 120" xfId="16" xr:uid="{00000000-0005-0000-0000-000001000000}"/>
    <cellStyle name="Comma 18" xfId="15" xr:uid="{00000000-0005-0000-0000-000002000000}"/>
    <cellStyle name="Comma 2" xfId="2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" xr:uid="{00000000-0005-0000-0000-00000C000000}"/>
    <cellStyle name="Normal 3" xfId="13" xr:uid="{00000000-0005-0000-0000-00000D000000}"/>
    <cellStyle name="Normal_Bs&amp;plt_Q3'07" xfId="17" xr:uid="{00000000-0005-0000-0000-00000E000000}"/>
    <cellStyle name="Percent [2]" xfId="10" xr:uid="{00000000-0005-0000-0000-00000F000000}"/>
    <cellStyle name="Quantity" xfId="11" xr:uid="{00000000-0005-0000-0000-000010000000}"/>
    <cellStyle name="TableStyleLight1" xfId="14" xr:uid="{00000000-0005-0000-0000-000011000000}"/>
  </cellStyles>
  <dxfs count="0"/>
  <tableStyles count="0" defaultTableStyle="TableStyleMedium9" defaultPivotStyle="PivotStyleLight16"/>
  <colors>
    <mruColors>
      <color rgb="FFFF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4"/>
  <sheetViews>
    <sheetView showGridLines="0" view="pageBreakPreview" zoomScaleNormal="100" zoomScaleSheetLayoutView="100" workbookViewId="0">
      <selection activeCell="I61" sqref="I61"/>
    </sheetView>
  </sheetViews>
  <sheetFormatPr defaultColWidth="14.42578125" defaultRowHeight="21.75" customHeight="1"/>
  <cols>
    <col min="1" max="1" width="22.85546875" style="5" customWidth="1"/>
    <col min="2" max="2" width="13.42578125" style="5" customWidth="1"/>
    <col min="3" max="3" width="9.42578125" style="12" bestFit="1" customWidth="1"/>
    <col min="4" max="4" width="1.42578125" style="5" customWidth="1"/>
    <col min="5" max="5" width="16.140625" style="8" bestFit="1" customWidth="1"/>
    <col min="6" max="6" width="1.42578125" style="5" customWidth="1"/>
    <col min="7" max="7" width="17" style="5" bestFit="1" customWidth="1"/>
    <col min="8" max="8" width="1.42578125" style="5" customWidth="1"/>
    <col min="9" max="9" width="14.5703125" style="5" bestFit="1" customWidth="1"/>
    <col min="10" max="10" width="1.42578125" style="5" customWidth="1"/>
    <col min="11" max="11" width="14.5703125" style="8" bestFit="1" customWidth="1"/>
    <col min="12" max="16384" width="14.42578125" style="5"/>
  </cols>
  <sheetData>
    <row r="1" spans="1:11" s="31" customFormat="1" ht="21.75" customHeight="1">
      <c r="A1" s="40" t="s">
        <v>0</v>
      </c>
      <c r="B1" s="40"/>
      <c r="C1" s="11"/>
      <c r="D1" s="40"/>
      <c r="E1" s="6"/>
      <c r="F1" s="40"/>
      <c r="G1" s="40"/>
      <c r="H1" s="40"/>
      <c r="I1" s="40"/>
      <c r="J1" s="40"/>
      <c r="K1" s="6"/>
    </row>
    <row r="2" spans="1:11" s="31" customFormat="1" ht="21.75" customHeight="1">
      <c r="A2" s="40" t="s">
        <v>1</v>
      </c>
      <c r="B2" s="40"/>
      <c r="C2" s="11"/>
      <c r="D2" s="40"/>
      <c r="E2" s="6"/>
      <c r="F2" s="40"/>
      <c r="G2" s="40"/>
      <c r="H2" s="40"/>
      <c r="I2" s="40"/>
      <c r="J2" s="40"/>
      <c r="K2" s="6"/>
    </row>
    <row r="3" spans="1:11" s="31" customFormat="1" ht="21.75" customHeight="1">
      <c r="A3" s="40" t="s">
        <v>160</v>
      </c>
      <c r="B3" s="40"/>
      <c r="C3" s="11"/>
      <c r="D3" s="40"/>
      <c r="E3" s="6"/>
      <c r="F3" s="40"/>
      <c r="G3" s="40"/>
      <c r="H3" s="40"/>
      <c r="I3" s="40"/>
      <c r="J3" s="40"/>
      <c r="K3" s="6"/>
    </row>
    <row r="4" spans="1:11" ht="21.75" customHeight="1">
      <c r="K4" s="7" t="s">
        <v>2</v>
      </c>
    </row>
    <row r="5" spans="1:11" ht="21.75" customHeight="1">
      <c r="E5" s="111" t="s">
        <v>3</v>
      </c>
      <c r="F5" s="111"/>
      <c r="G5" s="111"/>
      <c r="H5" s="17"/>
      <c r="I5" s="111" t="s">
        <v>4</v>
      </c>
      <c r="J5" s="111"/>
      <c r="K5" s="111"/>
    </row>
    <row r="6" spans="1:11" ht="21.75" customHeight="1">
      <c r="C6" s="33" t="s">
        <v>5</v>
      </c>
      <c r="E6" s="34" t="s">
        <v>161</v>
      </c>
      <c r="G6" s="34" t="s">
        <v>6</v>
      </c>
      <c r="I6" s="34" t="s">
        <v>161</v>
      </c>
      <c r="K6" s="35" t="s">
        <v>6</v>
      </c>
    </row>
    <row r="7" spans="1:11" ht="21.75" customHeight="1">
      <c r="C7" s="17"/>
      <c r="E7" s="22" t="s">
        <v>7</v>
      </c>
      <c r="F7" s="23"/>
      <c r="G7" s="24" t="s">
        <v>8</v>
      </c>
      <c r="H7" s="24"/>
      <c r="I7" s="25" t="s">
        <v>7</v>
      </c>
      <c r="J7" s="23"/>
      <c r="K7" s="24" t="s">
        <v>8</v>
      </c>
    </row>
    <row r="8" spans="1:11" ht="21.75" customHeight="1">
      <c r="C8" s="13"/>
      <c r="E8" s="22" t="s">
        <v>9</v>
      </c>
      <c r="F8" s="23"/>
      <c r="G8" s="24"/>
      <c r="H8" s="24"/>
      <c r="I8" s="25" t="s">
        <v>9</v>
      </c>
      <c r="J8" s="23"/>
      <c r="K8" s="24"/>
    </row>
    <row r="9" spans="1:11" s="1" customFormat="1" ht="21.75" customHeight="1">
      <c r="A9" s="3" t="s">
        <v>10</v>
      </c>
      <c r="C9" s="36"/>
      <c r="E9" s="4"/>
      <c r="I9" s="4"/>
      <c r="K9" s="37"/>
    </row>
    <row r="10" spans="1:11" s="1" customFormat="1" ht="21.75" customHeight="1">
      <c r="A10" s="3" t="s">
        <v>11</v>
      </c>
      <c r="C10" s="36"/>
      <c r="E10" s="8"/>
      <c r="F10" s="5"/>
      <c r="G10" s="5"/>
      <c r="H10" s="5"/>
      <c r="I10" s="8"/>
      <c r="J10" s="5"/>
      <c r="K10" s="8"/>
    </row>
    <row r="11" spans="1:11" s="1" customFormat="1" ht="21.75" customHeight="1">
      <c r="A11" s="1" t="s">
        <v>12</v>
      </c>
      <c r="C11" s="38"/>
      <c r="E11" s="78">
        <v>76798</v>
      </c>
      <c r="F11" s="5"/>
      <c r="G11" s="78">
        <v>58986</v>
      </c>
      <c r="H11" s="5"/>
      <c r="I11" s="78">
        <v>54961</v>
      </c>
      <c r="J11" s="5"/>
      <c r="K11" s="78">
        <v>58372</v>
      </c>
    </row>
    <row r="12" spans="1:11" s="1" customFormat="1" ht="21.75" customHeight="1">
      <c r="A12" s="1" t="s">
        <v>13</v>
      </c>
      <c r="C12" s="38" t="s">
        <v>151</v>
      </c>
      <c r="E12" s="78">
        <v>26831</v>
      </c>
      <c r="F12" s="5"/>
      <c r="G12" s="78">
        <v>22780</v>
      </c>
      <c r="H12" s="5"/>
      <c r="I12" s="78">
        <v>42696</v>
      </c>
      <c r="J12" s="5"/>
      <c r="K12" s="78">
        <v>34344</v>
      </c>
    </row>
    <row r="13" spans="1:11" s="1" customFormat="1" ht="21.75" customHeight="1">
      <c r="A13" s="1" t="s">
        <v>14</v>
      </c>
      <c r="C13" s="38">
        <v>4</v>
      </c>
      <c r="E13" s="78">
        <v>5765022</v>
      </c>
      <c r="F13" s="5"/>
      <c r="G13" s="78">
        <v>6066224</v>
      </c>
      <c r="H13" s="5"/>
      <c r="I13" s="32">
        <v>5452994</v>
      </c>
      <c r="J13" s="5"/>
      <c r="K13" s="32">
        <v>5703490</v>
      </c>
    </row>
    <row r="14" spans="1:11" s="1" customFormat="1" ht="21.75" customHeight="1">
      <c r="A14" s="1" t="s">
        <v>15</v>
      </c>
      <c r="C14" s="38"/>
      <c r="E14" s="78">
        <v>13161</v>
      </c>
      <c r="F14" s="5"/>
      <c r="G14" s="78">
        <v>12553</v>
      </c>
      <c r="H14" s="5"/>
      <c r="I14" s="78">
        <v>13161</v>
      </c>
      <c r="J14" s="5"/>
      <c r="K14" s="78">
        <v>12553</v>
      </c>
    </row>
    <row r="15" spans="1:11" s="1" customFormat="1" ht="21.75" customHeight="1">
      <c r="A15" s="1" t="s">
        <v>16</v>
      </c>
      <c r="C15" s="38">
        <v>5</v>
      </c>
      <c r="E15" s="78">
        <v>25665</v>
      </c>
      <c r="F15" s="5"/>
      <c r="G15" s="78">
        <v>25665</v>
      </c>
      <c r="H15" s="5"/>
      <c r="I15" s="78">
        <v>25665</v>
      </c>
      <c r="J15" s="5"/>
      <c r="K15" s="78">
        <v>25665</v>
      </c>
    </row>
    <row r="16" spans="1:11" s="1" customFormat="1" ht="21.75" customHeight="1">
      <c r="A16" s="1" t="s">
        <v>17</v>
      </c>
      <c r="C16" s="38"/>
      <c r="E16" s="78">
        <v>744</v>
      </c>
      <c r="F16" s="5"/>
      <c r="G16" s="78">
        <v>2924</v>
      </c>
      <c r="H16" s="5"/>
      <c r="I16" s="78">
        <v>744</v>
      </c>
      <c r="J16" s="5"/>
      <c r="K16" s="78">
        <v>2924</v>
      </c>
    </row>
    <row r="17" spans="1:11" s="1" customFormat="1" ht="21.75" customHeight="1">
      <c r="A17" s="1" t="s">
        <v>18</v>
      </c>
      <c r="C17" s="38">
        <v>6</v>
      </c>
      <c r="E17" s="90">
        <v>154460</v>
      </c>
      <c r="F17" s="5"/>
      <c r="G17" s="90">
        <v>37244</v>
      </c>
      <c r="H17" s="5"/>
      <c r="I17" s="90">
        <v>151796</v>
      </c>
      <c r="J17" s="5"/>
      <c r="K17" s="90">
        <v>35142</v>
      </c>
    </row>
    <row r="18" spans="1:11" s="1" customFormat="1" ht="21.75" customHeight="1">
      <c r="A18" s="3" t="s">
        <v>19</v>
      </c>
      <c r="E18" s="88">
        <f>SUM(E11:E17)</f>
        <v>6062681</v>
      </c>
      <c r="F18" s="5"/>
      <c r="G18" s="88">
        <f>SUM(G11:G17)</f>
        <v>6226376</v>
      </c>
      <c r="H18" s="5"/>
      <c r="I18" s="88">
        <f>SUM(I11:I17)</f>
        <v>5742017</v>
      </c>
      <c r="J18" s="5"/>
      <c r="K18" s="88">
        <f>SUM(K11:K17)</f>
        <v>5872490</v>
      </c>
    </row>
    <row r="19" spans="1:11" s="1" customFormat="1" ht="21.75" customHeight="1">
      <c r="A19" s="3" t="s">
        <v>20</v>
      </c>
      <c r="E19" s="78"/>
      <c r="F19" s="5"/>
      <c r="G19" s="78"/>
      <c r="H19" s="5"/>
      <c r="I19" s="78"/>
      <c r="J19" s="5"/>
      <c r="K19" s="78"/>
    </row>
    <row r="20" spans="1:11" s="1" customFormat="1" ht="21.75" customHeight="1">
      <c r="A20" s="1" t="s">
        <v>21</v>
      </c>
      <c r="C20" s="38">
        <v>7</v>
      </c>
      <c r="E20" s="78">
        <v>6692</v>
      </c>
      <c r="F20" s="5"/>
      <c r="G20" s="78">
        <v>22623</v>
      </c>
      <c r="H20" s="5"/>
      <c r="I20" s="78">
        <v>6692</v>
      </c>
      <c r="J20" s="5"/>
      <c r="K20" s="78">
        <v>22623</v>
      </c>
    </row>
    <row r="21" spans="1:11" s="1" customFormat="1" ht="21.75" customHeight="1">
      <c r="A21" s="1" t="s">
        <v>22</v>
      </c>
      <c r="C21" s="38">
        <v>2</v>
      </c>
      <c r="E21" s="78">
        <v>237823</v>
      </c>
      <c r="F21" s="5"/>
      <c r="G21" s="78">
        <v>204528</v>
      </c>
      <c r="H21" s="5"/>
      <c r="I21" s="78">
        <v>397823</v>
      </c>
      <c r="J21" s="5"/>
      <c r="K21" s="78">
        <v>393928</v>
      </c>
    </row>
    <row r="22" spans="1:11" s="1" customFormat="1" ht="21.75" customHeight="1">
      <c r="A22" s="1" t="s">
        <v>23</v>
      </c>
      <c r="C22" s="38">
        <v>8</v>
      </c>
      <c r="E22" s="98">
        <v>0</v>
      </c>
      <c r="F22" s="5"/>
      <c r="G22" s="98">
        <v>0</v>
      </c>
      <c r="H22" s="5"/>
      <c r="I22" s="78">
        <v>68594</v>
      </c>
      <c r="J22" s="5"/>
      <c r="K22" s="78">
        <v>68594</v>
      </c>
    </row>
    <row r="23" spans="1:11" s="1" customFormat="1" ht="21.75" customHeight="1">
      <c r="A23" s="1" t="s">
        <v>24</v>
      </c>
      <c r="C23" s="38">
        <v>9</v>
      </c>
      <c r="E23" s="98">
        <v>32228</v>
      </c>
      <c r="F23" s="5"/>
      <c r="G23" s="98">
        <v>36323</v>
      </c>
      <c r="H23" s="5"/>
      <c r="I23" s="98">
        <v>42000</v>
      </c>
      <c r="J23" s="5"/>
      <c r="K23" s="98">
        <v>42000</v>
      </c>
    </row>
    <row r="24" spans="1:11" s="1" customFormat="1" ht="21.75" customHeight="1">
      <c r="A24" s="1" t="s">
        <v>25</v>
      </c>
      <c r="C24" s="38">
        <v>10</v>
      </c>
      <c r="E24" s="98">
        <v>9039</v>
      </c>
      <c r="F24" s="5"/>
      <c r="G24" s="98">
        <v>11103</v>
      </c>
      <c r="H24" s="5"/>
      <c r="I24" s="98">
        <v>25000</v>
      </c>
      <c r="J24" s="5"/>
      <c r="K24" s="98">
        <v>25000</v>
      </c>
    </row>
    <row r="25" spans="1:11" s="1" customFormat="1" ht="21.75" customHeight="1">
      <c r="A25" s="1" t="s">
        <v>26</v>
      </c>
      <c r="C25" s="38">
        <v>11</v>
      </c>
      <c r="E25" s="78">
        <v>77339</v>
      </c>
      <c r="F25" s="5"/>
      <c r="G25" s="78">
        <v>78476</v>
      </c>
      <c r="H25" s="5"/>
      <c r="I25" s="78">
        <v>77339</v>
      </c>
      <c r="J25" s="5"/>
      <c r="K25" s="78">
        <v>78476</v>
      </c>
    </row>
    <row r="26" spans="1:11" s="1" customFormat="1" ht="21.75" customHeight="1">
      <c r="A26" s="1" t="s">
        <v>27</v>
      </c>
      <c r="C26" s="38">
        <v>12</v>
      </c>
      <c r="E26" s="78">
        <v>29875</v>
      </c>
      <c r="F26" s="5"/>
      <c r="G26" s="78">
        <v>36661</v>
      </c>
      <c r="H26" s="5"/>
      <c r="I26" s="78">
        <v>26676</v>
      </c>
      <c r="J26" s="5"/>
      <c r="K26" s="78">
        <v>33343</v>
      </c>
    </row>
    <row r="27" spans="1:11" s="1" customFormat="1" ht="21.75" customHeight="1">
      <c r="A27" s="1" t="s">
        <v>28</v>
      </c>
      <c r="C27" s="38">
        <v>13</v>
      </c>
      <c r="E27" s="78">
        <v>9765</v>
      </c>
      <c r="F27" s="5"/>
      <c r="G27" s="78">
        <v>10542</v>
      </c>
      <c r="H27" s="5"/>
      <c r="I27" s="78">
        <v>9765</v>
      </c>
      <c r="J27" s="5"/>
      <c r="K27" s="78">
        <v>10542</v>
      </c>
    </row>
    <row r="28" spans="1:11" s="1" customFormat="1" ht="21.75" customHeight="1">
      <c r="A28" s="1" t="s">
        <v>29</v>
      </c>
      <c r="C28" s="38">
        <v>14</v>
      </c>
      <c r="E28" s="78">
        <v>11150</v>
      </c>
      <c r="F28" s="5"/>
      <c r="G28" s="78">
        <v>11928</v>
      </c>
      <c r="H28" s="5"/>
      <c r="I28" s="78">
        <v>11023</v>
      </c>
      <c r="J28" s="5"/>
      <c r="K28" s="78">
        <v>11793</v>
      </c>
    </row>
    <row r="29" spans="1:11" s="1" customFormat="1" ht="21.75" customHeight="1">
      <c r="A29" s="1" t="s">
        <v>30</v>
      </c>
      <c r="C29" s="38"/>
      <c r="E29" s="78">
        <v>32271</v>
      </c>
      <c r="F29" s="5"/>
      <c r="G29" s="78">
        <v>37030</v>
      </c>
      <c r="H29" s="5"/>
      <c r="I29" s="78">
        <v>31931</v>
      </c>
      <c r="J29" s="5"/>
      <c r="K29" s="78">
        <v>36749</v>
      </c>
    </row>
    <row r="30" spans="1:11" s="1" customFormat="1" ht="21.75" customHeight="1">
      <c r="A30" s="1" t="s">
        <v>31</v>
      </c>
      <c r="C30" s="36"/>
      <c r="E30" s="90">
        <v>7181</v>
      </c>
      <c r="F30" s="5"/>
      <c r="G30" s="90">
        <v>7421</v>
      </c>
      <c r="H30" s="5"/>
      <c r="I30" s="90">
        <v>5472</v>
      </c>
      <c r="J30" s="5"/>
      <c r="K30" s="90">
        <v>5714</v>
      </c>
    </row>
    <row r="31" spans="1:11" s="1" customFormat="1" ht="21.75" customHeight="1">
      <c r="A31" s="3" t="s">
        <v>32</v>
      </c>
      <c r="C31" s="36"/>
      <c r="E31" s="88">
        <f>SUM(E20:E30)</f>
        <v>453363</v>
      </c>
      <c r="F31" s="5"/>
      <c r="G31" s="88">
        <f>SUM(G20:G30)</f>
        <v>456635</v>
      </c>
      <c r="H31" s="5"/>
      <c r="I31" s="88">
        <f>SUM(I20:I30)</f>
        <v>702315</v>
      </c>
      <c r="J31" s="5"/>
      <c r="K31" s="88">
        <f>SUM(K20:K30)</f>
        <v>728762</v>
      </c>
    </row>
    <row r="32" spans="1:11" s="1" customFormat="1" ht="21.75" customHeight="1" thickBot="1">
      <c r="A32" s="3" t="s">
        <v>33</v>
      </c>
      <c r="C32" s="36"/>
      <c r="E32" s="99">
        <f>SUM(E18,E31)</f>
        <v>6516044</v>
      </c>
      <c r="F32" s="5"/>
      <c r="G32" s="99">
        <f>SUM(G18,G31)</f>
        <v>6683011</v>
      </c>
      <c r="H32" s="5"/>
      <c r="I32" s="99">
        <f>SUM(I18,I31)</f>
        <v>6444332</v>
      </c>
      <c r="J32" s="5"/>
      <c r="K32" s="99">
        <f>SUM(K18,K31)</f>
        <v>6601252</v>
      </c>
    </row>
    <row r="33" spans="1:11" ht="21.75" customHeight="1" thickTop="1">
      <c r="A33" s="14"/>
      <c r="E33" s="9"/>
      <c r="G33" s="9"/>
      <c r="I33" s="9"/>
      <c r="K33" s="9"/>
    </row>
    <row r="34" spans="1:11" ht="21.75" customHeight="1">
      <c r="A34" s="5" t="s">
        <v>34</v>
      </c>
      <c r="E34" s="9"/>
      <c r="G34" s="9"/>
      <c r="I34" s="9"/>
      <c r="K34" s="9"/>
    </row>
    <row r="35" spans="1:11" ht="21.75" customHeight="1">
      <c r="A35" s="14"/>
      <c r="E35" s="9"/>
      <c r="G35" s="9"/>
      <c r="I35" s="9"/>
      <c r="K35" s="9"/>
    </row>
    <row r="36" spans="1:11" ht="21.75" customHeight="1">
      <c r="K36" s="9"/>
    </row>
    <row r="37" spans="1:11" s="31" customFormat="1" ht="21.75" customHeight="1">
      <c r="A37" s="40" t="s">
        <v>0</v>
      </c>
      <c r="B37" s="40"/>
      <c r="C37" s="11"/>
      <c r="D37" s="40"/>
      <c r="E37" s="6"/>
      <c r="F37" s="40"/>
      <c r="G37" s="40"/>
      <c r="H37" s="40"/>
      <c r="I37" s="40"/>
      <c r="J37" s="40"/>
      <c r="K37" s="6"/>
    </row>
    <row r="38" spans="1:11" s="31" customFormat="1" ht="21.75" customHeight="1">
      <c r="A38" s="40" t="s">
        <v>35</v>
      </c>
      <c r="B38" s="40"/>
      <c r="C38" s="11"/>
      <c r="D38" s="40"/>
      <c r="E38" s="6"/>
      <c r="F38" s="40"/>
      <c r="G38" s="40"/>
      <c r="H38" s="40"/>
      <c r="I38" s="40"/>
      <c r="J38" s="40"/>
      <c r="K38" s="10"/>
    </row>
    <row r="39" spans="1:11" s="31" customFormat="1" ht="21.75" customHeight="1">
      <c r="A39" s="40" t="s">
        <v>160</v>
      </c>
      <c r="B39" s="40"/>
      <c r="C39" s="11"/>
      <c r="D39" s="40"/>
      <c r="E39" s="6"/>
      <c r="F39" s="40"/>
      <c r="G39" s="40"/>
      <c r="H39" s="40"/>
      <c r="I39" s="40"/>
      <c r="J39" s="40"/>
      <c r="K39" s="6"/>
    </row>
    <row r="40" spans="1:11" ht="21.75" customHeight="1">
      <c r="K40" s="7" t="s">
        <v>2</v>
      </c>
    </row>
    <row r="41" spans="1:11" ht="21.75" customHeight="1">
      <c r="E41" s="111" t="s">
        <v>3</v>
      </c>
      <c r="F41" s="111"/>
      <c r="G41" s="111"/>
      <c r="H41" s="17"/>
      <c r="I41" s="111" t="s">
        <v>4</v>
      </c>
      <c r="J41" s="111"/>
      <c r="K41" s="111"/>
    </row>
    <row r="42" spans="1:11" ht="21.75" customHeight="1">
      <c r="C42" s="33" t="s">
        <v>5</v>
      </c>
      <c r="E42" s="34" t="s">
        <v>161</v>
      </c>
      <c r="G42" s="34" t="s">
        <v>6</v>
      </c>
      <c r="I42" s="34" t="s">
        <v>161</v>
      </c>
      <c r="K42" s="35" t="s">
        <v>6</v>
      </c>
    </row>
    <row r="43" spans="1:11" ht="21.75" customHeight="1">
      <c r="C43" s="17"/>
      <c r="E43" s="22" t="s">
        <v>7</v>
      </c>
      <c r="F43" s="23"/>
      <c r="G43" s="24" t="s">
        <v>8</v>
      </c>
      <c r="H43" s="24"/>
      <c r="I43" s="25" t="s">
        <v>7</v>
      </c>
      <c r="J43" s="23"/>
      <c r="K43" s="24" t="s">
        <v>8</v>
      </c>
    </row>
    <row r="44" spans="1:11" ht="21.75" customHeight="1">
      <c r="C44" s="13"/>
      <c r="E44" s="22" t="s">
        <v>9</v>
      </c>
      <c r="F44" s="23"/>
      <c r="G44" s="24"/>
      <c r="H44" s="24"/>
      <c r="I44" s="25" t="s">
        <v>9</v>
      </c>
      <c r="J44" s="23"/>
      <c r="K44" s="24"/>
    </row>
    <row r="45" spans="1:11" s="1" customFormat="1" ht="21.75" customHeight="1">
      <c r="A45" s="3" t="s">
        <v>36</v>
      </c>
      <c r="B45" s="3"/>
      <c r="C45" s="36"/>
      <c r="E45" s="8"/>
      <c r="F45" s="5"/>
      <c r="G45" s="5"/>
      <c r="H45" s="5"/>
      <c r="I45" s="8"/>
      <c r="J45" s="5"/>
      <c r="K45" s="98"/>
    </row>
    <row r="46" spans="1:11" s="1" customFormat="1" ht="21.75" customHeight="1">
      <c r="A46" s="3" t="s">
        <v>37</v>
      </c>
      <c r="C46" s="36"/>
      <c r="E46" s="8"/>
      <c r="F46" s="5"/>
      <c r="G46" s="5"/>
      <c r="H46" s="5"/>
      <c r="I46" s="8"/>
      <c r="J46" s="5"/>
      <c r="K46" s="98"/>
    </row>
    <row r="47" spans="1:11" s="1" customFormat="1" ht="21.75" customHeight="1">
      <c r="A47" s="1" t="s">
        <v>38</v>
      </c>
      <c r="C47" s="38">
        <v>15</v>
      </c>
      <c r="E47" s="78">
        <v>31776</v>
      </c>
      <c r="F47" s="18"/>
      <c r="G47" s="78">
        <v>0</v>
      </c>
      <c r="H47" s="5"/>
      <c r="I47" s="78">
        <v>31776</v>
      </c>
      <c r="J47" s="5"/>
      <c r="K47" s="78">
        <v>0</v>
      </c>
    </row>
    <row r="48" spans="1:11" s="1" customFormat="1" ht="21.75" customHeight="1">
      <c r="A48" s="1" t="s">
        <v>47</v>
      </c>
      <c r="C48" s="38">
        <v>2</v>
      </c>
      <c r="E48" s="78">
        <v>85000</v>
      </c>
      <c r="F48" s="5"/>
      <c r="G48" s="78">
        <v>0</v>
      </c>
      <c r="H48" s="5"/>
      <c r="I48" s="78">
        <v>85000</v>
      </c>
      <c r="J48" s="5"/>
      <c r="K48" s="78">
        <v>0</v>
      </c>
    </row>
    <row r="49" spans="1:11" s="1" customFormat="1" ht="21.75" customHeight="1">
      <c r="A49" s="1" t="s">
        <v>39</v>
      </c>
      <c r="C49" s="38">
        <v>16</v>
      </c>
      <c r="E49" s="78">
        <v>249799</v>
      </c>
      <c r="F49" s="18"/>
      <c r="G49" s="78">
        <v>247522</v>
      </c>
      <c r="H49" s="5"/>
      <c r="I49" s="78">
        <v>249799</v>
      </c>
      <c r="J49" s="5"/>
      <c r="K49" s="78">
        <v>247522</v>
      </c>
    </row>
    <row r="50" spans="1:11" s="1" customFormat="1" ht="21.75" customHeight="1">
      <c r="A50" s="1" t="s">
        <v>40</v>
      </c>
      <c r="C50" s="38" t="s">
        <v>155</v>
      </c>
      <c r="E50" s="78">
        <v>476915</v>
      </c>
      <c r="F50" s="5"/>
      <c r="G50" s="78">
        <v>410521</v>
      </c>
      <c r="H50" s="5"/>
      <c r="I50" s="78">
        <v>489645</v>
      </c>
      <c r="J50" s="5"/>
      <c r="K50" s="78">
        <v>422061</v>
      </c>
    </row>
    <row r="51" spans="1:11" s="1" customFormat="1" ht="21.75" customHeight="1">
      <c r="A51" s="1" t="s">
        <v>41</v>
      </c>
      <c r="C51" s="38"/>
      <c r="E51" s="78">
        <v>131362</v>
      </c>
      <c r="F51" s="5"/>
      <c r="G51" s="78">
        <v>121459</v>
      </c>
      <c r="H51" s="5"/>
      <c r="I51" s="78">
        <v>129908</v>
      </c>
      <c r="J51" s="5"/>
      <c r="K51" s="78">
        <v>119984</v>
      </c>
    </row>
    <row r="52" spans="1:11" s="1" customFormat="1" ht="21.75" customHeight="1">
      <c r="A52" s="1" t="s">
        <v>42</v>
      </c>
      <c r="C52" s="36"/>
      <c r="E52" s="78"/>
      <c r="F52" s="5"/>
      <c r="G52" s="78"/>
      <c r="H52" s="5"/>
      <c r="I52" s="78"/>
      <c r="J52" s="5"/>
      <c r="K52" s="78"/>
    </row>
    <row r="53" spans="1:11" s="1" customFormat="1" ht="21.75" customHeight="1">
      <c r="A53" s="1" t="s">
        <v>43</v>
      </c>
      <c r="C53" s="38">
        <v>18</v>
      </c>
      <c r="E53" s="78">
        <v>1094053</v>
      </c>
      <c r="F53" s="5"/>
      <c r="G53" s="78">
        <v>1646075</v>
      </c>
      <c r="H53" s="5"/>
      <c r="I53" s="78">
        <v>1094053</v>
      </c>
      <c r="J53" s="5"/>
      <c r="K53" s="78">
        <v>1646075</v>
      </c>
    </row>
    <row r="54" spans="1:11" s="1" customFormat="1" ht="21.75" customHeight="1">
      <c r="A54" s="1" t="s">
        <v>44</v>
      </c>
      <c r="C54" s="38">
        <v>19</v>
      </c>
      <c r="E54" s="78">
        <v>377809</v>
      </c>
      <c r="F54" s="5"/>
      <c r="G54" s="78">
        <v>485405</v>
      </c>
      <c r="H54" s="5"/>
      <c r="I54" s="78">
        <v>377809</v>
      </c>
      <c r="J54" s="5"/>
      <c r="K54" s="78">
        <v>485405</v>
      </c>
    </row>
    <row r="55" spans="1:11" s="1" customFormat="1" ht="21.75" customHeight="1">
      <c r="A55" s="1" t="s">
        <v>45</v>
      </c>
      <c r="C55" s="38"/>
      <c r="E55" s="78"/>
      <c r="F55" s="5"/>
      <c r="G55" s="78"/>
      <c r="H55" s="5"/>
      <c r="I55" s="78"/>
      <c r="J55" s="5"/>
      <c r="K55" s="78"/>
    </row>
    <row r="56" spans="1:11" s="1" customFormat="1" ht="21.75" customHeight="1">
      <c r="A56" s="1" t="s">
        <v>46</v>
      </c>
      <c r="C56" s="38">
        <v>20</v>
      </c>
      <c r="E56" s="78">
        <v>3434</v>
      </c>
      <c r="F56" s="5"/>
      <c r="G56" s="78">
        <v>3132</v>
      </c>
      <c r="H56" s="5"/>
      <c r="I56" s="78">
        <v>3434</v>
      </c>
      <c r="J56" s="5"/>
      <c r="K56" s="78">
        <v>3132</v>
      </c>
    </row>
    <row r="57" spans="1:11" s="1" customFormat="1" ht="21.75" customHeight="1">
      <c r="A57" s="1" t="s">
        <v>48</v>
      </c>
      <c r="C57" s="39"/>
      <c r="E57" s="78">
        <v>74480</v>
      </c>
      <c r="F57" s="5"/>
      <c r="G57" s="78">
        <v>146397</v>
      </c>
      <c r="H57" s="5"/>
      <c r="I57" s="78">
        <v>63554</v>
      </c>
      <c r="J57" s="5"/>
      <c r="K57" s="78">
        <v>136323</v>
      </c>
    </row>
    <row r="58" spans="1:11" s="1" customFormat="1" ht="21.75" customHeight="1">
      <c r="A58" s="1" t="s">
        <v>159</v>
      </c>
      <c r="C58" s="38">
        <v>21</v>
      </c>
      <c r="E58" s="78">
        <v>201098</v>
      </c>
      <c r="F58" s="5"/>
      <c r="G58" s="78">
        <v>0</v>
      </c>
      <c r="H58" s="5"/>
      <c r="I58" s="78">
        <v>201098</v>
      </c>
      <c r="J58" s="5"/>
      <c r="K58" s="78">
        <v>0</v>
      </c>
    </row>
    <row r="59" spans="1:11" s="1" customFormat="1" ht="21.75" customHeight="1">
      <c r="A59" s="1" t="s">
        <v>49</v>
      </c>
      <c r="C59" s="38"/>
      <c r="E59" s="78">
        <v>19187</v>
      </c>
      <c r="F59" s="5"/>
      <c r="G59" s="78">
        <v>18137</v>
      </c>
      <c r="H59" s="5"/>
      <c r="I59" s="78">
        <v>18160</v>
      </c>
      <c r="J59" s="5"/>
      <c r="K59" s="78">
        <v>17132</v>
      </c>
    </row>
    <row r="60" spans="1:11" s="1" customFormat="1" ht="21.75" customHeight="1">
      <c r="A60" s="1" t="s">
        <v>50</v>
      </c>
      <c r="C60" s="38"/>
      <c r="E60" s="90">
        <v>7615</v>
      </c>
      <c r="F60" s="5"/>
      <c r="G60" s="90">
        <v>5081</v>
      </c>
      <c r="H60" s="5"/>
      <c r="I60" s="90">
        <v>7587</v>
      </c>
      <c r="J60" s="5"/>
      <c r="K60" s="90">
        <v>5075</v>
      </c>
    </row>
    <row r="61" spans="1:11" s="1" customFormat="1" ht="21.75" customHeight="1">
      <c r="A61" s="3" t="s">
        <v>51</v>
      </c>
      <c r="C61" s="36"/>
      <c r="E61" s="90">
        <f>SUM(E47:E60)</f>
        <v>2752528</v>
      </c>
      <c r="F61" s="5"/>
      <c r="G61" s="90">
        <f>SUM(G47:G60)</f>
        <v>3083729</v>
      </c>
      <c r="H61" s="5"/>
      <c r="I61" s="90">
        <f>SUM(I47:I60)</f>
        <v>2751823</v>
      </c>
      <c r="J61" s="5"/>
      <c r="K61" s="90">
        <f>SUM(K47:K60)</f>
        <v>3082709</v>
      </c>
    </row>
    <row r="62" spans="1:11" s="1" customFormat="1" ht="21.75" customHeight="1">
      <c r="A62" s="3" t="s">
        <v>52</v>
      </c>
      <c r="C62" s="36"/>
      <c r="E62" s="78"/>
      <c r="F62" s="5"/>
      <c r="G62" s="78"/>
      <c r="H62" s="5"/>
      <c r="I62" s="78"/>
      <c r="J62" s="5"/>
      <c r="K62" s="78"/>
    </row>
    <row r="63" spans="1:11" s="1" customFormat="1" ht="21.75" customHeight="1">
      <c r="A63" s="1" t="s">
        <v>53</v>
      </c>
      <c r="C63" s="36"/>
      <c r="E63" s="78"/>
      <c r="F63" s="5"/>
      <c r="G63" s="78"/>
      <c r="H63" s="5"/>
      <c r="I63" s="78"/>
      <c r="J63" s="5"/>
      <c r="K63" s="78"/>
    </row>
    <row r="64" spans="1:11" s="1" customFormat="1" ht="21.75" customHeight="1">
      <c r="A64" s="1" t="s">
        <v>54</v>
      </c>
      <c r="C64" s="38">
        <v>18</v>
      </c>
      <c r="E64" s="78">
        <v>631660</v>
      </c>
      <c r="F64" s="5"/>
      <c r="G64" s="78">
        <v>626164</v>
      </c>
      <c r="H64" s="5"/>
      <c r="I64" s="78">
        <v>631660</v>
      </c>
      <c r="J64" s="5"/>
      <c r="K64" s="78">
        <v>626164</v>
      </c>
    </row>
    <row r="65" spans="1:11" s="1" customFormat="1" ht="21.75" customHeight="1">
      <c r="A65" s="1" t="s">
        <v>55</v>
      </c>
      <c r="C65" s="38"/>
      <c r="E65" s="78"/>
      <c r="F65" s="5"/>
      <c r="G65" s="78"/>
      <c r="H65" s="5"/>
      <c r="I65" s="78"/>
      <c r="J65" s="5"/>
      <c r="K65" s="78"/>
    </row>
    <row r="66" spans="1:11" s="1" customFormat="1" ht="21.75" customHeight="1">
      <c r="A66" s="1" t="s">
        <v>46</v>
      </c>
      <c r="C66" s="38">
        <v>19</v>
      </c>
      <c r="E66" s="78">
        <v>983387</v>
      </c>
      <c r="F66" s="5"/>
      <c r="G66" s="78">
        <v>1045819</v>
      </c>
      <c r="H66" s="5"/>
      <c r="I66" s="78">
        <v>983387</v>
      </c>
      <c r="J66" s="5"/>
      <c r="K66" s="78">
        <v>1045819</v>
      </c>
    </row>
    <row r="67" spans="1:11" s="1" customFormat="1" ht="21.75" customHeight="1">
      <c r="A67" s="1" t="s">
        <v>152</v>
      </c>
      <c r="C67" s="38"/>
      <c r="E67" s="78"/>
      <c r="F67" s="5"/>
      <c r="G67" s="78"/>
      <c r="H67" s="5"/>
      <c r="I67" s="78"/>
      <c r="J67" s="5"/>
      <c r="K67" s="78"/>
    </row>
    <row r="68" spans="1:11" s="1" customFormat="1" ht="21.75" customHeight="1">
      <c r="A68" s="1" t="s">
        <v>153</v>
      </c>
      <c r="C68" s="38">
        <v>22</v>
      </c>
      <c r="E68" s="78">
        <v>186992</v>
      </c>
      <c r="F68" s="5"/>
      <c r="G68" s="78">
        <v>0</v>
      </c>
      <c r="H68" s="5"/>
      <c r="I68" s="78">
        <v>186992</v>
      </c>
      <c r="J68" s="5"/>
      <c r="K68" s="78">
        <v>0</v>
      </c>
    </row>
    <row r="69" spans="1:11" s="1" customFormat="1" ht="21.75" customHeight="1">
      <c r="A69" s="1" t="s">
        <v>56</v>
      </c>
      <c r="C69" s="38"/>
      <c r="E69" s="78"/>
      <c r="F69" s="5"/>
      <c r="G69" s="78"/>
      <c r="H69" s="5"/>
      <c r="I69" s="78"/>
      <c r="J69" s="5"/>
      <c r="K69" s="78"/>
    </row>
    <row r="70" spans="1:11" s="1" customFormat="1" ht="21.75" customHeight="1">
      <c r="A70" s="1" t="s">
        <v>57</v>
      </c>
      <c r="C70" s="38">
        <v>20</v>
      </c>
      <c r="E70" s="78">
        <v>7642</v>
      </c>
      <c r="F70" s="5"/>
      <c r="G70" s="78">
        <v>7773</v>
      </c>
      <c r="H70" s="5"/>
      <c r="I70" s="78">
        <v>7642</v>
      </c>
      <c r="J70" s="5"/>
      <c r="K70" s="78">
        <v>7773</v>
      </c>
    </row>
    <row r="71" spans="1:11" s="1" customFormat="1" ht="21.75" customHeight="1">
      <c r="A71" s="1" t="s">
        <v>58</v>
      </c>
      <c r="C71" s="38"/>
      <c r="E71" s="78">
        <v>15817</v>
      </c>
      <c r="F71" s="5"/>
      <c r="G71" s="78">
        <v>14196</v>
      </c>
      <c r="H71" s="5"/>
      <c r="I71" s="78">
        <v>15817</v>
      </c>
      <c r="J71" s="5"/>
      <c r="K71" s="78">
        <v>14196</v>
      </c>
    </row>
    <row r="72" spans="1:11" s="1" customFormat="1" ht="21.75" customHeight="1">
      <c r="A72" s="1" t="s">
        <v>59</v>
      </c>
      <c r="C72" s="38"/>
      <c r="E72" s="78">
        <v>25066</v>
      </c>
      <c r="F72" s="5"/>
      <c r="G72" s="78">
        <v>29028</v>
      </c>
      <c r="H72" s="5"/>
      <c r="I72" s="78">
        <v>24602</v>
      </c>
      <c r="J72" s="5"/>
      <c r="K72" s="78">
        <v>28628</v>
      </c>
    </row>
    <row r="73" spans="1:11" s="1" customFormat="1" ht="21.75" customHeight="1">
      <c r="A73" s="1" t="s">
        <v>60</v>
      </c>
      <c r="C73" s="38"/>
      <c r="E73" s="78">
        <v>12889</v>
      </c>
      <c r="F73" s="5"/>
      <c r="G73" s="78">
        <v>3677</v>
      </c>
      <c r="H73" s="5"/>
      <c r="I73" s="78">
        <v>12889</v>
      </c>
      <c r="J73" s="5"/>
      <c r="K73" s="78">
        <v>3677</v>
      </c>
    </row>
    <row r="74" spans="1:11" s="1" customFormat="1" ht="21.75" customHeight="1">
      <c r="A74" s="1" t="s">
        <v>61</v>
      </c>
      <c r="C74" s="38"/>
      <c r="E74" s="90">
        <v>16061</v>
      </c>
      <c r="F74" s="5"/>
      <c r="G74" s="90">
        <v>11741</v>
      </c>
      <c r="H74" s="5"/>
      <c r="I74" s="90">
        <v>13125</v>
      </c>
      <c r="J74" s="5"/>
      <c r="K74" s="90">
        <v>9206</v>
      </c>
    </row>
    <row r="75" spans="1:11" s="1" customFormat="1" ht="21.75" customHeight="1">
      <c r="A75" s="3" t="s">
        <v>62</v>
      </c>
      <c r="C75" s="36"/>
      <c r="E75" s="90">
        <f>SUM(E64:E74)</f>
        <v>1879514</v>
      </c>
      <c r="F75" s="5"/>
      <c r="G75" s="90">
        <f>SUM(G64:G74)</f>
        <v>1738398</v>
      </c>
      <c r="H75" s="5"/>
      <c r="I75" s="90">
        <f>SUM(I64:I74)</f>
        <v>1876114</v>
      </c>
      <c r="J75" s="5"/>
      <c r="K75" s="90">
        <f>SUM(K64:K74)</f>
        <v>1735463</v>
      </c>
    </row>
    <row r="76" spans="1:11" s="1" customFormat="1" ht="21.75" customHeight="1">
      <c r="A76" s="3" t="s">
        <v>63</v>
      </c>
      <c r="C76" s="36"/>
      <c r="E76" s="90">
        <f>SUM(E61,E75)</f>
        <v>4632042</v>
      </c>
      <c r="F76" s="5"/>
      <c r="G76" s="90">
        <f>SUM(G61,G75)</f>
        <v>4822127</v>
      </c>
      <c r="H76" s="5"/>
      <c r="I76" s="90">
        <f>SUM(I61,I75)</f>
        <v>4627937</v>
      </c>
      <c r="J76" s="5"/>
      <c r="K76" s="90">
        <f>SUM(K61,K75)</f>
        <v>4818172</v>
      </c>
    </row>
    <row r="77" spans="1:11" ht="21.75" customHeight="1">
      <c r="A77" s="14"/>
      <c r="E77" s="9"/>
      <c r="G77" s="9"/>
      <c r="I77" s="9"/>
      <c r="K77" s="9"/>
    </row>
    <row r="78" spans="1:11" ht="21.75" customHeight="1">
      <c r="A78" s="5" t="s">
        <v>34</v>
      </c>
      <c r="K78" s="9"/>
    </row>
    <row r="79" spans="1:11" s="31" customFormat="1" ht="21.75" customHeight="1">
      <c r="A79" s="40" t="s">
        <v>0</v>
      </c>
      <c r="B79" s="40"/>
      <c r="C79" s="11"/>
      <c r="D79" s="40"/>
      <c r="E79" s="6"/>
      <c r="F79" s="40"/>
      <c r="G79" s="40"/>
      <c r="H79" s="40"/>
      <c r="I79" s="40"/>
      <c r="J79" s="40"/>
      <c r="K79" s="6"/>
    </row>
    <row r="80" spans="1:11" s="31" customFormat="1" ht="21.75" customHeight="1">
      <c r="A80" s="40" t="s">
        <v>35</v>
      </c>
      <c r="B80" s="40"/>
      <c r="C80" s="11"/>
      <c r="D80" s="40"/>
      <c r="E80" s="6"/>
      <c r="F80" s="40"/>
      <c r="G80" s="40"/>
      <c r="H80" s="40"/>
      <c r="I80" s="40"/>
      <c r="J80" s="40"/>
      <c r="K80" s="10"/>
    </row>
    <row r="81" spans="1:11" s="31" customFormat="1" ht="21.75" customHeight="1">
      <c r="A81" s="40" t="s">
        <v>160</v>
      </c>
      <c r="B81" s="40"/>
      <c r="C81" s="11"/>
      <c r="D81" s="40"/>
      <c r="E81" s="6"/>
      <c r="F81" s="40"/>
      <c r="G81" s="40"/>
      <c r="H81" s="40"/>
      <c r="I81" s="40"/>
      <c r="J81" s="40"/>
      <c r="K81" s="6"/>
    </row>
    <row r="82" spans="1:11" ht="21.75" customHeight="1">
      <c r="K82" s="7" t="s">
        <v>2</v>
      </c>
    </row>
    <row r="83" spans="1:11" ht="21.75" customHeight="1">
      <c r="E83" s="111" t="s">
        <v>3</v>
      </c>
      <c r="F83" s="111"/>
      <c r="G83" s="111"/>
      <c r="H83" s="17"/>
      <c r="I83" s="111" t="s">
        <v>4</v>
      </c>
      <c r="J83" s="111"/>
      <c r="K83" s="111"/>
    </row>
    <row r="84" spans="1:11" ht="21.75" customHeight="1">
      <c r="C84" s="13"/>
      <c r="E84" s="34" t="s">
        <v>161</v>
      </c>
      <c r="G84" s="34" t="s">
        <v>6</v>
      </c>
      <c r="I84" s="34" t="s">
        <v>161</v>
      </c>
      <c r="K84" s="35" t="s">
        <v>6</v>
      </c>
    </row>
    <row r="85" spans="1:11" ht="21.75" customHeight="1">
      <c r="C85" s="17"/>
      <c r="E85" s="22" t="s">
        <v>7</v>
      </c>
      <c r="F85" s="23"/>
      <c r="G85" s="24" t="s">
        <v>8</v>
      </c>
      <c r="H85" s="24"/>
      <c r="I85" s="25" t="s">
        <v>7</v>
      </c>
      <c r="J85" s="23"/>
      <c r="K85" s="24" t="s">
        <v>8</v>
      </c>
    </row>
    <row r="86" spans="1:11" ht="21.75" customHeight="1">
      <c r="C86" s="13"/>
      <c r="E86" s="22" t="s">
        <v>9</v>
      </c>
      <c r="F86" s="23"/>
      <c r="G86" s="24"/>
      <c r="H86" s="24"/>
      <c r="I86" s="25" t="s">
        <v>9</v>
      </c>
      <c r="J86" s="23"/>
      <c r="K86" s="24"/>
    </row>
    <row r="87" spans="1:11" s="1" customFormat="1" ht="21.75" customHeight="1">
      <c r="A87" s="3" t="s">
        <v>64</v>
      </c>
      <c r="C87" s="36"/>
      <c r="E87" s="78"/>
      <c r="F87" s="5"/>
      <c r="G87" s="78"/>
      <c r="H87" s="5"/>
      <c r="I87" s="78"/>
      <c r="J87" s="5"/>
      <c r="K87" s="78"/>
    </row>
    <row r="88" spans="1:11" s="1" customFormat="1" ht="21.75" customHeight="1">
      <c r="A88" s="1" t="s">
        <v>65</v>
      </c>
      <c r="C88" s="38"/>
      <c r="E88" s="78"/>
      <c r="F88" s="5"/>
      <c r="G88" s="78"/>
      <c r="H88" s="5"/>
      <c r="I88" s="78"/>
      <c r="J88" s="5"/>
      <c r="K88" s="78"/>
    </row>
    <row r="89" spans="1:11" s="1" customFormat="1" ht="21.75" customHeight="1">
      <c r="A89" s="1" t="s">
        <v>66</v>
      </c>
      <c r="C89" s="36"/>
      <c r="E89" s="78"/>
      <c r="F89" s="5"/>
      <c r="G89" s="78"/>
      <c r="H89" s="5"/>
      <c r="I89" s="78"/>
      <c r="J89" s="5"/>
      <c r="K89" s="78"/>
    </row>
    <row r="90" spans="1:11" s="1" customFormat="1" ht="21.75" customHeight="1" thickBot="1">
      <c r="A90" s="1" t="s">
        <v>67</v>
      </c>
      <c r="C90" s="36"/>
      <c r="E90" s="99">
        <v>2307692</v>
      </c>
      <c r="F90" s="5"/>
      <c r="G90" s="99">
        <v>2307692</v>
      </c>
      <c r="H90" s="5"/>
      <c r="I90" s="99">
        <v>2307692</v>
      </c>
      <c r="J90" s="5"/>
      <c r="K90" s="99">
        <v>2307692</v>
      </c>
    </row>
    <row r="91" spans="1:11" s="1" customFormat="1" ht="21.75" customHeight="1" thickTop="1">
      <c r="A91" s="1" t="s">
        <v>68</v>
      </c>
      <c r="C91" s="36"/>
      <c r="E91" s="78"/>
      <c r="F91" s="5"/>
      <c r="G91" s="78"/>
      <c r="H91" s="5"/>
      <c r="I91" s="78"/>
      <c r="J91" s="5"/>
      <c r="K91" s="78"/>
    </row>
    <row r="92" spans="1:11" s="1" customFormat="1" ht="21.75" customHeight="1">
      <c r="A92" s="1" t="s">
        <v>69</v>
      </c>
      <c r="C92" s="36"/>
      <c r="E92" s="78">
        <v>1275028</v>
      </c>
      <c r="F92" s="5"/>
      <c r="G92" s="78">
        <v>1275028</v>
      </c>
      <c r="H92" s="5"/>
      <c r="I92" s="78">
        <v>1275028</v>
      </c>
      <c r="J92" s="5"/>
      <c r="K92" s="78">
        <v>1275028</v>
      </c>
    </row>
    <row r="93" spans="1:11" s="1" customFormat="1" ht="21.75" customHeight="1">
      <c r="A93" s="1" t="s">
        <v>70</v>
      </c>
      <c r="C93" s="38"/>
      <c r="E93" s="78">
        <v>214482</v>
      </c>
      <c r="F93" s="5"/>
      <c r="G93" s="78">
        <v>214482</v>
      </c>
      <c r="H93" s="5"/>
      <c r="I93" s="78">
        <v>214482</v>
      </c>
      <c r="J93" s="5"/>
      <c r="K93" s="78">
        <v>214482</v>
      </c>
    </row>
    <row r="94" spans="1:11" s="1" customFormat="1" ht="21.75" customHeight="1">
      <c r="A94" s="1" t="s">
        <v>71</v>
      </c>
      <c r="C94" s="38"/>
      <c r="E94" s="78"/>
      <c r="F94" s="5"/>
      <c r="G94" s="78"/>
      <c r="H94" s="5"/>
      <c r="I94" s="78"/>
      <c r="J94" s="5"/>
      <c r="K94" s="78"/>
    </row>
    <row r="95" spans="1:11" s="1" customFormat="1" ht="21.75" customHeight="1">
      <c r="A95" s="1" t="s">
        <v>72</v>
      </c>
      <c r="C95" s="38"/>
      <c r="E95" s="78"/>
      <c r="F95" s="5"/>
      <c r="G95" s="78"/>
      <c r="H95" s="5"/>
      <c r="I95" s="78"/>
      <c r="J95" s="5"/>
      <c r="K95" s="78"/>
    </row>
    <row r="96" spans="1:11" s="1" customFormat="1" ht="21.75" customHeight="1">
      <c r="A96" s="1" t="s">
        <v>73</v>
      </c>
      <c r="C96" s="38"/>
      <c r="E96" s="78">
        <v>30936</v>
      </c>
      <c r="F96" s="5"/>
      <c r="G96" s="78">
        <v>30936</v>
      </c>
      <c r="H96" s="5"/>
      <c r="I96" s="78">
        <v>30936</v>
      </c>
      <c r="J96" s="5"/>
      <c r="K96" s="78">
        <v>30936</v>
      </c>
    </row>
    <row r="97" spans="1:12" s="1" customFormat="1" ht="21.75" customHeight="1">
      <c r="A97" s="1" t="s">
        <v>74</v>
      </c>
      <c r="C97" s="38"/>
      <c r="E97" s="78">
        <v>8126</v>
      </c>
      <c r="F97" s="5"/>
      <c r="G97" s="78">
        <v>8126</v>
      </c>
      <c r="H97" s="5"/>
      <c r="I97" s="78">
        <v>0</v>
      </c>
      <c r="J97" s="5"/>
      <c r="K97" s="78">
        <v>0</v>
      </c>
    </row>
    <row r="98" spans="1:12" s="1" customFormat="1" ht="21.75" customHeight="1">
      <c r="A98" s="1" t="s">
        <v>75</v>
      </c>
      <c r="C98" s="36"/>
      <c r="E98" s="78">
        <v>355430</v>
      </c>
      <c r="F98" s="5"/>
      <c r="G98" s="78">
        <v>332312</v>
      </c>
      <c r="H98" s="5"/>
      <c r="I98" s="78">
        <v>295949</v>
      </c>
      <c r="J98" s="5"/>
      <c r="K98" s="78">
        <v>262634</v>
      </c>
    </row>
    <row r="99" spans="1:12" s="1" customFormat="1" ht="21.75" customHeight="1">
      <c r="A99" s="3" t="s">
        <v>76</v>
      </c>
      <c r="C99" s="36"/>
      <c r="E99" s="88">
        <f>SUM(E92:E98)</f>
        <v>1884002</v>
      </c>
      <c r="F99" s="5"/>
      <c r="G99" s="88">
        <f>SUM(G92:G98)</f>
        <v>1860884</v>
      </c>
      <c r="H99" s="5"/>
      <c r="I99" s="88">
        <f>SUM(I92:I98)</f>
        <v>1816395</v>
      </c>
      <c r="J99" s="5"/>
      <c r="K99" s="88">
        <f>SUM(K92:K98)</f>
        <v>1783080</v>
      </c>
    </row>
    <row r="100" spans="1:12" s="1" customFormat="1" ht="21.75" customHeight="1" thickBot="1">
      <c r="A100" s="3" t="s">
        <v>77</v>
      </c>
      <c r="C100" s="36"/>
      <c r="E100" s="100">
        <f>SUM(E99,E76)</f>
        <v>6516044</v>
      </c>
      <c r="F100" s="5"/>
      <c r="G100" s="100">
        <f>SUM(G99,G76)</f>
        <v>6683011</v>
      </c>
      <c r="H100" s="5"/>
      <c r="I100" s="100">
        <f>SUM(I99,I76)</f>
        <v>6444332</v>
      </c>
      <c r="J100" s="5"/>
      <c r="K100" s="100">
        <f>SUM(K99,K76)</f>
        <v>6601252</v>
      </c>
    </row>
    <row r="101" spans="1:12" s="1" customFormat="1" ht="21.75" customHeight="1" thickTop="1">
      <c r="C101" s="36"/>
      <c r="E101" s="32">
        <f>E100-E32</f>
        <v>0</v>
      </c>
      <c r="F101" s="18"/>
      <c r="G101" s="32">
        <f>G100-G32</f>
        <v>0</v>
      </c>
      <c r="H101" s="5"/>
      <c r="I101" s="32">
        <f>I100-I32</f>
        <v>0</v>
      </c>
      <c r="J101" s="5"/>
      <c r="K101" s="32">
        <f>K100-K32</f>
        <v>0</v>
      </c>
    </row>
    <row r="102" spans="1:12" ht="21.75" customHeight="1">
      <c r="A102" s="5" t="s">
        <v>34</v>
      </c>
      <c r="E102" s="32"/>
      <c r="F102" s="18"/>
      <c r="G102" s="32"/>
      <c r="I102" s="32"/>
      <c r="K102" s="32"/>
    </row>
    <row r="103" spans="1:12" ht="21.75" customHeight="1">
      <c r="E103" s="32"/>
      <c r="F103" s="18"/>
      <c r="G103" s="32"/>
      <c r="I103" s="32"/>
      <c r="K103" s="32"/>
    </row>
    <row r="104" spans="1:12" ht="21.75" customHeight="1">
      <c r="E104" s="32"/>
      <c r="F104" s="18"/>
      <c r="G104" s="32"/>
      <c r="I104" s="32"/>
      <c r="K104" s="32"/>
    </row>
    <row r="105" spans="1:12" s="27" customFormat="1" ht="23.25">
      <c r="A105" s="26"/>
      <c r="B105" s="26"/>
      <c r="F105" s="28"/>
      <c r="H105" s="28"/>
      <c r="J105" s="28"/>
      <c r="K105" s="28"/>
      <c r="L105" s="29"/>
    </row>
    <row r="106" spans="1:12" s="27" customFormat="1" ht="23.25">
      <c r="B106" s="30"/>
      <c r="F106" s="28"/>
      <c r="H106" s="28"/>
      <c r="J106" s="28"/>
      <c r="K106" s="28"/>
      <c r="L106" s="29"/>
    </row>
    <row r="107" spans="1:12" s="27" customFormat="1" ht="23.25">
      <c r="C107" s="21" t="s">
        <v>78</v>
      </c>
      <c r="F107" s="28"/>
      <c r="H107" s="28"/>
      <c r="J107" s="28"/>
      <c r="K107" s="28"/>
      <c r="L107" s="29"/>
    </row>
    <row r="108" spans="1:12" s="27" customFormat="1" ht="23.25">
      <c r="A108" s="26"/>
      <c r="B108" s="26"/>
      <c r="F108" s="28"/>
      <c r="H108" s="28"/>
      <c r="J108" s="28"/>
      <c r="K108" s="28"/>
      <c r="L108" s="29"/>
    </row>
    <row r="109" spans="1:12" ht="21.75" customHeight="1">
      <c r="A109" s="16"/>
      <c r="B109" s="16"/>
      <c r="C109" s="20"/>
      <c r="D109" s="16"/>
      <c r="E109" s="19"/>
      <c r="F109" s="16"/>
      <c r="G109" s="16"/>
      <c r="H109" s="16"/>
      <c r="I109" s="16"/>
      <c r="J109" s="16"/>
      <c r="K109" s="19"/>
    </row>
    <row r="110" spans="1:12" ht="21.75" customHeight="1">
      <c r="A110" s="16"/>
      <c r="B110" s="16"/>
      <c r="C110" s="20"/>
      <c r="D110" s="16"/>
      <c r="E110" s="19"/>
      <c r="F110" s="16"/>
      <c r="G110" s="16"/>
      <c r="H110" s="16"/>
      <c r="I110" s="16"/>
      <c r="J110" s="16"/>
      <c r="K110" s="19"/>
    </row>
    <row r="111" spans="1:12" ht="21.75" customHeight="1">
      <c r="A111" s="16"/>
      <c r="B111" s="16"/>
      <c r="C111" s="20"/>
      <c r="D111" s="16"/>
      <c r="E111" s="19"/>
      <c r="F111" s="16"/>
      <c r="G111" s="16"/>
      <c r="H111" s="16"/>
      <c r="I111" s="16"/>
      <c r="J111" s="16"/>
      <c r="K111" s="19"/>
    </row>
    <row r="112" spans="1:12" ht="21.75" customHeight="1">
      <c r="A112" s="16"/>
      <c r="B112" s="16"/>
      <c r="C112" s="20"/>
      <c r="D112" s="16"/>
      <c r="E112" s="19"/>
      <c r="F112" s="16"/>
      <c r="G112" s="16"/>
      <c r="H112" s="16"/>
      <c r="I112" s="16"/>
      <c r="J112" s="16"/>
      <c r="K112" s="19"/>
    </row>
    <row r="113" spans="1:11" ht="21.75" customHeight="1">
      <c r="A113" s="16"/>
      <c r="B113" s="16"/>
      <c r="C113" s="20"/>
      <c r="D113" s="16"/>
      <c r="E113" s="19"/>
      <c r="F113" s="16"/>
      <c r="G113" s="16"/>
      <c r="H113" s="16"/>
      <c r="I113" s="16"/>
      <c r="J113" s="16"/>
      <c r="K113" s="19"/>
    </row>
    <row r="114" spans="1:11" ht="21.75" customHeight="1">
      <c r="A114" s="16"/>
      <c r="B114" s="16"/>
      <c r="C114" s="20"/>
      <c r="D114" s="16"/>
      <c r="E114" s="19"/>
      <c r="F114" s="16"/>
      <c r="G114" s="16"/>
      <c r="H114" s="16"/>
      <c r="I114" s="16"/>
      <c r="J114" s="16"/>
      <c r="K114" s="19"/>
    </row>
    <row r="115" spans="1:11" ht="21.75" customHeight="1">
      <c r="A115" s="16"/>
      <c r="B115" s="16"/>
      <c r="C115" s="20"/>
      <c r="D115" s="16"/>
      <c r="E115" s="19"/>
      <c r="F115" s="16"/>
      <c r="G115" s="16"/>
      <c r="H115" s="16"/>
      <c r="I115" s="16"/>
      <c r="J115" s="16"/>
      <c r="K115" s="19"/>
    </row>
    <row r="116" spans="1:11" ht="21.75" customHeight="1">
      <c r="A116" s="16"/>
      <c r="B116" s="16"/>
      <c r="C116" s="20"/>
      <c r="D116" s="16"/>
      <c r="E116" s="19"/>
      <c r="F116" s="16"/>
      <c r="G116" s="16"/>
      <c r="H116" s="16"/>
      <c r="I116" s="16"/>
      <c r="J116" s="16"/>
      <c r="K116" s="19"/>
    </row>
    <row r="117" spans="1:11" ht="21.75" customHeight="1">
      <c r="A117" s="16"/>
      <c r="B117" s="16"/>
      <c r="C117" s="20"/>
      <c r="D117" s="16"/>
      <c r="E117" s="19"/>
      <c r="F117" s="16"/>
      <c r="G117" s="16"/>
      <c r="H117" s="16"/>
      <c r="I117" s="16"/>
      <c r="J117" s="16"/>
      <c r="K117" s="19"/>
    </row>
    <row r="118" spans="1:11" ht="21.75" customHeight="1">
      <c r="A118" s="16"/>
      <c r="B118" s="16"/>
      <c r="C118" s="20"/>
      <c r="D118" s="16"/>
      <c r="E118" s="19"/>
      <c r="F118" s="16"/>
      <c r="G118" s="16"/>
      <c r="H118" s="16"/>
      <c r="I118" s="16"/>
      <c r="J118" s="16"/>
      <c r="K118" s="19"/>
    </row>
    <row r="119" spans="1:11" ht="21.75" customHeight="1">
      <c r="A119" s="16"/>
      <c r="B119" s="16"/>
      <c r="C119" s="20"/>
      <c r="D119" s="16"/>
      <c r="E119" s="19"/>
      <c r="F119" s="16"/>
      <c r="G119" s="16"/>
      <c r="H119" s="16"/>
      <c r="I119" s="16"/>
      <c r="J119" s="16"/>
      <c r="K119" s="19"/>
    </row>
    <row r="120" spans="1:11" ht="21.75" customHeight="1">
      <c r="A120" s="16"/>
      <c r="B120" s="16"/>
      <c r="C120" s="20"/>
      <c r="D120" s="16"/>
      <c r="E120" s="19"/>
      <c r="F120" s="16"/>
      <c r="G120" s="16"/>
      <c r="H120" s="16"/>
      <c r="I120" s="16"/>
      <c r="J120" s="16"/>
      <c r="K120" s="19"/>
    </row>
    <row r="121" spans="1:11" ht="21.75" customHeight="1">
      <c r="A121" s="16"/>
      <c r="B121" s="16"/>
      <c r="C121" s="20"/>
      <c r="D121" s="16"/>
      <c r="E121" s="19"/>
      <c r="F121" s="16"/>
      <c r="G121" s="16"/>
      <c r="H121" s="16"/>
      <c r="I121" s="16"/>
      <c r="J121" s="16"/>
      <c r="K121" s="19"/>
    </row>
    <row r="122" spans="1:11" ht="21.75" customHeight="1">
      <c r="A122" s="16"/>
      <c r="B122" s="16"/>
      <c r="C122" s="20"/>
      <c r="D122" s="16"/>
      <c r="E122" s="19"/>
      <c r="F122" s="16"/>
      <c r="G122" s="16"/>
      <c r="H122" s="16"/>
      <c r="I122" s="16"/>
      <c r="J122" s="16"/>
      <c r="K122" s="19"/>
    </row>
    <row r="123" spans="1:11" ht="21.75" customHeight="1">
      <c r="A123" s="16"/>
      <c r="B123" s="16"/>
      <c r="C123" s="20"/>
      <c r="D123" s="16"/>
      <c r="E123" s="19"/>
      <c r="F123" s="16"/>
      <c r="G123" s="16"/>
      <c r="H123" s="16"/>
      <c r="I123" s="16"/>
      <c r="J123" s="16"/>
      <c r="K123" s="19"/>
    </row>
    <row r="124" spans="1:11" ht="21.75" customHeight="1">
      <c r="A124" s="16"/>
      <c r="B124" s="16"/>
      <c r="C124" s="20"/>
      <c r="D124" s="16"/>
      <c r="E124" s="19"/>
      <c r="F124" s="16"/>
      <c r="G124" s="16"/>
      <c r="H124" s="16"/>
      <c r="I124" s="16"/>
      <c r="J124" s="16"/>
      <c r="K124" s="19"/>
    </row>
    <row r="125" spans="1:11" ht="21.75" customHeight="1">
      <c r="A125" s="16"/>
      <c r="B125" s="16"/>
      <c r="C125" s="20"/>
      <c r="D125" s="16"/>
      <c r="E125" s="19"/>
      <c r="F125" s="16"/>
      <c r="G125" s="16"/>
      <c r="H125" s="16"/>
      <c r="I125" s="16"/>
      <c r="J125" s="16"/>
      <c r="K125" s="19"/>
    </row>
    <row r="126" spans="1:11" ht="21.75" customHeight="1">
      <c r="A126" s="16"/>
      <c r="B126" s="16"/>
      <c r="C126" s="20"/>
      <c r="D126" s="16"/>
      <c r="E126" s="19"/>
      <c r="F126" s="16"/>
      <c r="G126" s="16"/>
      <c r="H126" s="16"/>
      <c r="I126" s="16"/>
      <c r="J126" s="16"/>
      <c r="K126" s="19"/>
    </row>
    <row r="127" spans="1:11" ht="21.75" customHeight="1">
      <c r="A127" s="16"/>
      <c r="B127" s="16"/>
      <c r="C127" s="20"/>
      <c r="D127" s="16"/>
      <c r="E127" s="19"/>
      <c r="F127" s="16"/>
      <c r="G127" s="16"/>
      <c r="H127" s="16"/>
      <c r="I127" s="16"/>
      <c r="J127" s="16"/>
      <c r="K127" s="19"/>
    </row>
    <row r="128" spans="1:11" ht="21.75" customHeight="1">
      <c r="A128" s="16"/>
      <c r="B128" s="16"/>
      <c r="C128" s="20"/>
      <c r="D128" s="16"/>
      <c r="E128" s="19"/>
      <c r="F128" s="16"/>
      <c r="G128" s="16"/>
      <c r="H128" s="16"/>
      <c r="I128" s="16"/>
      <c r="J128" s="16"/>
      <c r="K128" s="19"/>
    </row>
    <row r="129" spans="1:11" ht="21.75" customHeight="1">
      <c r="A129" s="16"/>
      <c r="B129" s="16"/>
      <c r="C129" s="20"/>
      <c r="D129" s="16"/>
      <c r="E129" s="19"/>
      <c r="F129" s="16"/>
      <c r="G129" s="16"/>
      <c r="H129" s="16"/>
      <c r="I129" s="16"/>
      <c r="J129" s="16"/>
      <c r="K129" s="19"/>
    </row>
    <row r="130" spans="1:11" ht="21.75" customHeight="1">
      <c r="A130" s="16"/>
      <c r="B130" s="16"/>
      <c r="C130" s="20"/>
      <c r="D130" s="16"/>
      <c r="E130" s="19"/>
      <c r="F130" s="16"/>
      <c r="G130" s="16"/>
      <c r="H130" s="16"/>
      <c r="I130" s="16"/>
      <c r="J130" s="16"/>
      <c r="K130" s="19"/>
    </row>
    <row r="131" spans="1:11" ht="21.75" customHeight="1">
      <c r="A131" s="16"/>
      <c r="B131" s="16"/>
      <c r="C131" s="20"/>
      <c r="D131" s="16"/>
      <c r="E131" s="19"/>
      <c r="F131" s="16"/>
      <c r="G131" s="16"/>
      <c r="H131" s="16"/>
      <c r="I131" s="16"/>
      <c r="J131" s="16"/>
      <c r="K131" s="19"/>
    </row>
    <row r="132" spans="1:11" ht="21.75" customHeight="1">
      <c r="A132" s="16"/>
      <c r="B132" s="16"/>
      <c r="C132" s="20"/>
      <c r="D132" s="16"/>
      <c r="E132" s="19"/>
      <c r="F132" s="16"/>
      <c r="G132" s="16"/>
      <c r="H132" s="16"/>
      <c r="I132" s="16"/>
      <c r="J132" s="16"/>
      <c r="K132" s="19"/>
    </row>
    <row r="133" spans="1:11" ht="21.75" customHeight="1">
      <c r="A133" s="16"/>
      <c r="B133" s="16"/>
      <c r="C133" s="20"/>
      <c r="D133" s="16"/>
      <c r="E133" s="19"/>
      <c r="F133" s="16"/>
      <c r="G133" s="16"/>
      <c r="H133" s="16"/>
      <c r="I133" s="16"/>
      <c r="J133" s="16"/>
      <c r="K133" s="19"/>
    </row>
    <row r="134" spans="1:11" ht="21.75" customHeight="1">
      <c r="A134" s="16"/>
      <c r="B134" s="16"/>
      <c r="C134" s="20"/>
      <c r="D134" s="16"/>
      <c r="E134" s="19"/>
      <c r="F134" s="16"/>
      <c r="G134" s="16"/>
      <c r="H134" s="16"/>
      <c r="I134" s="16"/>
      <c r="J134" s="16"/>
      <c r="K134" s="19"/>
    </row>
    <row r="135" spans="1:11" ht="21.75" customHeight="1">
      <c r="A135" s="16"/>
      <c r="B135" s="16"/>
      <c r="C135" s="20"/>
      <c r="D135" s="16"/>
      <c r="E135" s="19"/>
      <c r="F135" s="16"/>
      <c r="G135" s="16"/>
      <c r="H135" s="16"/>
      <c r="I135" s="16"/>
      <c r="J135" s="16"/>
      <c r="K135" s="19"/>
    </row>
    <row r="136" spans="1:11" ht="21.75" customHeight="1">
      <c r="A136" s="16"/>
      <c r="B136" s="16"/>
      <c r="C136" s="20"/>
      <c r="D136" s="16"/>
      <c r="E136" s="19"/>
      <c r="F136" s="16"/>
      <c r="G136" s="16"/>
      <c r="H136" s="16"/>
      <c r="I136" s="16"/>
      <c r="J136" s="16"/>
      <c r="K136" s="19"/>
    </row>
    <row r="137" spans="1:11" ht="21.75" customHeight="1">
      <c r="A137" s="16"/>
      <c r="B137" s="16"/>
      <c r="C137" s="20"/>
      <c r="D137" s="16"/>
      <c r="E137" s="19"/>
      <c r="F137" s="16"/>
      <c r="G137" s="16"/>
      <c r="H137" s="16"/>
      <c r="I137" s="16"/>
      <c r="J137" s="16"/>
      <c r="K137" s="19"/>
    </row>
    <row r="138" spans="1:11" ht="21.75" customHeight="1">
      <c r="A138" s="16"/>
      <c r="B138" s="16"/>
      <c r="C138" s="20"/>
      <c r="D138" s="16"/>
      <c r="E138" s="19"/>
      <c r="F138" s="16"/>
      <c r="G138" s="16"/>
      <c r="H138" s="16"/>
      <c r="I138" s="16"/>
      <c r="J138" s="16"/>
      <c r="K138" s="19"/>
    </row>
    <row r="139" spans="1:11" ht="21.75" customHeight="1">
      <c r="A139" s="16"/>
      <c r="B139" s="16"/>
      <c r="C139" s="20"/>
      <c r="D139" s="16"/>
      <c r="E139" s="19"/>
      <c r="F139" s="16"/>
      <c r="G139" s="16"/>
      <c r="H139" s="16"/>
      <c r="I139" s="16"/>
      <c r="J139" s="16"/>
      <c r="K139" s="19"/>
    </row>
    <row r="140" spans="1:11" ht="21.75" customHeight="1">
      <c r="A140" s="16"/>
      <c r="B140" s="16"/>
      <c r="C140" s="20"/>
      <c r="D140" s="16"/>
      <c r="E140" s="19"/>
      <c r="F140" s="16"/>
      <c r="G140" s="16"/>
      <c r="H140" s="16"/>
      <c r="I140" s="16"/>
      <c r="J140" s="16"/>
      <c r="K140" s="19"/>
    </row>
    <row r="141" spans="1:11" ht="21.75" customHeight="1">
      <c r="A141" s="16"/>
      <c r="B141" s="16"/>
      <c r="C141" s="20"/>
      <c r="D141" s="16"/>
      <c r="E141" s="19"/>
      <c r="F141" s="16"/>
      <c r="G141" s="16"/>
      <c r="H141" s="16"/>
      <c r="I141" s="16"/>
      <c r="J141" s="16"/>
      <c r="K141" s="19"/>
    </row>
    <row r="142" spans="1:11" ht="21.75" customHeight="1">
      <c r="A142" s="16"/>
      <c r="B142" s="16"/>
      <c r="C142" s="20"/>
      <c r="D142" s="16"/>
      <c r="E142" s="19"/>
      <c r="F142" s="16"/>
      <c r="G142" s="16"/>
      <c r="H142" s="16"/>
      <c r="I142" s="16"/>
      <c r="J142" s="16"/>
      <c r="K142" s="19"/>
    </row>
    <row r="143" spans="1:11" ht="21.75" customHeight="1">
      <c r="A143" s="16"/>
      <c r="B143" s="16"/>
      <c r="C143" s="20"/>
      <c r="D143" s="16"/>
      <c r="E143" s="19"/>
      <c r="F143" s="16"/>
      <c r="G143" s="16"/>
      <c r="H143" s="16"/>
      <c r="I143" s="16"/>
      <c r="J143" s="16"/>
      <c r="K143" s="19"/>
    </row>
    <row r="144" spans="1:11" ht="21.75" customHeight="1">
      <c r="A144" s="16"/>
      <c r="B144" s="16"/>
      <c r="C144" s="20"/>
      <c r="D144" s="16"/>
      <c r="E144" s="19"/>
      <c r="F144" s="16"/>
      <c r="G144" s="16"/>
      <c r="H144" s="16"/>
      <c r="I144" s="16"/>
      <c r="J144" s="16"/>
      <c r="K144" s="19"/>
    </row>
    <row r="145" spans="1:11" ht="21.75" customHeight="1">
      <c r="A145" s="16"/>
      <c r="B145" s="16"/>
      <c r="C145" s="20"/>
      <c r="D145" s="16"/>
      <c r="E145" s="19"/>
      <c r="F145" s="16"/>
      <c r="G145" s="16"/>
      <c r="H145" s="16"/>
      <c r="I145" s="16"/>
      <c r="J145" s="16"/>
      <c r="K145" s="19"/>
    </row>
    <row r="146" spans="1:11" ht="21.75" customHeight="1">
      <c r="A146" s="16"/>
      <c r="B146" s="16"/>
      <c r="C146" s="20"/>
      <c r="D146" s="16"/>
      <c r="E146" s="19"/>
      <c r="F146" s="16"/>
      <c r="G146" s="16"/>
      <c r="H146" s="16"/>
      <c r="I146" s="16"/>
      <c r="J146" s="16"/>
      <c r="K146" s="19"/>
    </row>
    <row r="147" spans="1:11" ht="21.75" customHeight="1">
      <c r="A147" s="16"/>
      <c r="B147" s="16"/>
      <c r="C147" s="20"/>
      <c r="D147" s="16"/>
      <c r="E147" s="19"/>
      <c r="F147" s="16"/>
      <c r="G147" s="16"/>
      <c r="H147" s="16"/>
      <c r="I147" s="16"/>
      <c r="J147" s="16"/>
      <c r="K147" s="19"/>
    </row>
    <row r="148" spans="1:11" ht="21.75" customHeight="1">
      <c r="A148" s="16"/>
      <c r="B148" s="16"/>
      <c r="C148" s="20"/>
      <c r="D148" s="16"/>
      <c r="E148" s="19"/>
      <c r="F148" s="16"/>
      <c r="G148" s="16"/>
      <c r="H148" s="16"/>
      <c r="I148" s="16"/>
      <c r="J148" s="16"/>
      <c r="K148" s="19"/>
    </row>
    <row r="149" spans="1:11" ht="21.75" customHeight="1">
      <c r="A149" s="16"/>
      <c r="B149" s="16"/>
      <c r="C149" s="20"/>
      <c r="D149" s="16"/>
      <c r="E149" s="19"/>
      <c r="F149" s="16"/>
      <c r="G149" s="16"/>
      <c r="H149" s="16"/>
      <c r="I149" s="16"/>
      <c r="J149" s="16"/>
      <c r="K149" s="19"/>
    </row>
    <row r="150" spans="1:11" ht="21.75" customHeight="1">
      <c r="A150" s="16"/>
      <c r="B150" s="16"/>
      <c r="C150" s="20"/>
      <c r="D150" s="16"/>
      <c r="E150" s="19"/>
      <c r="F150" s="16"/>
      <c r="G150" s="16"/>
      <c r="H150" s="16"/>
      <c r="I150" s="16"/>
      <c r="J150" s="16"/>
      <c r="K150" s="19"/>
    </row>
    <row r="151" spans="1:11" ht="21.75" customHeight="1">
      <c r="A151" s="16"/>
      <c r="B151" s="16"/>
      <c r="C151" s="20"/>
      <c r="D151" s="16"/>
      <c r="E151" s="19"/>
      <c r="F151" s="16"/>
      <c r="G151" s="16"/>
      <c r="H151" s="16"/>
      <c r="I151" s="16"/>
      <c r="J151" s="16"/>
      <c r="K151" s="19"/>
    </row>
    <row r="152" spans="1:11" ht="21.75" customHeight="1">
      <c r="A152" s="16"/>
      <c r="B152" s="16"/>
      <c r="C152" s="20"/>
      <c r="D152" s="16"/>
      <c r="E152" s="19"/>
      <c r="F152" s="16"/>
      <c r="G152" s="16"/>
      <c r="H152" s="16"/>
      <c r="I152" s="16"/>
      <c r="J152" s="16"/>
      <c r="K152" s="19"/>
    </row>
    <row r="153" spans="1:11" ht="21.75" customHeight="1">
      <c r="A153" s="16"/>
      <c r="B153" s="16"/>
      <c r="C153" s="20"/>
      <c r="D153" s="16"/>
      <c r="E153" s="19"/>
      <c r="F153" s="16"/>
      <c r="G153" s="16"/>
      <c r="H153" s="16"/>
      <c r="I153" s="16"/>
      <c r="J153" s="16"/>
      <c r="K153" s="19"/>
    </row>
    <row r="154" spans="1:11" ht="21.75" customHeight="1">
      <c r="A154" s="16"/>
      <c r="B154" s="16"/>
      <c r="C154" s="20"/>
      <c r="D154" s="16"/>
      <c r="E154" s="19"/>
      <c r="F154" s="16"/>
      <c r="G154" s="16"/>
      <c r="H154" s="16"/>
      <c r="I154" s="16"/>
      <c r="J154" s="16"/>
      <c r="K154" s="19"/>
    </row>
    <row r="155" spans="1:11" ht="21.75" customHeight="1">
      <c r="A155" s="16"/>
      <c r="B155" s="16"/>
      <c r="C155" s="20"/>
      <c r="D155" s="16"/>
      <c r="E155" s="19"/>
      <c r="F155" s="16"/>
      <c r="G155" s="16"/>
      <c r="H155" s="16"/>
      <c r="I155" s="16"/>
      <c r="J155" s="16"/>
      <c r="K155" s="19"/>
    </row>
    <row r="156" spans="1:11" ht="21.75" customHeight="1">
      <c r="A156" s="16"/>
      <c r="B156" s="16"/>
      <c r="C156" s="20"/>
      <c r="D156" s="16"/>
      <c r="E156" s="19"/>
      <c r="F156" s="16"/>
      <c r="G156" s="16"/>
      <c r="H156" s="16"/>
      <c r="I156" s="16"/>
      <c r="J156" s="16"/>
      <c r="K156" s="19"/>
    </row>
    <row r="157" spans="1:11" ht="21.75" customHeight="1">
      <c r="A157" s="16"/>
      <c r="B157" s="16"/>
      <c r="C157" s="20"/>
      <c r="D157" s="16"/>
      <c r="E157" s="19"/>
      <c r="F157" s="16"/>
      <c r="G157" s="16"/>
      <c r="H157" s="16"/>
      <c r="I157" s="16"/>
      <c r="J157" s="16"/>
      <c r="K157" s="19"/>
    </row>
    <row r="158" spans="1:11" ht="21.75" customHeight="1">
      <c r="A158" s="16"/>
      <c r="B158" s="16"/>
      <c r="C158" s="20"/>
      <c r="D158" s="16"/>
      <c r="E158" s="19"/>
      <c r="F158" s="16"/>
      <c r="G158" s="16"/>
      <c r="H158" s="16"/>
      <c r="I158" s="16"/>
      <c r="J158" s="16"/>
      <c r="K158" s="19"/>
    </row>
    <row r="159" spans="1:11" ht="21.75" customHeight="1">
      <c r="A159" s="16"/>
      <c r="B159" s="16"/>
      <c r="C159" s="20"/>
      <c r="D159" s="16"/>
      <c r="E159" s="19"/>
      <c r="F159" s="16"/>
      <c r="G159" s="16"/>
      <c r="H159" s="16"/>
      <c r="I159" s="16"/>
      <c r="J159" s="16"/>
      <c r="K159" s="19"/>
    </row>
    <row r="160" spans="1:11" ht="21.75" customHeight="1">
      <c r="A160" s="16"/>
      <c r="B160" s="16"/>
      <c r="C160" s="20"/>
      <c r="D160" s="16"/>
      <c r="E160" s="19"/>
      <c r="F160" s="16"/>
      <c r="G160" s="16"/>
      <c r="H160" s="16"/>
      <c r="I160" s="16"/>
      <c r="J160" s="16"/>
      <c r="K160" s="19"/>
    </row>
    <row r="161" spans="1:11" ht="21.75" customHeight="1">
      <c r="A161" s="16"/>
      <c r="B161" s="16"/>
      <c r="C161" s="20"/>
      <c r="D161" s="16"/>
      <c r="E161" s="19"/>
      <c r="F161" s="16"/>
      <c r="G161" s="16"/>
      <c r="H161" s="16"/>
      <c r="I161" s="16"/>
      <c r="J161" s="16"/>
      <c r="K161" s="19"/>
    </row>
    <row r="162" spans="1:11" ht="21.75" customHeight="1">
      <c r="A162" s="16"/>
      <c r="B162" s="16"/>
      <c r="C162" s="20"/>
      <c r="D162" s="16"/>
      <c r="E162" s="19"/>
      <c r="F162" s="16"/>
      <c r="G162" s="16"/>
      <c r="H162" s="16"/>
      <c r="I162" s="16"/>
      <c r="J162" s="16"/>
      <c r="K162" s="19"/>
    </row>
    <row r="163" spans="1:11" ht="21.75" customHeight="1">
      <c r="A163" s="16"/>
      <c r="B163" s="16"/>
      <c r="C163" s="20"/>
      <c r="D163" s="16"/>
      <c r="E163" s="19"/>
      <c r="F163" s="16"/>
      <c r="G163" s="16"/>
      <c r="H163" s="16"/>
      <c r="I163" s="16"/>
      <c r="J163" s="16"/>
      <c r="K163" s="19"/>
    </row>
    <row r="164" spans="1:11" ht="21.75" customHeight="1">
      <c r="A164" s="16"/>
      <c r="B164" s="16"/>
      <c r="C164" s="20"/>
      <c r="D164" s="16"/>
      <c r="E164" s="19"/>
      <c r="F164" s="16"/>
      <c r="G164" s="16"/>
      <c r="H164" s="16"/>
      <c r="I164" s="16"/>
      <c r="J164" s="16"/>
      <c r="K164" s="19"/>
    </row>
    <row r="165" spans="1:11" ht="21.75" customHeight="1">
      <c r="A165" s="16"/>
      <c r="B165" s="16"/>
      <c r="C165" s="20"/>
      <c r="D165" s="16"/>
      <c r="E165" s="19"/>
      <c r="F165" s="16"/>
      <c r="G165" s="16"/>
      <c r="H165" s="16"/>
      <c r="I165" s="16"/>
      <c r="J165" s="16"/>
      <c r="K165" s="19"/>
    </row>
    <row r="166" spans="1:11" ht="21.75" customHeight="1">
      <c r="A166" s="16"/>
      <c r="B166" s="16"/>
      <c r="C166" s="20"/>
      <c r="D166" s="16"/>
      <c r="E166" s="19"/>
      <c r="F166" s="16"/>
      <c r="G166" s="16"/>
      <c r="H166" s="16"/>
      <c r="I166" s="16"/>
      <c r="J166" s="16"/>
      <c r="K166" s="19"/>
    </row>
    <row r="167" spans="1:11" ht="21.75" customHeight="1">
      <c r="A167" s="16"/>
      <c r="B167" s="16"/>
      <c r="C167" s="20"/>
      <c r="D167" s="16"/>
      <c r="E167" s="19"/>
      <c r="F167" s="16"/>
      <c r="G167" s="16"/>
      <c r="H167" s="16"/>
      <c r="I167" s="16"/>
      <c r="J167" s="16"/>
      <c r="K167" s="19"/>
    </row>
    <row r="168" spans="1:11" ht="21.75" customHeight="1">
      <c r="A168" s="16"/>
      <c r="B168" s="16"/>
      <c r="C168" s="20"/>
      <c r="D168" s="16"/>
      <c r="E168" s="19"/>
      <c r="F168" s="16"/>
      <c r="G168" s="16"/>
      <c r="H168" s="16"/>
      <c r="I168" s="16"/>
      <c r="J168" s="16"/>
      <c r="K168" s="19"/>
    </row>
    <row r="169" spans="1:11" ht="21.75" customHeight="1">
      <c r="A169" s="16"/>
      <c r="B169" s="16"/>
      <c r="C169" s="20"/>
      <c r="D169" s="16"/>
      <c r="E169" s="19"/>
      <c r="F169" s="16"/>
      <c r="G169" s="16"/>
      <c r="H169" s="16"/>
      <c r="I169" s="16"/>
      <c r="J169" s="16"/>
      <c r="K169" s="19"/>
    </row>
    <row r="170" spans="1:11" ht="21.75" customHeight="1">
      <c r="A170" s="16"/>
      <c r="B170" s="16"/>
      <c r="C170" s="20"/>
      <c r="D170" s="16"/>
      <c r="E170" s="19"/>
      <c r="F170" s="16"/>
      <c r="G170" s="16"/>
      <c r="H170" s="16"/>
      <c r="I170" s="16"/>
      <c r="J170" s="16"/>
      <c r="K170" s="19"/>
    </row>
    <row r="171" spans="1:11" ht="21.75" customHeight="1">
      <c r="A171" s="16"/>
      <c r="B171" s="16"/>
      <c r="C171" s="20"/>
      <c r="D171" s="16"/>
      <c r="E171" s="19"/>
      <c r="F171" s="16"/>
      <c r="G171" s="16"/>
      <c r="H171" s="16"/>
      <c r="I171" s="16"/>
      <c r="J171" s="16"/>
      <c r="K171" s="19"/>
    </row>
    <row r="172" spans="1:11" ht="21.75" customHeight="1">
      <c r="A172" s="16"/>
      <c r="B172" s="16"/>
      <c r="C172" s="20"/>
      <c r="D172" s="16"/>
      <c r="E172" s="19"/>
      <c r="F172" s="16"/>
      <c r="G172" s="16"/>
      <c r="H172" s="16"/>
      <c r="I172" s="16"/>
      <c r="J172" s="16"/>
      <c r="K172" s="19"/>
    </row>
    <row r="173" spans="1:11" ht="21.75" customHeight="1">
      <c r="A173" s="16"/>
      <c r="B173" s="16"/>
      <c r="C173" s="20"/>
      <c r="D173" s="16"/>
      <c r="E173" s="19"/>
      <c r="F173" s="16"/>
      <c r="G173" s="16"/>
      <c r="H173" s="16"/>
      <c r="I173" s="16"/>
      <c r="J173" s="16"/>
      <c r="K173" s="19"/>
    </row>
    <row r="174" spans="1:11" ht="21.75" customHeight="1">
      <c r="A174" s="16"/>
      <c r="B174" s="16"/>
      <c r="C174" s="20"/>
      <c r="D174" s="16"/>
      <c r="E174" s="19"/>
      <c r="F174" s="16"/>
      <c r="G174" s="16"/>
      <c r="H174" s="16"/>
      <c r="I174" s="16"/>
      <c r="J174" s="16"/>
      <c r="K174" s="19"/>
    </row>
    <row r="175" spans="1:11" ht="21.75" customHeight="1">
      <c r="A175" s="16"/>
      <c r="B175" s="16"/>
      <c r="C175" s="20"/>
      <c r="D175" s="16"/>
      <c r="E175" s="19"/>
      <c r="F175" s="16"/>
      <c r="G175" s="16"/>
      <c r="H175" s="16"/>
      <c r="I175" s="16"/>
      <c r="J175" s="16"/>
      <c r="K175" s="19"/>
    </row>
    <row r="176" spans="1:11" ht="21.75" customHeight="1">
      <c r="A176" s="16"/>
      <c r="B176" s="16"/>
      <c r="C176" s="20"/>
      <c r="D176" s="16"/>
      <c r="E176" s="19"/>
      <c r="F176" s="16"/>
      <c r="G176" s="16"/>
      <c r="H176" s="16"/>
      <c r="I176" s="16"/>
      <c r="J176" s="16"/>
      <c r="K176" s="19"/>
    </row>
    <row r="177" spans="1:11" ht="21.75" customHeight="1">
      <c r="A177" s="16"/>
      <c r="B177" s="16"/>
      <c r="C177" s="20"/>
      <c r="D177" s="16"/>
      <c r="E177" s="19"/>
      <c r="F177" s="16"/>
      <c r="G177" s="16"/>
      <c r="H177" s="16"/>
      <c r="I177" s="16"/>
      <c r="J177" s="16"/>
      <c r="K177" s="19"/>
    </row>
    <row r="178" spans="1:11" ht="21.75" customHeight="1">
      <c r="A178" s="16"/>
      <c r="B178" s="16"/>
      <c r="C178" s="20"/>
      <c r="D178" s="16"/>
      <c r="E178" s="19"/>
      <c r="F178" s="16"/>
      <c r="G178" s="16"/>
      <c r="H178" s="16"/>
      <c r="I178" s="16"/>
      <c r="J178" s="16"/>
      <c r="K178" s="19"/>
    </row>
    <row r="179" spans="1:11" ht="21.75" customHeight="1">
      <c r="A179" s="16"/>
      <c r="B179" s="16"/>
      <c r="C179" s="20"/>
      <c r="D179" s="16"/>
      <c r="E179" s="19"/>
      <c r="F179" s="16"/>
      <c r="G179" s="16"/>
      <c r="H179" s="16"/>
      <c r="I179" s="16"/>
      <c r="J179" s="16"/>
      <c r="K179" s="19"/>
    </row>
    <row r="180" spans="1:11" ht="21.75" customHeight="1">
      <c r="A180" s="16"/>
      <c r="B180" s="16"/>
      <c r="C180" s="20"/>
      <c r="D180" s="16"/>
      <c r="E180" s="19"/>
      <c r="F180" s="16"/>
      <c r="G180" s="16"/>
      <c r="H180" s="16"/>
      <c r="I180" s="16"/>
      <c r="J180" s="16"/>
      <c r="K180" s="19"/>
    </row>
    <row r="181" spans="1:11" ht="21.75" customHeight="1">
      <c r="A181" s="16"/>
      <c r="B181" s="16"/>
      <c r="C181" s="20"/>
      <c r="D181" s="16"/>
      <c r="E181" s="19"/>
      <c r="F181" s="16"/>
      <c r="G181" s="16"/>
      <c r="H181" s="16"/>
      <c r="I181" s="16"/>
      <c r="J181" s="16"/>
      <c r="K181" s="19"/>
    </row>
    <row r="182" spans="1:11" ht="21.75" customHeight="1">
      <c r="A182" s="16"/>
      <c r="B182" s="16"/>
      <c r="C182" s="20"/>
      <c r="D182" s="16"/>
      <c r="E182" s="19"/>
      <c r="F182" s="16"/>
      <c r="G182" s="16"/>
      <c r="H182" s="16"/>
      <c r="I182" s="16"/>
      <c r="J182" s="16"/>
      <c r="K182" s="19"/>
    </row>
    <row r="183" spans="1:11" ht="21.75" customHeight="1">
      <c r="A183" s="16"/>
      <c r="B183" s="16"/>
      <c r="C183" s="20"/>
      <c r="D183" s="16"/>
      <c r="E183" s="19"/>
      <c r="F183" s="16"/>
      <c r="G183" s="16"/>
      <c r="H183" s="16"/>
      <c r="I183" s="16"/>
      <c r="J183" s="16"/>
      <c r="K183" s="19"/>
    </row>
    <row r="184" spans="1:11" ht="21.75" customHeight="1">
      <c r="A184" s="16"/>
      <c r="B184" s="16"/>
      <c r="C184" s="20"/>
      <c r="D184" s="16"/>
      <c r="E184" s="19"/>
      <c r="F184" s="16"/>
      <c r="G184" s="16"/>
      <c r="H184" s="16"/>
      <c r="I184" s="16"/>
      <c r="J184" s="16"/>
      <c r="K184" s="19"/>
    </row>
    <row r="185" spans="1:11" ht="21.75" customHeight="1">
      <c r="A185" s="16"/>
      <c r="B185" s="16"/>
      <c r="C185" s="20"/>
      <c r="D185" s="16"/>
      <c r="E185" s="19"/>
      <c r="F185" s="16"/>
      <c r="G185" s="16"/>
      <c r="H185" s="16"/>
      <c r="I185" s="16"/>
      <c r="J185" s="16"/>
      <c r="K185" s="19"/>
    </row>
    <row r="186" spans="1:11" ht="21.75" customHeight="1">
      <c r="A186" s="16"/>
      <c r="B186" s="16"/>
      <c r="C186" s="20"/>
      <c r="D186" s="16"/>
      <c r="E186" s="19"/>
      <c r="F186" s="16"/>
      <c r="G186" s="16"/>
      <c r="H186" s="16"/>
      <c r="I186" s="16"/>
      <c r="J186" s="16"/>
      <c r="K186" s="19"/>
    </row>
    <row r="187" spans="1:11" ht="21.75" customHeight="1">
      <c r="A187" s="16"/>
      <c r="B187" s="16"/>
      <c r="C187" s="20"/>
      <c r="D187" s="16"/>
      <c r="E187" s="19"/>
      <c r="F187" s="16"/>
      <c r="G187" s="16"/>
      <c r="H187" s="16"/>
      <c r="I187" s="16"/>
      <c r="J187" s="16"/>
      <c r="K187" s="19"/>
    </row>
    <row r="188" spans="1:11" ht="21.75" customHeight="1">
      <c r="A188" s="16"/>
      <c r="B188" s="16"/>
      <c r="C188" s="20"/>
      <c r="D188" s="16"/>
      <c r="E188" s="19"/>
      <c r="F188" s="16"/>
      <c r="G188" s="16"/>
      <c r="H188" s="16"/>
      <c r="I188" s="16"/>
      <c r="J188" s="16"/>
      <c r="K188" s="19"/>
    </row>
    <row r="189" spans="1:11" ht="21.75" customHeight="1">
      <c r="A189" s="16"/>
      <c r="B189" s="16"/>
      <c r="C189" s="20"/>
      <c r="D189" s="16"/>
      <c r="E189" s="19"/>
      <c r="F189" s="16"/>
      <c r="G189" s="16"/>
      <c r="H189" s="16"/>
      <c r="I189" s="16"/>
      <c r="J189" s="16"/>
      <c r="K189" s="19"/>
    </row>
    <row r="190" spans="1:11" ht="21.75" customHeight="1">
      <c r="A190" s="16"/>
      <c r="B190" s="16"/>
      <c r="C190" s="20"/>
      <c r="D190" s="16"/>
      <c r="E190" s="19"/>
      <c r="F190" s="16"/>
      <c r="G190" s="16"/>
      <c r="H190" s="16"/>
      <c r="I190" s="16"/>
      <c r="J190" s="16"/>
      <c r="K190" s="19"/>
    </row>
    <row r="191" spans="1:11" ht="21.75" customHeight="1">
      <c r="A191" s="16"/>
      <c r="B191" s="16"/>
      <c r="C191" s="20"/>
      <c r="D191" s="16"/>
      <c r="E191" s="19"/>
      <c r="F191" s="16"/>
      <c r="G191" s="16"/>
      <c r="H191" s="16"/>
      <c r="I191" s="16"/>
      <c r="J191" s="16"/>
      <c r="K191" s="19"/>
    </row>
    <row r="192" spans="1:11" ht="21.75" customHeight="1">
      <c r="A192" s="16"/>
      <c r="B192" s="16"/>
      <c r="C192" s="20"/>
      <c r="D192" s="16"/>
      <c r="E192" s="19"/>
      <c r="F192" s="16"/>
      <c r="G192" s="16"/>
      <c r="H192" s="16"/>
      <c r="I192" s="16"/>
      <c r="J192" s="16"/>
      <c r="K192" s="19"/>
    </row>
    <row r="193" spans="1:11" ht="21.75" customHeight="1">
      <c r="A193" s="16"/>
      <c r="B193" s="16"/>
      <c r="C193" s="20"/>
      <c r="D193" s="16"/>
      <c r="E193" s="19"/>
      <c r="F193" s="16"/>
      <c r="G193" s="16"/>
      <c r="H193" s="16"/>
      <c r="I193" s="16"/>
      <c r="J193" s="16"/>
      <c r="K193" s="19"/>
    </row>
    <row r="194" spans="1:11" ht="21.75" customHeight="1">
      <c r="A194" s="16"/>
      <c r="B194" s="16"/>
      <c r="C194" s="20"/>
      <c r="D194" s="16"/>
      <c r="E194" s="19"/>
      <c r="F194" s="16"/>
      <c r="G194" s="16"/>
      <c r="H194" s="16"/>
      <c r="I194" s="16"/>
      <c r="J194" s="16"/>
      <c r="K194" s="19"/>
    </row>
    <row r="195" spans="1:11" ht="21.75" customHeight="1">
      <c r="A195" s="16"/>
      <c r="B195" s="16"/>
      <c r="C195" s="20"/>
      <c r="D195" s="16"/>
      <c r="E195" s="19"/>
      <c r="F195" s="16"/>
      <c r="G195" s="16"/>
      <c r="H195" s="16"/>
      <c r="I195" s="16"/>
      <c r="J195" s="16"/>
      <c r="K195" s="19"/>
    </row>
    <row r="196" spans="1:11" ht="21.75" customHeight="1">
      <c r="A196" s="16"/>
      <c r="B196" s="16"/>
      <c r="C196" s="20"/>
      <c r="D196" s="16"/>
      <c r="E196" s="19"/>
      <c r="F196" s="16"/>
      <c r="G196" s="16"/>
      <c r="H196" s="16"/>
      <c r="I196" s="16"/>
      <c r="J196" s="16"/>
      <c r="K196" s="19"/>
    </row>
    <row r="197" spans="1:11" ht="21.75" customHeight="1">
      <c r="A197" s="16"/>
      <c r="B197" s="16"/>
      <c r="C197" s="20"/>
      <c r="D197" s="16"/>
      <c r="E197" s="19"/>
      <c r="F197" s="16"/>
      <c r="G197" s="16"/>
      <c r="H197" s="16"/>
      <c r="I197" s="16"/>
      <c r="J197" s="16"/>
      <c r="K197" s="19"/>
    </row>
    <row r="198" spans="1:11" ht="21.75" customHeight="1">
      <c r="A198" s="16"/>
      <c r="B198" s="16"/>
      <c r="C198" s="20"/>
      <c r="D198" s="16"/>
      <c r="E198" s="19"/>
      <c r="F198" s="16"/>
      <c r="G198" s="16"/>
      <c r="H198" s="16"/>
      <c r="I198" s="16"/>
      <c r="J198" s="16"/>
      <c r="K198" s="19"/>
    </row>
    <row r="199" spans="1:11" ht="21.75" customHeight="1">
      <c r="A199" s="16"/>
      <c r="B199" s="16"/>
      <c r="C199" s="20"/>
      <c r="D199" s="16"/>
      <c r="E199" s="19"/>
      <c r="F199" s="16"/>
      <c r="G199" s="16"/>
      <c r="H199" s="16"/>
      <c r="I199" s="16"/>
      <c r="J199" s="16"/>
      <c r="K199" s="19"/>
    </row>
    <row r="200" spans="1:11" ht="21.75" customHeight="1">
      <c r="A200" s="16"/>
      <c r="B200" s="16"/>
      <c r="C200" s="20"/>
      <c r="D200" s="16"/>
      <c r="E200" s="19"/>
      <c r="F200" s="16"/>
      <c r="G200" s="16"/>
      <c r="H200" s="16"/>
      <c r="I200" s="16"/>
      <c r="J200" s="16"/>
      <c r="K200" s="19"/>
    </row>
    <row r="201" spans="1:11" ht="21.75" customHeight="1">
      <c r="A201" s="16"/>
      <c r="B201" s="16"/>
      <c r="C201" s="20"/>
      <c r="D201" s="16"/>
      <c r="E201" s="19"/>
      <c r="F201" s="16"/>
      <c r="G201" s="16"/>
      <c r="H201" s="16"/>
      <c r="I201" s="16"/>
      <c r="J201" s="16"/>
      <c r="K201" s="19"/>
    </row>
    <row r="202" spans="1:11" ht="21.75" customHeight="1">
      <c r="A202" s="16"/>
      <c r="B202" s="16"/>
      <c r="C202" s="20"/>
      <c r="D202" s="16"/>
      <c r="E202" s="19"/>
      <c r="F202" s="16"/>
      <c r="G202" s="16"/>
      <c r="H202" s="16"/>
      <c r="I202" s="16"/>
      <c r="J202" s="16"/>
      <c r="K202" s="19"/>
    </row>
    <row r="203" spans="1:11" ht="21.75" customHeight="1">
      <c r="A203" s="16"/>
      <c r="B203" s="16"/>
      <c r="C203" s="20"/>
      <c r="D203" s="16"/>
      <c r="E203" s="19"/>
      <c r="F203" s="16"/>
      <c r="G203" s="16"/>
      <c r="H203" s="16"/>
      <c r="I203" s="16"/>
      <c r="J203" s="16"/>
      <c r="K203" s="19"/>
    </row>
    <row r="204" spans="1:11" ht="21.75" customHeight="1">
      <c r="A204" s="16"/>
      <c r="B204" s="16"/>
      <c r="C204" s="20"/>
      <c r="D204" s="16"/>
      <c r="E204" s="19"/>
      <c r="F204" s="16"/>
      <c r="G204" s="16"/>
      <c r="H204" s="16"/>
      <c r="I204" s="16"/>
      <c r="J204" s="16"/>
      <c r="K204" s="19"/>
    </row>
  </sheetData>
  <mergeCells count="6">
    <mergeCell ref="E5:G5"/>
    <mergeCell ref="I5:K5"/>
    <mergeCell ref="E41:G41"/>
    <mergeCell ref="I41:K41"/>
    <mergeCell ref="E83:G83"/>
    <mergeCell ref="I83:K83"/>
  </mergeCells>
  <pageMargins left="0.67" right="0.39370078740157483" top="0.78740157480314965" bottom="0.23622047244094491" header="0.19685039370078741" footer="0.19685039370078741"/>
  <pageSetup paperSize="9" scale="80" orientation="portrait" r:id="rId1"/>
  <headerFooter alignWithMargins="0"/>
  <rowBreaks count="2" manualBreakCount="2">
    <brk id="36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F781-3243-4FF2-BB70-C8DF594A7322}">
  <dimension ref="A1:K76"/>
  <sheetViews>
    <sheetView showGridLines="0" view="pageBreakPreview" topLeftCell="A64" zoomScale="80" zoomScaleNormal="100" zoomScaleSheetLayoutView="80" workbookViewId="0">
      <selection activeCell="C61" sqref="C61"/>
    </sheetView>
  </sheetViews>
  <sheetFormatPr defaultColWidth="14.42578125" defaultRowHeight="21.75" customHeight="1"/>
  <cols>
    <col min="1" max="1" width="22.85546875" style="1" customWidth="1"/>
    <col min="2" max="2" width="26.85546875" style="1" customWidth="1"/>
    <col min="3" max="3" width="7.85546875" style="36" customWidth="1"/>
    <col min="4" max="4" width="1.42578125" style="1" customWidth="1"/>
    <col min="5" max="5" width="13.7109375" style="1" customWidth="1"/>
    <col min="6" max="6" width="1.42578125" style="1" customWidth="1"/>
    <col min="7" max="7" width="13.7109375" style="1" customWidth="1"/>
    <col min="8" max="8" width="1.42578125" style="1" customWidth="1"/>
    <col min="9" max="9" width="13.7109375" style="1" customWidth="1"/>
    <col min="10" max="10" width="1.42578125" style="1" customWidth="1"/>
    <col min="11" max="11" width="13.7109375" style="4" customWidth="1"/>
    <col min="12" max="16384" width="14.42578125" style="1"/>
  </cols>
  <sheetData>
    <row r="1" spans="1:11" s="48" customFormat="1" ht="21.75" customHeight="1">
      <c r="A1" s="112" t="s">
        <v>79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s="48" customFormat="1" ht="21.7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s="48" customFormat="1" ht="21.75" customHeight="1">
      <c r="A3" s="113" t="s">
        <v>80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1" s="48" customFormat="1" ht="21.75" customHeight="1">
      <c r="A4" s="113" t="s">
        <v>171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1" ht="21.75" customHeight="1">
      <c r="A5" s="5"/>
      <c r="B5" s="5"/>
      <c r="C5" s="12"/>
      <c r="D5" s="5"/>
      <c r="E5" s="5"/>
      <c r="F5" s="5"/>
      <c r="G5" s="5"/>
      <c r="H5" s="5"/>
      <c r="I5" s="5"/>
      <c r="J5" s="5"/>
      <c r="K5" s="7" t="s">
        <v>2</v>
      </c>
    </row>
    <row r="6" spans="1:11" ht="21.75" customHeight="1">
      <c r="A6" s="5"/>
      <c r="B6" s="5"/>
      <c r="C6" s="12"/>
      <c r="D6" s="5"/>
      <c r="E6" s="111" t="s">
        <v>3</v>
      </c>
      <c r="F6" s="111"/>
      <c r="G6" s="111"/>
      <c r="H6" s="71"/>
      <c r="I6" s="111" t="s">
        <v>4</v>
      </c>
      <c r="J6" s="111"/>
      <c r="K6" s="111"/>
    </row>
    <row r="7" spans="1:11" ht="21.75" customHeight="1">
      <c r="A7" s="5"/>
      <c r="B7" s="5"/>
      <c r="C7" s="49" t="s">
        <v>5</v>
      </c>
      <c r="D7" s="5"/>
      <c r="E7" s="83" t="s">
        <v>81</v>
      </c>
      <c r="F7" s="5"/>
      <c r="G7" s="83" t="s">
        <v>82</v>
      </c>
      <c r="H7" s="5"/>
      <c r="I7" s="83" t="s">
        <v>81</v>
      </c>
      <c r="J7" s="5"/>
      <c r="K7" s="83" t="s">
        <v>82</v>
      </c>
    </row>
    <row r="8" spans="1:11" ht="21.75" customHeight="1">
      <c r="A8" s="14" t="s">
        <v>83</v>
      </c>
      <c r="B8" s="5"/>
      <c r="C8" s="84"/>
      <c r="D8" s="5"/>
      <c r="E8" s="85"/>
      <c r="F8" s="5"/>
      <c r="G8" s="85"/>
      <c r="H8" s="5"/>
      <c r="I8" s="85"/>
      <c r="J8" s="5"/>
      <c r="K8" s="86"/>
    </row>
    <row r="9" spans="1:11" ht="21.75" customHeight="1">
      <c r="A9" s="14" t="s">
        <v>84</v>
      </c>
      <c r="B9" s="5"/>
      <c r="C9" s="84"/>
      <c r="D9" s="5"/>
      <c r="E9" s="5"/>
      <c r="F9" s="5"/>
      <c r="G9" s="5"/>
      <c r="H9" s="5"/>
      <c r="I9" s="5"/>
      <c r="J9" s="5"/>
      <c r="K9" s="8"/>
    </row>
    <row r="10" spans="1:11" ht="21.75" customHeight="1">
      <c r="A10" s="5" t="s">
        <v>85</v>
      </c>
      <c r="B10" s="5"/>
      <c r="C10" s="87"/>
      <c r="D10" s="5"/>
      <c r="E10" s="78">
        <v>530430</v>
      </c>
      <c r="F10" s="5"/>
      <c r="G10" s="78">
        <v>315918</v>
      </c>
      <c r="H10" s="5"/>
      <c r="I10" s="78">
        <v>503890</v>
      </c>
      <c r="J10" s="5"/>
      <c r="K10" s="78">
        <v>293485</v>
      </c>
    </row>
    <row r="11" spans="1:11" ht="21.75" customHeight="1">
      <c r="A11" s="5" t="s">
        <v>86</v>
      </c>
      <c r="B11" s="5"/>
      <c r="C11" s="87"/>
      <c r="D11" s="5"/>
      <c r="E11" s="78">
        <v>0</v>
      </c>
      <c r="F11" s="5"/>
      <c r="G11" s="78">
        <v>9247</v>
      </c>
      <c r="H11" s="5"/>
      <c r="I11" s="78">
        <v>0</v>
      </c>
      <c r="J11" s="5"/>
      <c r="K11" s="78">
        <v>9247</v>
      </c>
    </row>
    <row r="12" spans="1:11" ht="21.75" customHeight="1">
      <c r="A12" s="5" t="s">
        <v>87</v>
      </c>
      <c r="B12" s="5"/>
      <c r="C12" s="87"/>
      <c r="D12" s="5"/>
      <c r="E12" s="78">
        <v>11335</v>
      </c>
      <c r="F12" s="5"/>
      <c r="G12" s="78">
        <v>3586</v>
      </c>
      <c r="H12" s="5"/>
      <c r="I12" s="78">
        <v>11264</v>
      </c>
      <c r="J12" s="5"/>
      <c r="K12" s="78">
        <v>3558</v>
      </c>
    </row>
    <row r="13" spans="1:11" ht="21.75" customHeight="1">
      <c r="A13" s="14" t="s">
        <v>88</v>
      </c>
      <c r="B13" s="5"/>
      <c r="C13" s="12"/>
      <c r="D13" s="5"/>
      <c r="E13" s="88">
        <f>SUM(E10:E12)</f>
        <v>541765</v>
      </c>
      <c r="F13" s="5"/>
      <c r="G13" s="88">
        <f>SUM(G10:G12)</f>
        <v>328751</v>
      </c>
      <c r="H13" s="5"/>
      <c r="I13" s="88">
        <f>SUM(I10:I12)</f>
        <v>515154</v>
      </c>
      <c r="J13" s="5"/>
      <c r="K13" s="88">
        <f>SUM(K10:K12)</f>
        <v>306290</v>
      </c>
    </row>
    <row r="14" spans="1:11" ht="21.75" customHeight="1">
      <c r="A14" s="14" t="s">
        <v>89</v>
      </c>
      <c r="B14" s="5"/>
      <c r="C14" s="12"/>
      <c r="D14" s="5"/>
      <c r="E14" s="78"/>
      <c r="F14" s="5"/>
      <c r="G14" s="78"/>
      <c r="H14" s="5"/>
      <c r="I14" s="78"/>
      <c r="J14" s="5"/>
      <c r="K14" s="78"/>
    </row>
    <row r="15" spans="1:11" ht="21.75" customHeight="1">
      <c r="A15" s="5" t="s">
        <v>90</v>
      </c>
      <c r="B15" s="5"/>
      <c r="C15" s="12"/>
      <c r="D15" s="5"/>
      <c r="E15" s="78">
        <v>394706</v>
      </c>
      <c r="F15" s="5"/>
      <c r="G15" s="78">
        <v>249053</v>
      </c>
      <c r="H15" s="5"/>
      <c r="I15" s="78">
        <v>372496</v>
      </c>
      <c r="J15" s="5"/>
      <c r="K15" s="78">
        <v>231731</v>
      </c>
    </row>
    <row r="16" spans="1:11" ht="21.75" customHeight="1">
      <c r="A16" s="5" t="s">
        <v>91</v>
      </c>
      <c r="B16" s="5"/>
      <c r="C16" s="12"/>
      <c r="D16" s="5"/>
      <c r="E16" s="78">
        <v>0</v>
      </c>
      <c r="F16" s="5"/>
      <c r="G16" s="78">
        <v>3251</v>
      </c>
      <c r="H16" s="5"/>
      <c r="I16" s="78">
        <v>0</v>
      </c>
      <c r="J16" s="5"/>
      <c r="K16" s="78">
        <v>3251</v>
      </c>
    </row>
    <row r="17" spans="1:11" ht="21.75" customHeight="1">
      <c r="A17" s="5" t="s">
        <v>92</v>
      </c>
      <c r="B17" s="5"/>
      <c r="C17" s="12"/>
      <c r="D17" s="5"/>
      <c r="E17" s="78">
        <v>58428</v>
      </c>
      <c r="F17" s="5"/>
      <c r="G17" s="78">
        <v>37828</v>
      </c>
      <c r="H17" s="5"/>
      <c r="I17" s="78">
        <v>56717</v>
      </c>
      <c r="J17" s="5"/>
      <c r="K17" s="78">
        <v>36835</v>
      </c>
    </row>
    <row r="18" spans="1:11" ht="21.75" customHeight="1">
      <c r="A18" s="5" t="s">
        <v>93</v>
      </c>
      <c r="B18" s="5"/>
      <c r="C18" s="12"/>
      <c r="D18" s="5"/>
      <c r="E18" s="78">
        <v>40472</v>
      </c>
      <c r="F18" s="5"/>
      <c r="G18" s="78">
        <v>47061</v>
      </c>
      <c r="H18" s="5"/>
      <c r="I18" s="78">
        <v>39345</v>
      </c>
      <c r="J18" s="5"/>
      <c r="K18" s="78">
        <v>45664</v>
      </c>
    </row>
    <row r="19" spans="1:11" ht="21.75" customHeight="1">
      <c r="A19" s="14" t="s">
        <v>94</v>
      </c>
      <c r="B19" s="5"/>
      <c r="C19" s="12"/>
      <c r="D19" s="5"/>
      <c r="E19" s="88">
        <f>SUM(E15:E18)</f>
        <v>493606</v>
      </c>
      <c r="F19" s="5"/>
      <c r="G19" s="88">
        <f>SUM(G15:G18)</f>
        <v>337193</v>
      </c>
      <c r="H19" s="5"/>
      <c r="I19" s="88">
        <f>SUM(I15:I18)</f>
        <v>468558</v>
      </c>
      <c r="J19" s="5"/>
      <c r="K19" s="88">
        <f>SUM(K15:K18)</f>
        <v>317481</v>
      </c>
    </row>
    <row r="20" spans="1:11" ht="21.75" customHeight="1">
      <c r="A20" s="14" t="s">
        <v>176</v>
      </c>
      <c r="B20" s="5"/>
      <c r="C20" s="12"/>
      <c r="D20" s="5"/>
      <c r="E20" s="78">
        <f>SUM(E13-E19)</f>
        <v>48159</v>
      </c>
      <c r="F20" s="5"/>
      <c r="G20" s="78">
        <f>SUM(G13-G19)</f>
        <v>-8442</v>
      </c>
      <c r="H20" s="5"/>
      <c r="I20" s="78">
        <f>SUM(I13-I19)</f>
        <v>46596</v>
      </c>
      <c r="J20" s="5"/>
      <c r="K20" s="78">
        <f>SUM(K13-K19)</f>
        <v>-11191</v>
      </c>
    </row>
    <row r="21" spans="1:11" ht="21.75" customHeight="1">
      <c r="A21" s="5" t="s">
        <v>162</v>
      </c>
      <c r="B21" s="5"/>
      <c r="C21" s="89">
        <v>9.1999999999999993</v>
      </c>
      <c r="D21" s="5"/>
      <c r="E21" s="78">
        <v>-2182</v>
      </c>
      <c r="F21" s="5"/>
      <c r="G21" s="78">
        <v>-1261</v>
      </c>
      <c r="H21" s="5"/>
      <c r="I21" s="78">
        <v>0</v>
      </c>
      <c r="J21" s="5"/>
      <c r="K21" s="78">
        <v>0</v>
      </c>
    </row>
    <row r="22" spans="1:11" ht="21.75" customHeight="1">
      <c r="A22" s="5" t="s">
        <v>95</v>
      </c>
      <c r="B22" s="5"/>
      <c r="C22" s="89">
        <v>10.199999999999999</v>
      </c>
      <c r="D22" s="5"/>
      <c r="E22" s="9">
        <v>-1066</v>
      </c>
      <c r="F22" s="5"/>
      <c r="G22" s="9">
        <v>-2516</v>
      </c>
      <c r="H22" s="5"/>
      <c r="I22" s="9">
        <v>0</v>
      </c>
      <c r="J22" s="5"/>
      <c r="K22" s="9">
        <v>0</v>
      </c>
    </row>
    <row r="23" spans="1:11" ht="21.75" customHeight="1">
      <c r="A23" s="5" t="s">
        <v>175</v>
      </c>
      <c r="B23" s="5"/>
      <c r="C23" s="87">
        <v>2</v>
      </c>
      <c r="D23" s="5"/>
      <c r="E23" s="78">
        <v>2745</v>
      </c>
      <c r="F23" s="5"/>
      <c r="G23" s="78">
        <v>2435</v>
      </c>
      <c r="H23" s="5"/>
      <c r="I23" s="78">
        <v>4767</v>
      </c>
      <c r="J23" s="5"/>
      <c r="K23" s="78">
        <v>4191</v>
      </c>
    </row>
    <row r="24" spans="1:11" ht="21.75" customHeight="1">
      <c r="A24" s="5" t="s">
        <v>96</v>
      </c>
      <c r="B24" s="5"/>
      <c r="C24" s="101">
        <v>2</v>
      </c>
      <c r="D24" s="5"/>
      <c r="E24" s="90">
        <v>-22278</v>
      </c>
      <c r="F24" s="5"/>
      <c r="G24" s="90">
        <v>-5120</v>
      </c>
      <c r="H24" s="5"/>
      <c r="I24" s="90">
        <v>-22277</v>
      </c>
      <c r="J24" s="5"/>
      <c r="K24" s="90">
        <v>-5120</v>
      </c>
    </row>
    <row r="25" spans="1:11" ht="21.75" customHeight="1">
      <c r="A25" s="14" t="s">
        <v>200</v>
      </c>
      <c r="B25" s="5"/>
      <c r="C25" s="12"/>
      <c r="D25" s="5"/>
      <c r="E25" s="78">
        <f>SUM(E20:E24)</f>
        <v>25378</v>
      </c>
      <c r="F25" s="5"/>
      <c r="G25" s="78">
        <f>SUM(G20:G24)</f>
        <v>-14904</v>
      </c>
      <c r="H25" s="5"/>
      <c r="I25" s="78">
        <f>SUM(I20:I24)</f>
        <v>29086</v>
      </c>
      <c r="J25" s="5"/>
      <c r="K25" s="78">
        <f>SUM(K20:K24)</f>
        <v>-12120</v>
      </c>
    </row>
    <row r="26" spans="1:11" ht="21.75" customHeight="1">
      <c r="A26" s="5" t="s">
        <v>177</v>
      </c>
      <c r="B26" s="5"/>
      <c r="C26" s="87">
        <v>23</v>
      </c>
      <c r="D26" s="5"/>
      <c r="E26" s="78">
        <v>-5717</v>
      </c>
      <c r="F26" s="5"/>
      <c r="G26" s="78">
        <v>3570</v>
      </c>
      <c r="H26" s="5"/>
      <c r="I26" s="78">
        <v>-5747</v>
      </c>
      <c r="J26" s="5"/>
      <c r="K26" s="78">
        <v>3486</v>
      </c>
    </row>
    <row r="27" spans="1:11" ht="21.75" customHeight="1">
      <c r="A27" s="14" t="s">
        <v>178</v>
      </c>
      <c r="B27" s="5"/>
      <c r="C27" s="87"/>
      <c r="D27" s="5"/>
      <c r="E27" s="91">
        <f>SUM(E25:E26)</f>
        <v>19661</v>
      </c>
      <c r="F27" s="5"/>
      <c r="G27" s="91">
        <f>SUM(G25:G26)</f>
        <v>-11334</v>
      </c>
      <c r="H27" s="5"/>
      <c r="I27" s="91">
        <f>SUM(I25:I26)</f>
        <v>23339</v>
      </c>
      <c r="J27" s="5"/>
      <c r="K27" s="91">
        <f>SUM(K25:K26)</f>
        <v>-8634</v>
      </c>
    </row>
    <row r="28" spans="1:11" ht="15" customHeight="1">
      <c r="A28" s="5"/>
      <c r="B28" s="5"/>
      <c r="C28" s="12"/>
      <c r="D28" s="5"/>
      <c r="E28" s="92"/>
      <c r="F28" s="5"/>
      <c r="G28" s="92"/>
      <c r="H28" s="5"/>
      <c r="I28" s="5"/>
      <c r="J28" s="5"/>
      <c r="K28" s="5"/>
    </row>
    <row r="29" spans="1:11" ht="21.75" customHeight="1">
      <c r="A29" s="14" t="s">
        <v>97</v>
      </c>
      <c r="B29" s="5"/>
      <c r="C29" s="12"/>
      <c r="D29" s="5"/>
      <c r="E29" s="92"/>
      <c r="F29" s="5"/>
      <c r="G29" s="92"/>
      <c r="H29" s="5"/>
      <c r="I29" s="5"/>
      <c r="J29" s="5"/>
      <c r="K29" s="5"/>
    </row>
    <row r="30" spans="1:11" ht="21.75" customHeight="1">
      <c r="A30" s="5" t="s">
        <v>98</v>
      </c>
      <c r="B30" s="5"/>
      <c r="C30" s="12"/>
      <c r="D30" s="5"/>
      <c r="E30" s="90">
        <v>0</v>
      </c>
      <c r="F30" s="18"/>
      <c r="G30" s="90">
        <v>0</v>
      </c>
      <c r="H30" s="18"/>
      <c r="I30" s="90">
        <v>0</v>
      </c>
      <c r="J30" s="5"/>
      <c r="K30" s="90">
        <v>0</v>
      </c>
    </row>
    <row r="31" spans="1:11" ht="21.75" customHeight="1" thickBot="1">
      <c r="A31" s="14" t="s">
        <v>99</v>
      </c>
      <c r="B31" s="5"/>
      <c r="C31" s="12"/>
      <c r="D31" s="5"/>
      <c r="E31" s="93">
        <f>E27+E30</f>
        <v>19661</v>
      </c>
      <c r="F31" s="5"/>
      <c r="G31" s="93">
        <f>G27+G30</f>
        <v>-11334</v>
      </c>
      <c r="H31" s="5"/>
      <c r="I31" s="93">
        <f>I27+I30</f>
        <v>23339</v>
      </c>
      <c r="J31" s="5"/>
      <c r="K31" s="93">
        <f>K27+K30</f>
        <v>-8634</v>
      </c>
    </row>
    <row r="32" spans="1:11" ht="15.6" customHeight="1" thickTop="1">
      <c r="A32" s="14"/>
      <c r="B32" s="5"/>
      <c r="C32" s="12"/>
      <c r="D32" s="5"/>
      <c r="E32" s="5"/>
      <c r="F32" s="5"/>
      <c r="G32" s="5"/>
      <c r="H32" s="5"/>
      <c r="I32" s="5"/>
      <c r="J32" s="5"/>
      <c r="K32" s="5"/>
    </row>
    <row r="33" spans="1:11" ht="22.7" customHeight="1">
      <c r="A33" s="14"/>
      <c r="B33" s="5"/>
      <c r="C33" s="12"/>
      <c r="D33" s="5"/>
      <c r="E33" s="5"/>
      <c r="F33" s="5"/>
      <c r="G33" s="5"/>
      <c r="H33" s="5"/>
      <c r="I33" s="5"/>
      <c r="J33" s="5"/>
      <c r="K33" s="94" t="s">
        <v>100</v>
      </c>
    </row>
    <row r="34" spans="1:11" ht="21.75" customHeight="1">
      <c r="A34" s="14" t="s">
        <v>101</v>
      </c>
      <c r="B34" s="5"/>
      <c r="C34" s="87">
        <v>24</v>
      </c>
      <c r="D34" s="5"/>
      <c r="E34" s="5"/>
      <c r="F34" s="5"/>
      <c r="G34" s="5"/>
      <c r="H34" s="5"/>
      <c r="I34" s="5"/>
      <c r="J34" s="5"/>
      <c r="K34" s="5"/>
    </row>
    <row r="35" spans="1:11" ht="21.75" customHeight="1">
      <c r="A35" s="5" t="s">
        <v>102</v>
      </c>
      <c r="B35" s="5"/>
      <c r="C35" s="12"/>
      <c r="D35" s="5"/>
      <c r="E35" s="5"/>
      <c r="F35" s="5"/>
      <c r="G35" s="5"/>
      <c r="H35" s="5"/>
      <c r="I35" s="5"/>
      <c r="J35" s="5"/>
      <c r="K35" s="5"/>
    </row>
    <row r="36" spans="1:11" ht="21.75" customHeight="1" thickBot="1">
      <c r="A36" s="5" t="s">
        <v>197</v>
      </c>
      <c r="B36" s="5"/>
      <c r="C36" s="12"/>
      <c r="D36" s="5"/>
      <c r="E36" s="108">
        <v>0.02</v>
      </c>
      <c r="F36" s="18"/>
      <c r="G36" s="108">
        <v>-8.9999999999999993E-3</v>
      </c>
      <c r="H36" s="18"/>
      <c r="I36" s="108">
        <v>0.02</v>
      </c>
      <c r="J36" s="18"/>
      <c r="K36" s="108">
        <v>-7.0000000000000001E-3</v>
      </c>
    </row>
    <row r="37" spans="1:11" ht="21.75" customHeight="1" thickTop="1">
      <c r="A37" s="5"/>
      <c r="B37" s="5"/>
      <c r="C37" s="12"/>
      <c r="D37" s="5"/>
      <c r="E37" s="95"/>
      <c r="F37" s="95"/>
      <c r="G37" s="95"/>
      <c r="H37" s="95"/>
      <c r="I37" s="95"/>
      <c r="J37" s="95"/>
      <c r="K37" s="95"/>
    </row>
    <row r="38" spans="1:11" ht="21.75" customHeight="1">
      <c r="A38" s="5" t="s">
        <v>34</v>
      </c>
      <c r="B38" s="5"/>
      <c r="C38" s="12"/>
      <c r="D38" s="5"/>
      <c r="E38" s="5"/>
      <c r="F38" s="5"/>
      <c r="G38" s="5"/>
      <c r="H38" s="5"/>
      <c r="I38" s="5"/>
      <c r="J38" s="5"/>
      <c r="K38" s="8"/>
    </row>
    <row r="39" spans="1:11" ht="21.75" customHeight="1">
      <c r="A39" s="112" t="s">
        <v>79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</row>
    <row r="40" spans="1:11" ht="21.75" customHeight="1">
      <c r="A40" s="113" t="s">
        <v>0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1" ht="21.75" customHeight="1">
      <c r="A41" s="113" t="s">
        <v>80</v>
      </c>
      <c r="B41" s="113"/>
      <c r="C41" s="113"/>
      <c r="D41" s="113"/>
      <c r="E41" s="113"/>
      <c r="F41" s="113"/>
      <c r="G41" s="113"/>
      <c r="H41" s="113"/>
      <c r="I41" s="113"/>
      <c r="J41" s="113"/>
      <c r="K41" s="113"/>
    </row>
    <row r="42" spans="1:11" ht="21.75" customHeight="1">
      <c r="A42" s="113" t="s">
        <v>172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</row>
    <row r="43" spans="1:11" ht="21.75" customHeight="1">
      <c r="A43" s="5"/>
      <c r="B43" s="5"/>
      <c r="C43" s="12"/>
      <c r="D43" s="5"/>
      <c r="E43" s="5"/>
      <c r="F43" s="5"/>
      <c r="G43" s="5"/>
      <c r="H43" s="5"/>
      <c r="I43" s="5"/>
      <c r="J43" s="5"/>
      <c r="K43" s="7" t="s">
        <v>2</v>
      </c>
    </row>
    <row r="44" spans="1:11" ht="21.75" customHeight="1">
      <c r="A44" s="5"/>
      <c r="B44" s="5"/>
      <c r="C44" s="12"/>
      <c r="D44" s="5"/>
      <c r="E44" s="111" t="s">
        <v>3</v>
      </c>
      <c r="F44" s="111"/>
      <c r="G44" s="111"/>
      <c r="H44" s="71"/>
      <c r="I44" s="111" t="s">
        <v>4</v>
      </c>
      <c r="J44" s="111"/>
      <c r="K44" s="111"/>
    </row>
    <row r="45" spans="1:11" ht="21.75" customHeight="1">
      <c r="A45" s="5"/>
      <c r="B45" s="5"/>
      <c r="C45" s="49" t="s">
        <v>5</v>
      </c>
      <c r="D45" s="5"/>
      <c r="E45" s="83" t="s">
        <v>81</v>
      </c>
      <c r="F45" s="5"/>
      <c r="G45" s="83" t="s">
        <v>82</v>
      </c>
      <c r="H45" s="5"/>
      <c r="I45" s="83" t="s">
        <v>81</v>
      </c>
      <c r="J45" s="5"/>
      <c r="K45" s="83" t="s">
        <v>82</v>
      </c>
    </row>
    <row r="46" spans="1:11" ht="21.75" customHeight="1">
      <c r="A46" s="14" t="s">
        <v>83</v>
      </c>
      <c r="B46" s="5"/>
      <c r="C46" s="84"/>
      <c r="D46" s="5"/>
      <c r="E46" s="85"/>
      <c r="F46" s="5"/>
      <c r="G46" s="85"/>
      <c r="H46" s="5"/>
      <c r="I46" s="85"/>
      <c r="J46" s="5"/>
      <c r="K46" s="86"/>
    </row>
    <row r="47" spans="1:11" ht="21.75" customHeight="1">
      <c r="A47" s="14" t="s">
        <v>84</v>
      </c>
      <c r="B47" s="5"/>
      <c r="C47" s="12"/>
      <c r="D47" s="5"/>
      <c r="E47" s="5"/>
      <c r="F47" s="5"/>
      <c r="G47" s="5"/>
      <c r="H47" s="5"/>
      <c r="I47" s="5"/>
      <c r="J47" s="5"/>
      <c r="K47" s="8"/>
    </row>
    <row r="48" spans="1:11" ht="21.75" customHeight="1">
      <c r="A48" s="5" t="s">
        <v>85</v>
      </c>
      <c r="B48" s="5"/>
      <c r="C48" s="12"/>
      <c r="D48" s="5"/>
      <c r="E48" s="78">
        <v>1147684</v>
      </c>
      <c r="F48" s="5"/>
      <c r="G48" s="102">
        <v>635227</v>
      </c>
      <c r="H48" s="103"/>
      <c r="I48" s="103">
        <v>1095696</v>
      </c>
      <c r="J48" s="103"/>
      <c r="K48" s="103">
        <v>599821</v>
      </c>
    </row>
    <row r="49" spans="1:11" ht="21.75" customHeight="1">
      <c r="A49" s="5" t="s">
        <v>86</v>
      </c>
      <c r="B49" s="5"/>
      <c r="C49" s="12"/>
      <c r="D49" s="5"/>
      <c r="E49" s="78">
        <v>0</v>
      </c>
      <c r="F49" s="5"/>
      <c r="G49" s="102">
        <v>18483</v>
      </c>
      <c r="H49" s="103"/>
      <c r="I49" s="78">
        <v>0</v>
      </c>
      <c r="J49" s="103"/>
      <c r="K49" s="102">
        <v>18483</v>
      </c>
    </row>
    <row r="50" spans="1:11" ht="21.75" customHeight="1">
      <c r="A50" s="5" t="s">
        <v>87</v>
      </c>
      <c r="B50" s="5"/>
      <c r="C50" s="12"/>
      <c r="D50" s="5"/>
      <c r="E50" s="96">
        <v>17740</v>
      </c>
      <c r="F50" s="5"/>
      <c r="G50" s="104">
        <v>6041</v>
      </c>
      <c r="H50" s="103"/>
      <c r="I50" s="104">
        <v>17589</v>
      </c>
      <c r="J50" s="103"/>
      <c r="K50" s="104">
        <v>6007</v>
      </c>
    </row>
    <row r="51" spans="1:11" ht="21.75" customHeight="1">
      <c r="A51" s="14" t="s">
        <v>88</v>
      </c>
      <c r="B51" s="5"/>
      <c r="C51" s="12"/>
      <c r="D51" s="5"/>
      <c r="E51" s="96">
        <f>SUM(E47:E50)</f>
        <v>1165424</v>
      </c>
      <c r="F51" s="5"/>
      <c r="G51" s="104">
        <f>SUM(G47:G50)</f>
        <v>659751</v>
      </c>
      <c r="H51" s="103"/>
      <c r="I51" s="105">
        <f>SUM(I47:I50)</f>
        <v>1113285</v>
      </c>
      <c r="J51" s="103"/>
      <c r="K51" s="105">
        <f>SUM(K47:K50)</f>
        <v>624311</v>
      </c>
    </row>
    <row r="52" spans="1:11" ht="21.75" customHeight="1">
      <c r="A52" s="14" t="s">
        <v>89</v>
      </c>
      <c r="B52" s="5"/>
      <c r="C52" s="12"/>
      <c r="D52" s="5"/>
      <c r="E52" s="5"/>
      <c r="F52" s="5"/>
      <c r="G52" s="103"/>
      <c r="H52" s="103"/>
      <c r="I52" s="103"/>
      <c r="J52" s="103"/>
      <c r="K52" s="103"/>
    </row>
    <row r="53" spans="1:11" ht="21.75" customHeight="1">
      <c r="A53" s="5" t="s">
        <v>90</v>
      </c>
      <c r="B53" s="5"/>
      <c r="C53" s="12"/>
      <c r="D53" s="5"/>
      <c r="E53" s="78">
        <v>854130</v>
      </c>
      <c r="F53" s="5"/>
      <c r="G53" s="103">
        <v>498335</v>
      </c>
      <c r="H53" s="103"/>
      <c r="I53" s="78">
        <v>808955</v>
      </c>
      <c r="J53" s="103"/>
      <c r="K53" s="103">
        <v>470847</v>
      </c>
    </row>
    <row r="54" spans="1:11" ht="21.75" customHeight="1">
      <c r="A54" s="5" t="s">
        <v>91</v>
      </c>
      <c r="B54" s="5"/>
      <c r="C54" s="12"/>
      <c r="D54" s="5"/>
      <c r="E54" s="78">
        <v>0</v>
      </c>
      <c r="F54" s="5"/>
      <c r="G54" s="103">
        <v>6502</v>
      </c>
      <c r="H54" s="103"/>
      <c r="I54" s="78">
        <v>0</v>
      </c>
      <c r="J54" s="103"/>
      <c r="K54" s="103">
        <v>6502</v>
      </c>
    </row>
    <row r="55" spans="1:11" ht="21.75" customHeight="1">
      <c r="A55" s="5" t="s">
        <v>92</v>
      </c>
      <c r="B55" s="5"/>
      <c r="C55" s="12"/>
      <c r="D55" s="5"/>
      <c r="E55" s="78">
        <v>109248</v>
      </c>
      <c r="F55" s="5"/>
      <c r="G55" s="103">
        <v>88162</v>
      </c>
      <c r="H55" s="103"/>
      <c r="I55" s="78">
        <v>106086</v>
      </c>
      <c r="J55" s="103"/>
      <c r="K55" s="103">
        <v>85423</v>
      </c>
    </row>
    <row r="56" spans="1:11" ht="21.75" customHeight="1">
      <c r="A56" s="5" t="s">
        <v>93</v>
      </c>
      <c r="B56" s="5"/>
      <c r="C56" s="12"/>
      <c r="D56" s="5"/>
      <c r="E56" s="104">
        <v>97656</v>
      </c>
      <c r="F56" s="5"/>
      <c r="G56" s="104">
        <v>94176</v>
      </c>
      <c r="H56" s="103"/>
      <c r="I56" s="104">
        <v>95679</v>
      </c>
      <c r="J56" s="103"/>
      <c r="K56" s="104">
        <v>91726</v>
      </c>
    </row>
    <row r="57" spans="1:11" ht="21.75" customHeight="1">
      <c r="A57" s="14" t="s">
        <v>94</v>
      </c>
      <c r="B57" s="5"/>
      <c r="C57" s="12"/>
      <c r="D57" s="5"/>
      <c r="E57" s="96">
        <f>SUM(E53:E56)</f>
        <v>1061034</v>
      </c>
      <c r="F57" s="5"/>
      <c r="G57" s="104">
        <f>SUM(G53:G56)</f>
        <v>687175</v>
      </c>
      <c r="H57" s="103"/>
      <c r="I57" s="104">
        <f>SUM(I53:I56)</f>
        <v>1010720</v>
      </c>
      <c r="J57" s="103"/>
      <c r="K57" s="104">
        <f>SUM(K53:K56)</f>
        <v>654498</v>
      </c>
    </row>
    <row r="58" spans="1:11" ht="21.75" customHeight="1">
      <c r="A58" s="14" t="s">
        <v>176</v>
      </c>
      <c r="B58" s="5"/>
      <c r="C58" s="12"/>
      <c r="D58" s="5"/>
      <c r="E58" s="5">
        <f>E51-E57</f>
        <v>104390</v>
      </c>
      <c r="F58" s="5"/>
      <c r="G58" s="103">
        <f>G51-G57</f>
        <v>-27424</v>
      </c>
      <c r="H58" s="103"/>
      <c r="I58" s="103">
        <f>I51-I57</f>
        <v>102565</v>
      </c>
      <c r="J58" s="103"/>
      <c r="K58" s="103">
        <f>K51-K57</f>
        <v>-30187</v>
      </c>
    </row>
    <row r="59" spans="1:11" ht="21.75" customHeight="1">
      <c r="A59" s="5" t="s">
        <v>162</v>
      </c>
      <c r="B59" s="5"/>
      <c r="C59" s="89">
        <v>9.1999999999999993</v>
      </c>
      <c r="D59" s="5"/>
      <c r="E59" s="78">
        <v>-4095</v>
      </c>
      <c r="F59" s="5"/>
      <c r="G59" s="103">
        <v>-691</v>
      </c>
      <c r="H59" s="103"/>
      <c r="I59" s="78">
        <v>0</v>
      </c>
      <c r="J59" s="103"/>
      <c r="K59" s="8">
        <v>0</v>
      </c>
    </row>
    <row r="60" spans="1:11" ht="21.75" customHeight="1">
      <c r="A60" s="5" t="s">
        <v>95</v>
      </c>
      <c r="B60" s="5"/>
      <c r="C60" s="89">
        <v>10.199999999999999</v>
      </c>
      <c r="D60" s="5"/>
      <c r="E60" s="9">
        <v>-2064</v>
      </c>
      <c r="F60" s="5"/>
      <c r="G60" s="103">
        <v>-5752</v>
      </c>
      <c r="H60" s="103"/>
      <c r="I60" s="9">
        <v>0</v>
      </c>
      <c r="J60" s="103"/>
      <c r="K60" s="8">
        <v>0</v>
      </c>
    </row>
    <row r="61" spans="1:11" ht="21.75" customHeight="1">
      <c r="A61" s="5" t="s">
        <v>175</v>
      </c>
      <c r="B61" s="5"/>
      <c r="C61" s="101">
        <v>2</v>
      </c>
      <c r="D61" s="5"/>
      <c r="E61" s="78">
        <v>5335</v>
      </c>
      <c r="F61" s="5"/>
      <c r="G61" s="102">
        <v>4625</v>
      </c>
      <c r="H61" s="103"/>
      <c r="I61" s="78">
        <v>9634</v>
      </c>
      <c r="J61" s="103"/>
      <c r="K61" s="103">
        <v>7117</v>
      </c>
    </row>
    <row r="62" spans="1:11" ht="21.75" customHeight="1">
      <c r="A62" s="5" t="s">
        <v>96</v>
      </c>
      <c r="B62" s="5"/>
      <c r="C62" s="101">
        <v>2</v>
      </c>
      <c r="D62" s="5"/>
      <c r="E62" s="90">
        <v>-39829</v>
      </c>
      <c r="F62" s="5"/>
      <c r="G62" s="104">
        <v>-13431</v>
      </c>
      <c r="H62" s="103"/>
      <c r="I62" s="90">
        <v>-38206</v>
      </c>
      <c r="J62" s="103"/>
      <c r="K62" s="104">
        <v>-13431</v>
      </c>
    </row>
    <row r="63" spans="1:11" ht="21.75" customHeight="1">
      <c r="A63" s="14" t="s">
        <v>200</v>
      </c>
      <c r="B63" s="5"/>
      <c r="C63" s="87"/>
      <c r="D63" s="5"/>
      <c r="E63" s="5">
        <f>SUM(E58:E62)</f>
        <v>63737</v>
      </c>
      <c r="F63" s="5"/>
      <c r="G63" s="103">
        <f>SUM(G58:G62)</f>
        <v>-42673</v>
      </c>
      <c r="H63" s="103"/>
      <c r="I63" s="103">
        <f>SUM(I58:I62)</f>
        <v>73993</v>
      </c>
      <c r="J63" s="103"/>
      <c r="K63" s="103">
        <f>SUM(K58:K62)</f>
        <v>-36501</v>
      </c>
    </row>
    <row r="64" spans="1:11" ht="21.75" customHeight="1">
      <c r="A64" s="5" t="s">
        <v>177</v>
      </c>
      <c r="B64" s="5"/>
      <c r="C64" s="87">
        <v>23</v>
      </c>
      <c r="D64" s="5"/>
      <c r="E64" s="78">
        <v>-13971</v>
      </c>
      <c r="F64" s="5"/>
      <c r="G64" s="104">
        <v>5483</v>
      </c>
      <c r="H64" s="103"/>
      <c r="I64" s="78">
        <v>-14030</v>
      </c>
      <c r="J64" s="103"/>
      <c r="K64" s="104">
        <v>5350</v>
      </c>
    </row>
    <row r="65" spans="1:11" ht="21.75" customHeight="1">
      <c r="A65" s="14" t="s">
        <v>178</v>
      </c>
      <c r="B65" s="5"/>
      <c r="C65" s="87"/>
      <c r="D65" s="5"/>
      <c r="E65" s="81">
        <f>SUM(E63:E64)</f>
        <v>49766</v>
      </c>
      <c r="F65" s="5"/>
      <c r="G65" s="105">
        <f>SUM(G63:G64)</f>
        <v>-37190</v>
      </c>
      <c r="H65" s="103"/>
      <c r="I65" s="105">
        <f>SUM(I63:I64)</f>
        <v>59963</v>
      </c>
      <c r="J65" s="103"/>
      <c r="K65" s="105">
        <f>SUM(K63:K64)</f>
        <v>-31151</v>
      </c>
    </row>
    <row r="66" spans="1:11" ht="21.75" customHeight="1">
      <c r="A66" s="5"/>
      <c r="B66" s="5"/>
      <c r="C66" s="87"/>
      <c r="D66" s="5"/>
      <c r="E66" s="12"/>
      <c r="F66" s="5"/>
      <c r="G66" s="106"/>
      <c r="H66" s="103"/>
      <c r="I66" s="103"/>
      <c r="J66" s="103"/>
      <c r="K66" s="103"/>
    </row>
    <row r="67" spans="1:11" ht="21.75" customHeight="1">
      <c r="A67" s="14" t="s">
        <v>97</v>
      </c>
      <c r="B67" s="5"/>
      <c r="C67" s="87"/>
      <c r="D67" s="5"/>
      <c r="E67" s="12"/>
      <c r="F67" s="5"/>
      <c r="G67" s="106"/>
      <c r="H67" s="103"/>
      <c r="I67" s="103"/>
      <c r="J67" s="103"/>
      <c r="K67" s="103"/>
    </row>
    <row r="68" spans="1:11" ht="21.75" customHeight="1">
      <c r="A68" s="5" t="s">
        <v>98</v>
      </c>
      <c r="B68" s="5"/>
      <c r="C68" s="87"/>
      <c r="D68" s="5"/>
      <c r="E68" s="32">
        <v>0</v>
      </c>
      <c r="F68" s="5"/>
      <c r="G68" s="32">
        <v>0</v>
      </c>
      <c r="H68" s="103"/>
      <c r="I68" s="9">
        <v>0</v>
      </c>
      <c r="J68" s="103"/>
      <c r="K68" s="8">
        <v>0</v>
      </c>
    </row>
    <row r="69" spans="1:11" ht="21.75" customHeight="1" thickBot="1">
      <c r="A69" s="14" t="s">
        <v>99</v>
      </c>
      <c r="B69" s="5"/>
      <c r="C69" s="87"/>
      <c r="D69" s="5"/>
      <c r="E69" s="97">
        <f>E65+E68</f>
        <v>49766</v>
      </c>
      <c r="F69" s="5"/>
      <c r="G69" s="107">
        <f>G65+G68</f>
        <v>-37190</v>
      </c>
      <c r="H69" s="103"/>
      <c r="I69" s="107">
        <f>I65+I68</f>
        <v>59963</v>
      </c>
      <c r="J69" s="103"/>
      <c r="K69" s="107">
        <f>K65+K68</f>
        <v>-31151</v>
      </c>
    </row>
    <row r="70" spans="1:11" ht="21.75" customHeight="1" thickTop="1">
      <c r="A70" s="14"/>
      <c r="B70" s="5"/>
      <c r="C70" s="87"/>
      <c r="D70" s="5"/>
      <c r="E70" s="12"/>
      <c r="F70" s="5"/>
      <c r="G70" s="106"/>
      <c r="H70" s="103"/>
      <c r="I70" s="103"/>
      <c r="J70" s="103"/>
      <c r="K70" s="103"/>
    </row>
    <row r="71" spans="1:11" ht="21.75" customHeight="1">
      <c r="A71" s="14"/>
      <c r="B71" s="5"/>
      <c r="C71" s="87"/>
      <c r="D71" s="5"/>
      <c r="E71" s="12"/>
      <c r="F71" s="5"/>
      <c r="G71" s="12"/>
      <c r="H71" s="5"/>
      <c r="I71" s="5"/>
      <c r="J71" s="5"/>
      <c r="K71" s="7" t="s">
        <v>100</v>
      </c>
    </row>
    <row r="72" spans="1:11" ht="21.75" customHeight="1">
      <c r="A72" s="14" t="s">
        <v>101</v>
      </c>
      <c r="B72" s="5"/>
      <c r="C72" s="87">
        <v>24</v>
      </c>
      <c r="D72" s="5"/>
      <c r="E72" s="87"/>
      <c r="F72" s="5"/>
      <c r="G72" s="87"/>
      <c r="H72" s="5"/>
      <c r="I72" s="5"/>
      <c r="J72" s="5"/>
      <c r="K72" s="8"/>
    </row>
    <row r="73" spans="1:11" ht="21.75" customHeight="1">
      <c r="A73" s="5" t="s">
        <v>102</v>
      </c>
      <c r="B73" s="5"/>
      <c r="C73" s="12"/>
      <c r="D73" s="5"/>
      <c r="E73" s="5"/>
      <c r="F73" s="5"/>
      <c r="G73" s="5"/>
      <c r="H73" s="5"/>
      <c r="I73" s="5"/>
      <c r="J73" s="5"/>
      <c r="K73" s="8"/>
    </row>
    <row r="74" spans="1:11" ht="21.75" customHeight="1" thickBot="1">
      <c r="A74" s="5" t="s">
        <v>197</v>
      </c>
      <c r="B74" s="5"/>
      <c r="C74" s="12"/>
      <c r="D74" s="5"/>
      <c r="E74" s="109">
        <v>0.04</v>
      </c>
      <c r="F74" s="5"/>
      <c r="G74" s="109">
        <v>-2.9000000000000001E-2</v>
      </c>
      <c r="H74" s="5"/>
      <c r="I74" s="109">
        <v>0.05</v>
      </c>
      <c r="J74" s="5"/>
      <c r="K74" s="109">
        <v>-2.4E-2</v>
      </c>
    </row>
    <row r="75" spans="1:11" ht="21.75" customHeight="1" thickTop="1">
      <c r="A75" s="5"/>
      <c r="B75" s="5"/>
      <c r="C75" s="12"/>
      <c r="D75" s="5"/>
      <c r="E75" s="5"/>
      <c r="F75" s="5"/>
      <c r="G75" s="5"/>
      <c r="H75" s="5"/>
      <c r="I75" s="5"/>
      <c r="J75" s="5"/>
      <c r="K75" s="8"/>
    </row>
    <row r="76" spans="1:11" ht="21.75" customHeight="1">
      <c r="A76" s="1" t="s">
        <v>34</v>
      </c>
    </row>
  </sheetData>
  <mergeCells count="12">
    <mergeCell ref="A39:K39"/>
    <mergeCell ref="A40:K40"/>
    <mergeCell ref="A41:K41"/>
    <mergeCell ref="A42:K42"/>
    <mergeCell ref="E44:G44"/>
    <mergeCell ref="I44:K44"/>
    <mergeCell ref="A1:K1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FC849-DBE6-4354-9D99-A9ABC5443E2F}">
  <dimension ref="A1:M29"/>
  <sheetViews>
    <sheetView showGridLines="0" view="pageBreakPreview" topLeftCell="C13" zoomScaleNormal="100" zoomScaleSheetLayoutView="100" workbookViewId="0">
      <selection activeCell="E21" sqref="E21"/>
    </sheetView>
  </sheetViews>
  <sheetFormatPr defaultColWidth="14.42578125" defaultRowHeight="23.25"/>
  <cols>
    <col min="1" max="1" width="30.42578125" style="1" customWidth="1"/>
    <col min="2" max="2" width="1.5703125" style="1" customWidth="1"/>
    <col min="3" max="3" width="16.140625" style="1" customWidth="1"/>
    <col min="4" max="4" width="1.5703125" style="1" customWidth="1"/>
    <col min="5" max="5" width="16.140625" style="4" customWidth="1"/>
    <col min="6" max="6" width="1.5703125" style="1" customWidth="1"/>
    <col min="7" max="7" width="16.140625" style="4" customWidth="1"/>
    <col min="8" max="8" width="1.5703125" style="4" customWidth="1"/>
    <col min="9" max="9" width="16.140625" style="4" customWidth="1"/>
    <col min="10" max="10" width="1.5703125" style="1" customWidth="1"/>
    <col min="11" max="11" width="16.140625" style="4" customWidth="1"/>
    <col min="12" max="12" width="1.5703125" style="1" customWidth="1"/>
    <col min="13" max="13" width="16.140625" style="4" customWidth="1"/>
    <col min="14" max="16384" width="14.42578125" style="1"/>
  </cols>
  <sheetData>
    <row r="1" spans="1:13" s="48" customFormat="1">
      <c r="M1" s="42" t="s">
        <v>79</v>
      </c>
    </row>
    <row r="2" spans="1:13" s="48" customForma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s="48" customFormat="1">
      <c r="A3" s="114" t="s">
        <v>103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s="48" customFormat="1">
      <c r="A4" s="114" t="s">
        <v>172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>
      <c r="C5" s="50"/>
      <c r="D5" s="50"/>
      <c r="E5" s="2"/>
      <c r="F5" s="50"/>
      <c r="G5" s="2"/>
      <c r="H5" s="2"/>
      <c r="I5" s="2"/>
      <c r="J5" s="50"/>
      <c r="K5" s="2"/>
      <c r="M5" s="2" t="s">
        <v>2</v>
      </c>
    </row>
    <row r="6" spans="1:13">
      <c r="C6" s="115" t="s">
        <v>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3">
      <c r="A7" s="5"/>
      <c r="B7" s="5"/>
      <c r="C7" s="72"/>
      <c r="D7" s="72"/>
      <c r="E7" s="72"/>
      <c r="F7" s="72"/>
      <c r="G7" s="80"/>
      <c r="H7" s="80"/>
      <c r="I7" s="81" t="s">
        <v>71</v>
      </c>
      <c r="J7" s="82"/>
      <c r="K7" s="82"/>
      <c r="L7" s="72"/>
      <c r="M7" s="72"/>
    </row>
    <row r="8" spans="1:13">
      <c r="A8" s="5"/>
      <c r="B8" s="5"/>
      <c r="C8" s="73" t="s">
        <v>65</v>
      </c>
      <c r="D8" s="73"/>
      <c r="E8" s="74" t="s">
        <v>104</v>
      </c>
      <c r="F8" s="73"/>
      <c r="G8" s="116" t="s">
        <v>105</v>
      </c>
      <c r="H8" s="116"/>
      <c r="I8" s="116"/>
      <c r="J8" s="73"/>
      <c r="K8" s="74"/>
      <c r="L8" s="73"/>
      <c r="M8" s="74"/>
    </row>
    <row r="9" spans="1:13">
      <c r="A9" s="5"/>
      <c r="B9" s="5"/>
      <c r="C9" s="75" t="s">
        <v>106</v>
      </c>
      <c r="D9" s="73"/>
      <c r="E9" s="76" t="s">
        <v>107</v>
      </c>
      <c r="F9" s="73"/>
      <c r="G9" s="76" t="s">
        <v>108</v>
      </c>
      <c r="H9" s="74"/>
      <c r="I9" s="76" t="s">
        <v>109</v>
      </c>
      <c r="J9" s="73"/>
      <c r="K9" s="76" t="s">
        <v>110</v>
      </c>
      <c r="L9" s="73"/>
      <c r="M9" s="76" t="s">
        <v>111</v>
      </c>
    </row>
    <row r="10" spans="1:13">
      <c r="A10" s="14" t="s">
        <v>179</v>
      </c>
      <c r="B10" s="5"/>
      <c r="C10" s="74">
        <v>1275028</v>
      </c>
      <c r="D10" s="74"/>
      <c r="E10" s="74">
        <v>214482</v>
      </c>
      <c r="F10" s="74"/>
      <c r="G10" s="74">
        <v>23943</v>
      </c>
      <c r="H10" s="74"/>
      <c r="I10" s="74">
        <v>8126</v>
      </c>
      <c r="J10" s="74"/>
      <c r="K10" s="74">
        <v>218866</v>
      </c>
      <c r="L10" s="74"/>
      <c r="M10" s="74">
        <f>SUM(C10:K10)</f>
        <v>1740445</v>
      </c>
    </row>
    <row r="11" spans="1:13">
      <c r="A11" s="5" t="s">
        <v>112</v>
      </c>
      <c r="B11" s="5"/>
      <c r="C11" s="74">
        <v>0</v>
      </c>
      <c r="D11" s="74"/>
      <c r="E11" s="74">
        <v>0</v>
      </c>
      <c r="F11" s="74"/>
      <c r="G11" s="74">
        <v>0</v>
      </c>
      <c r="H11" s="74"/>
      <c r="I11" s="74">
        <v>0</v>
      </c>
      <c r="J11" s="74"/>
      <c r="K11" s="74">
        <f>pl!G69</f>
        <v>-37190</v>
      </c>
      <c r="L11" s="74"/>
      <c r="M11" s="74">
        <f>SUM(C11:K11)</f>
        <v>-37190</v>
      </c>
    </row>
    <row r="12" spans="1:13">
      <c r="A12" s="5" t="s">
        <v>98</v>
      </c>
      <c r="B12" s="5"/>
      <c r="C12" s="76">
        <v>0</v>
      </c>
      <c r="D12" s="74"/>
      <c r="E12" s="76">
        <v>0</v>
      </c>
      <c r="F12" s="74"/>
      <c r="G12" s="76">
        <v>0</v>
      </c>
      <c r="H12" s="74"/>
      <c r="I12" s="76">
        <v>0</v>
      </c>
      <c r="J12" s="74"/>
      <c r="K12" s="76">
        <v>0</v>
      </c>
      <c r="L12" s="74"/>
      <c r="M12" s="76">
        <f>SUM(C12:K12)</f>
        <v>0</v>
      </c>
    </row>
    <row r="13" spans="1:13">
      <c r="A13" s="5" t="s">
        <v>99</v>
      </c>
      <c r="B13" s="5"/>
      <c r="C13" s="74">
        <f>SUM(C11:C12)</f>
        <v>0</v>
      </c>
      <c r="D13" s="74"/>
      <c r="E13" s="74">
        <f>SUM(E11:E12)</f>
        <v>0</v>
      </c>
      <c r="F13" s="74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-37190</v>
      </c>
      <c r="L13" s="74"/>
      <c r="M13" s="74">
        <f>SUM(M11:M12)</f>
        <v>-37190</v>
      </c>
    </row>
    <row r="14" spans="1:13" ht="24" thickBot="1">
      <c r="A14" s="14" t="s">
        <v>174</v>
      </c>
      <c r="B14" s="5"/>
      <c r="C14" s="77">
        <f>SUM(C10+C13)</f>
        <v>1275028</v>
      </c>
      <c r="D14" s="74"/>
      <c r="E14" s="77">
        <f>SUM(E10+E13)</f>
        <v>214482</v>
      </c>
      <c r="F14" s="74"/>
      <c r="G14" s="77">
        <f>SUM(G10+G13)</f>
        <v>23943</v>
      </c>
      <c r="H14" s="74"/>
      <c r="I14" s="77">
        <f>SUM(I10+I13)</f>
        <v>8126</v>
      </c>
      <c r="J14" s="74"/>
      <c r="K14" s="77">
        <f>SUM(K10+K13)</f>
        <v>181676</v>
      </c>
      <c r="L14" s="74"/>
      <c r="M14" s="77">
        <f>SUM(M10+M13)</f>
        <v>1703255</v>
      </c>
    </row>
    <row r="15" spans="1:13" ht="24" thickTop="1">
      <c r="A15" s="14"/>
      <c r="B15" s="5"/>
      <c r="C15" s="78"/>
      <c r="D15" s="79"/>
      <c r="E15" s="78"/>
      <c r="F15" s="79"/>
      <c r="G15" s="78"/>
      <c r="H15" s="78"/>
      <c r="I15" s="78"/>
      <c r="J15" s="79"/>
      <c r="K15" s="78"/>
      <c r="L15" s="79"/>
      <c r="M15" s="78"/>
    </row>
    <row r="16" spans="1:13">
      <c r="A16" s="14" t="s">
        <v>180</v>
      </c>
      <c r="B16" s="5"/>
      <c r="C16" s="74">
        <v>1275028</v>
      </c>
      <c r="D16" s="74"/>
      <c r="E16" s="74">
        <v>214482</v>
      </c>
      <c r="F16" s="74"/>
      <c r="G16" s="74">
        <v>30936</v>
      </c>
      <c r="H16" s="74"/>
      <c r="I16" s="74">
        <v>8126</v>
      </c>
      <c r="J16" s="74"/>
      <c r="K16" s="74">
        <v>332312</v>
      </c>
      <c r="L16" s="74"/>
      <c r="M16" s="74">
        <f>SUM(C16:K16)</f>
        <v>1860884</v>
      </c>
    </row>
    <row r="17" spans="1:13">
      <c r="A17" s="5" t="s">
        <v>181</v>
      </c>
      <c r="B17" s="5"/>
      <c r="C17" s="74">
        <v>0</v>
      </c>
      <c r="D17" s="74"/>
      <c r="E17" s="74">
        <v>0</v>
      </c>
      <c r="F17" s="74"/>
      <c r="G17" s="74">
        <v>0</v>
      </c>
      <c r="H17" s="74"/>
      <c r="I17" s="74">
        <v>0</v>
      </c>
      <c r="J17" s="74"/>
      <c r="K17" s="74">
        <f>pl!E65</f>
        <v>49766</v>
      </c>
      <c r="L17" s="74"/>
      <c r="M17" s="74">
        <f>SUM(C17:K17)</f>
        <v>49766</v>
      </c>
    </row>
    <row r="18" spans="1:13">
      <c r="A18" s="5" t="s">
        <v>98</v>
      </c>
      <c r="B18" s="5"/>
      <c r="C18" s="76">
        <v>0</v>
      </c>
      <c r="D18" s="74"/>
      <c r="E18" s="76">
        <v>0</v>
      </c>
      <c r="F18" s="74"/>
      <c r="G18" s="76">
        <v>0</v>
      </c>
      <c r="H18" s="74"/>
      <c r="I18" s="76">
        <v>0</v>
      </c>
      <c r="J18" s="74"/>
      <c r="K18" s="76">
        <v>0</v>
      </c>
      <c r="L18" s="74"/>
      <c r="M18" s="76">
        <f t="shared" ref="M18" si="0">SUM(C18:K18)</f>
        <v>0</v>
      </c>
    </row>
    <row r="19" spans="1:13">
      <c r="A19" s="5" t="s">
        <v>99</v>
      </c>
      <c r="B19" s="5"/>
      <c r="C19" s="74">
        <f>SUM(C17:C18)</f>
        <v>0</v>
      </c>
      <c r="D19" s="74"/>
      <c r="E19" s="74">
        <f>SUM(E17:E18)</f>
        <v>0</v>
      </c>
      <c r="F19" s="74"/>
      <c r="G19" s="74">
        <f>SUM(G17:G18)</f>
        <v>0</v>
      </c>
      <c r="H19" s="74"/>
      <c r="I19" s="74">
        <f>SUM(I17:I18)</f>
        <v>0</v>
      </c>
      <c r="J19" s="74"/>
      <c r="K19" s="74">
        <f>SUM(K17:K18)</f>
        <v>49766</v>
      </c>
      <c r="L19" s="74"/>
      <c r="M19" s="74">
        <f>SUM(M17:M18)</f>
        <v>49766</v>
      </c>
    </row>
    <row r="20" spans="1:13">
      <c r="A20" s="5" t="s">
        <v>198</v>
      </c>
      <c r="B20" s="5"/>
      <c r="C20" s="74">
        <v>0</v>
      </c>
      <c r="D20" s="74"/>
      <c r="E20" s="74">
        <v>0</v>
      </c>
      <c r="F20" s="74"/>
      <c r="G20" s="74">
        <v>0</v>
      </c>
      <c r="H20" s="74"/>
      <c r="I20" s="74">
        <v>0</v>
      </c>
      <c r="J20" s="74"/>
      <c r="K20" s="74">
        <v>-26648</v>
      </c>
      <c r="L20" s="74"/>
      <c r="M20" s="74">
        <f>SUM(C20:K20)</f>
        <v>-26648</v>
      </c>
    </row>
    <row r="21" spans="1:13" ht="24" thickBot="1">
      <c r="A21" s="14" t="s">
        <v>173</v>
      </c>
      <c r="B21" s="5"/>
      <c r="C21" s="77">
        <f>SUM(C16,C19:C20)</f>
        <v>1275028</v>
      </c>
      <c r="D21" s="74"/>
      <c r="E21" s="77">
        <f>SUM(E16,E19:E20)</f>
        <v>214482</v>
      </c>
      <c r="F21" s="74"/>
      <c r="G21" s="77">
        <f>SUM(G16,G19:G20)</f>
        <v>30936</v>
      </c>
      <c r="H21" s="74"/>
      <c r="I21" s="77">
        <f>SUM(I16,I19:I20)</f>
        <v>8126</v>
      </c>
      <c r="J21" s="74"/>
      <c r="K21" s="77">
        <f>SUM(K16,K19:K20)</f>
        <v>355430</v>
      </c>
      <c r="L21" s="74"/>
      <c r="M21" s="77">
        <f>SUM(M16,M19:M20)</f>
        <v>1884002</v>
      </c>
    </row>
    <row r="22" spans="1:13" ht="24" thickTop="1">
      <c r="A22" s="5"/>
      <c r="B22" s="5"/>
      <c r="C22" s="8">
        <f>SUM(C16-bs!G92)</f>
        <v>0</v>
      </c>
      <c r="D22" s="8"/>
      <c r="E22" s="8">
        <f>SUM(E16-bs!G93)</f>
        <v>0</v>
      </c>
      <c r="F22" s="8"/>
      <c r="G22" s="8">
        <f>SUM(G16-bs!G96)</f>
        <v>0</v>
      </c>
      <c r="H22" s="8"/>
      <c r="I22" s="8">
        <f>SUM(I16-bs!G97)</f>
        <v>0</v>
      </c>
      <c r="J22" s="8"/>
      <c r="K22" s="8">
        <f>SUM(K16-bs!G98)</f>
        <v>0</v>
      </c>
      <c r="L22" s="8"/>
      <c r="M22" s="74">
        <f>SUM(M16-bs!G99)</f>
        <v>0</v>
      </c>
    </row>
    <row r="23" spans="1:13">
      <c r="A23" s="5"/>
      <c r="B23" s="5"/>
      <c r="C23" s="8">
        <f>SUM(C21-bs!E92)</f>
        <v>0</v>
      </c>
      <c r="D23" s="5"/>
      <c r="E23" s="8">
        <f>SUM(E21-bs!E93)</f>
        <v>0</v>
      </c>
      <c r="F23" s="5"/>
      <c r="G23" s="8">
        <f>SUM(G21-bs!E96)</f>
        <v>0</v>
      </c>
      <c r="H23" s="8"/>
      <c r="I23" s="8">
        <f>SUM(I21-bs!E97)</f>
        <v>0</v>
      </c>
      <c r="J23" s="5"/>
      <c r="K23" s="8">
        <f>SUM(K21-bs!E98)</f>
        <v>0</v>
      </c>
      <c r="L23" s="5"/>
      <c r="M23" s="8">
        <f>SUM(M21-bs!E99)</f>
        <v>0</v>
      </c>
    </row>
    <row r="24" spans="1:13">
      <c r="A24" s="5" t="s">
        <v>34</v>
      </c>
      <c r="B24" s="5"/>
      <c r="C24" s="5"/>
      <c r="D24" s="5"/>
      <c r="E24" s="8"/>
      <c r="F24" s="5"/>
      <c r="G24" s="8"/>
      <c r="H24" s="8"/>
      <c r="I24" s="8"/>
      <c r="J24" s="5"/>
      <c r="K24" s="8"/>
      <c r="L24" s="5"/>
      <c r="M24" s="8"/>
    </row>
    <row r="25" spans="1:13">
      <c r="A25" s="5"/>
      <c r="B25" s="5"/>
      <c r="C25" s="5"/>
      <c r="D25" s="5"/>
      <c r="E25" s="8"/>
      <c r="F25" s="5"/>
      <c r="G25" s="8"/>
      <c r="H25" s="8"/>
      <c r="I25" s="8"/>
      <c r="J25" s="5"/>
      <c r="K25" s="8"/>
      <c r="L25" s="5"/>
      <c r="M25" s="8"/>
    </row>
    <row r="26" spans="1:13">
      <c r="A26" s="5"/>
      <c r="B26" s="5"/>
      <c r="C26" s="5"/>
      <c r="D26" s="5"/>
      <c r="E26" s="8"/>
      <c r="F26" s="5"/>
      <c r="G26" s="8"/>
      <c r="H26" s="8"/>
      <c r="I26" s="8"/>
      <c r="J26" s="5"/>
      <c r="K26" s="8"/>
      <c r="L26" s="5"/>
      <c r="M26" s="8"/>
    </row>
    <row r="27" spans="1:13">
      <c r="A27" s="5"/>
      <c r="B27" s="5"/>
      <c r="C27" s="5"/>
      <c r="D27" s="5"/>
      <c r="E27" s="8"/>
      <c r="F27" s="5"/>
      <c r="G27" s="8"/>
      <c r="H27" s="8"/>
      <c r="I27" s="8"/>
      <c r="J27" s="5"/>
      <c r="K27" s="8"/>
      <c r="L27" s="5"/>
      <c r="M27" s="8"/>
    </row>
    <row r="28" spans="1:13">
      <c r="A28" s="5"/>
      <c r="B28" s="5"/>
      <c r="C28" s="5"/>
      <c r="D28" s="5"/>
      <c r="E28" s="8"/>
      <c r="F28" s="5"/>
      <c r="G28" s="8"/>
      <c r="H28" s="8"/>
      <c r="I28" s="8"/>
      <c r="J28" s="5"/>
      <c r="K28" s="8"/>
      <c r="L28" s="5"/>
      <c r="M28" s="8"/>
    </row>
    <row r="29" spans="1:13">
      <c r="A29" s="5"/>
      <c r="B29" s="5"/>
      <c r="C29" s="5"/>
      <c r="D29" s="5"/>
      <c r="E29" s="8"/>
      <c r="F29" s="5"/>
      <c r="G29" s="8"/>
      <c r="H29" s="8"/>
      <c r="I29" s="8"/>
      <c r="J29" s="5"/>
      <c r="K29" s="8"/>
      <c r="L29" s="5"/>
      <c r="M29" s="8"/>
    </row>
  </sheetData>
  <mergeCells count="5">
    <mergeCell ref="A2:M2"/>
    <mergeCell ref="A3:M3"/>
    <mergeCell ref="A4:M4"/>
    <mergeCell ref="C6:M6"/>
    <mergeCell ref="G8:I8"/>
  </mergeCells>
  <pageMargins left="0.47" right="0.15748031496062992" top="0.78740157480314965" bottom="0.19685039370078741" header="0.22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6713D-EA19-41E0-8483-FE324C89A057}">
  <dimension ref="A1:L24"/>
  <sheetViews>
    <sheetView showGridLines="0" topLeftCell="D16" zoomScaleSheetLayoutView="100" workbookViewId="0">
      <selection activeCell="I23" sqref="I23"/>
    </sheetView>
  </sheetViews>
  <sheetFormatPr defaultColWidth="14.42578125" defaultRowHeight="23.25"/>
  <cols>
    <col min="1" max="1" width="26.140625" style="1" customWidth="1"/>
    <col min="2" max="2" width="11.42578125" style="1" customWidth="1"/>
    <col min="3" max="3" width="17" style="1" customWidth="1"/>
    <col min="4" max="4" width="1.42578125" style="1" customWidth="1"/>
    <col min="5" max="5" width="14.85546875" style="1" customWidth="1"/>
    <col min="6" max="6" width="1.42578125" style="1" customWidth="1"/>
    <col min="7" max="7" width="16.42578125" style="4" customWidth="1"/>
    <col min="8" max="8" width="1.42578125" style="1" customWidth="1"/>
    <col min="9" max="9" width="14.42578125" style="4" customWidth="1"/>
    <col min="10" max="10" width="1.42578125" style="1" customWidth="1"/>
    <col min="11" max="11" width="14.42578125" style="4" customWidth="1"/>
    <col min="12" max="16384" width="14.42578125" style="1"/>
  </cols>
  <sheetData>
    <row r="1" spans="1:12" s="48" customFormat="1">
      <c r="A1" s="40"/>
      <c r="B1" s="40"/>
      <c r="C1" s="40"/>
      <c r="D1" s="40"/>
      <c r="E1" s="40"/>
      <c r="F1" s="40"/>
      <c r="G1" s="40"/>
      <c r="H1" s="40"/>
      <c r="I1" s="40"/>
      <c r="J1" s="40"/>
      <c r="K1" s="52" t="s">
        <v>79</v>
      </c>
      <c r="L1" s="40"/>
    </row>
    <row r="2" spans="1:12" s="48" customForma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40"/>
    </row>
    <row r="3" spans="1:12" s="48" customFormat="1">
      <c r="A3" s="113" t="s">
        <v>113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40"/>
    </row>
    <row r="4" spans="1:12" s="48" customFormat="1">
      <c r="A4" s="113" t="s">
        <v>172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40"/>
    </row>
    <row r="5" spans="1:12">
      <c r="A5" s="5"/>
      <c r="B5" s="5"/>
      <c r="C5" s="71"/>
      <c r="D5" s="71"/>
      <c r="E5" s="71"/>
      <c r="F5" s="71"/>
      <c r="G5" s="7"/>
      <c r="H5" s="71"/>
      <c r="I5" s="7"/>
      <c r="J5" s="5"/>
      <c r="K5" s="7" t="s">
        <v>2</v>
      </c>
      <c r="L5" s="5"/>
    </row>
    <row r="6" spans="1:12">
      <c r="A6" s="5"/>
      <c r="B6" s="5"/>
      <c r="C6" s="117" t="s">
        <v>4</v>
      </c>
      <c r="D6" s="117"/>
      <c r="E6" s="117"/>
      <c r="F6" s="117"/>
      <c r="G6" s="117"/>
      <c r="H6" s="117"/>
      <c r="I6" s="117"/>
      <c r="J6" s="117"/>
      <c r="K6" s="117"/>
      <c r="L6" s="5"/>
    </row>
    <row r="7" spans="1:12">
      <c r="A7" s="5"/>
      <c r="B7" s="5"/>
      <c r="C7" s="72"/>
      <c r="D7" s="72"/>
      <c r="E7" s="72"/>
      <c r="F7" s="72"/>
      <c r="G7" s="118" t="s">
        <v>71</v>
      </c>
      <c r="H7" s="118"/>
      <c r="I7" s="118"/>
      <c r="J7" s="72"/>
      <c r="K7" s="72"/>
      <c r="L7" s="5"/>
    </row>
    <row r="8" spans="1:12">
      <c r="A8" s="5"/>
      <c r="B8" s="5"/>
      <c r="C8" s="73" t="s">
        <v>65</v>
      </c>
      <c r="D8" s="73"/>
      <c r="E8" s="73" t="s">
        <v>104</v>
      </c>
      <c r="F8" s="73"/>
      <c r="G8" s="74" t="s">
        <v>114</v>
      </c>
      <c r="H8" s="73"/>
      <c r="I8" s="74"/>
      <c r="J8" s="73"/>
      <c r="K8" s="74"/>
      <c r="L8" s="5"/>
    </row>
    <row r="9" spans="1:12">
      <c r="A9" s="5"/>
      <c r="B9" s="5"/>
      <c r="C9" s="75" t="s">
        <v>106</v>
      </c>
      <c r="D9" s="73"/>
      <c r="E9" s="75" t="s">
        <v>107</v>
      </c>
      <c r="F9" s="73"/>
      <c r="G9" s="76" t="s">
        <v>115</v>
      </c>
      <c r="H9" s="73"/>
      <c r="I9" s="76" t="s">
        <v>110</v>
      </c>
      <c r="J9" s="73"/>
      <c r="K9" s="76" t="s">
        <v>111</v>
      </c>
      <c r="L9" s="5"/>
    </row>
    <row r="10" spans="1:12">
      <c r="A10" s="14" t="s">
        <v>179</v>
      </c>
      <c r="B10" s="5"/>
      <c r="C10" s="74">
        <v>1275028</v>
      </c>
      <c r="D10" s="74"/>
      <c r="E10" s="74">
        <v>214482</v>
      </c>
      <c r="F10" s="74"/>
      <c r="G10" s="74">
        <v>23943</v>
      </c>
      <c r="H10" s="74"/>
      <c r="I10" s="74">
        <v>129756</v>
      </c>
      <c r="J10" s="74"/>
      <c r="K10" s="74">
        <f>SUM(C10:I10)</f>
        <v>1643209</v>
      </c>
      <c r="L10" s="5"/>
    </row>
    <row r="11" spans="1:12">
      <c r="A11" s="5" t="s">
        <v>112</v>
      </c>
      <c r="B11" s="5"/>
      <c r="C11" s="74">
        <v>0</v>
      </c>
      <c r="D11" s="74"/>
      <c r="E11" s="74">
        <v>0</v>
      </c>
      <c r="F11" s="74"/>
      <c r="G11" s="74">
        <v>0</v>
      </c>
      <c r="H11" s="74"/>
      <c r="I11" s="74">
        <f>pl!K69</f>
        <v>-31151</v>
      </c>
      <c r="J11" s="74"/>
      <c r="K11" s="74">
        <f t="shared" ref="K11:K13" si="0">SUM(C11:I11)</f>
        <v>-31151</v>
      </c>
      <c r="L11" s="5"/>
    </row>
    <row r="12" spans="1:12">
      <c r="A12" s="5" t="s">
        <v>98</v>
      </c>
      <c r="B12" s="5"/>
      <c r="C12" s="76">
        <v>0</v>
      </c>
      <c r="D12" s="74"/>
      <c r="E12" s="76">
        <v>0</v>
      </c>
      <c r="F12" s="74"/>
      <c r="G12" s="76">
        <v>0</v>
      </c>
      <c r="H12" s="74"/>
      <c r="I12" s="76">
        <v>0</v>
      </c>
      <c r="J12" s="74"/>
      <c r="K12" s="76">
        <f t="shared" si="0"/>
        <v>0</v>
      </c>
      <c r="L12" s="5"/>
    </row>
    <row r="13" spans="1:12">
      <c r="A13" s="5" t="s">
        <v>99</v>
      </c>
      <c r="B13" s="5"/>
      <c r="C13" s="74">
        <f>SUM(C11:C12)</f>
        <v>0</v>
      </c>
      <c r="D13" s="74"/>
      <c r="E13" s="74">
        <f>SUM(E11:E12)</f>
        <v>0</v>
      </c>
      <c r="F13" s="74"/>
      <c r="G13" s="74">
        <f>SUM(G11:G12)</f>
        <v>0</v>
      </c>
      <c r="H13" s="74"/>
      <c r="I13" s="74">
        <f>SUM(I11:I12)</f>
        <v>-31151</v>
      </c>
      <c r="J13" s="74"/>
      <c r="K13" s="74">
        <f t="shared" si="0"/>
        <v>-31151</v>
      </c>
      <c r="L13" s="5"/>
    </row>
    <row r="14" spans="1:12" ht="24" thickBot="1">
      <c r="A14" s="14" t="s">
        <v>174</v>
      </c>
      <c r="B14" s="5"/>
      <c r="C14" s="77">
        <f>SUM(C10+C13)</f>
        <v>1275028</v>
      </c>
      <c r="D14" s="74"/>
      <c r="E14" s="77">
        <f>SUM(E10+E13)</f>
        <v>214482</v>
      </c>
      <c r="F14" s="74"/>
      <c r="G14" s="77">
        <f>SUM(G10+G13)</f>
        <v>23943</v>
      </c>
      <c r="H14" s="74"/>
      <c r="I14" s="77">
        <f>SUM(I10+I13)</f>
        <v>98605</v>
      </c>
      <c r="J14" s="74"/>
      <c r="K14" s="77">
        <f>SUM(K10+K13)</f>
        <v>1612058</v>
      </c>
      <c r="L14" s="5"/>
    </row>
    <row r="15" spans="1:12" ht="24" thickTop="1">
      <c r="A15" s="14"/>
      <c r="B15" s="5"/>
      <c r="C15" s="78"/>
      <c r="D15" s="79"/>
      <c r="E15" s="78"/>
      <c r="F15" s="79"/>
      <c r="G15" s="78"/>
      <c r="H15" s="79"/>
      <c r="I15" s="78"/>
      <c r="J15" s="79"/>
      <c r="K15" s="78"/>
      <c r="L15" s="5"/>
    </row>
    <row r="16" spans="1:12">
      <c r="A16" s="14" t="s">
        <v>180</v>
      </c>
      <c r="B16" s="5"/>
      <c r="C16" s="74">
        <v>1275028</v>
      </c>
      <c r="D16" s="74"/>
      <c r="E16" s="74">
        <v>214482</v>
      </c>
      <c r="F16" s="74"/>
      <c r="G16" s="74">
        <v>30936</v>
      </c>
      <c r="H16" s="74"/>
      <c r="I16" s="74">
        <v>262634</v>
      </c>
      <c r="J16" s="74"/>
      <c r="K16" s="74">
        <f>SUM(C16:I16)</f>
        <v>1783080</v>
      </c>
      <c r="L16" s="5"/>
    </row>
    <row r="17" spans="1:12">
      <c r="A17" s="5" t="s">
        <v>181</v>
      </c>
      <c r="B17" s="5"/>
      <c r="C17" s="74">
        <v>0</v>
      </c>
      <c r="D17" s="74"/>
      <c r="E17" s="74">
        <v>0</v>
      </c>
      <c r="F17" s="74"/>
      <c r="G17" s="74">
        <v>0</v>
      </c>
      <c r="H17" s="74"/>
      <c r="I17" s="74">
        <f>pl!I65</f>
        <v>59963</v>
      </c>
      <c r="J17" s="74"/>
      <c r="K17" s="74">
        <f t="shared" ref="K17:K19" si="1">SUM(C17:I17)</f>
        <v>59963</v>
      </c>
      <c r="L17" s="5"/>
    </row>
    <row r="18" spans="1:12">
      <c r="A18" s="5" t="s">
        <v>98</v>
      </c>
      <c r="B18" s="5"/>
      <c r="C18" s="76">
        <v>0</v>
      </c>
      <c r="D18" s="74"/>
      <c r="E18" s="76">
        <v>0</v>
      </c>
      <c r="F18" s="74"/>
      <c r="G18" s="76">
        <v>0</v>
      </c>
      <c r="H18" s="74"/>
      <c r="I18" s="76">
        <v>0</v>
      </c>
      <c r="J18" s="74"/>
      <c r="K18" s="76">
        <f t="shared" si="1"/>
        <v>0</v>
      </c>
      <c r="L18" s="5"/>
    </row>
    <row r="19" spans="1:12">
      <c r="A19" s="5" t="s">
        <v>99</v>
      </c>
      <c r="B19" s="5"/>
      <c r="C19" s="74">
        <f>SUM(C17:C18)</f>
        <v>0</v>
      </c>
      <c r="D19" s="74"/>
      <c r="E19" s="74">
        <f>SUM(E17:E18)</f>
        <v>0</v>
      </c>
      <c r="F19" s="74"/>
      <c r="G19" s="74">
        <f>SUM(G17:G18)</f>
        <v>0</v>
      </c>
      <c r="H19" s="74"/>
      <c r="I19" s="74">
        <f>SUM(I17:I18)</f>
        <v>59963</v>
      </c>
      <c r="J19" s="74"/>
      <c r="K19" s="110">
        <f t="shared" si="1"/>
        <v>59963</v>
      </c>
      <c r="L19" s="5"/>
    </row>
    <row r="20" spans="1:12">
      <c r="A20" s="5" t="s">
        <v>198</v>
      </c>
      <c r="B20" s="5"/>
      <c r="C20" s="76">
        <v>0</v>
      </c>
      <c r="D20" s="74"/>
      <c r="E20" s="76">
        <v>0</v>
      </c>
      <c r="F20" s="74"/>
      <c r="G20" s="76">
        <v>0</v>
      </c>
      <c r="H20" s="74"/>
      <c r="I20" s="76">
        <v>-26648</v>
      </c>
      <c r="J20" s="74"/>
      <c r="K20" s="76">
        <f>SUM(C20:I20)</f>
        <v>-26648</v>
      </c>
      <c r="L20" s="5"/>
    </row>
    <row r="21" spans="1:12" ht="24" thickBot="1">
      <c r="A21" s="3" t="s">
        <v>173</v>
      </c>
      <c r="C21" s="15">
        <f>SUM(C16,C19:C20)</f>
        <v>1275028</v>
      </c>
      <c r="D21" s="37"/>
      <c r="E21" s="15">
        <f>SUM(E16,E19:E20)</f>
        <v>214482</v>
      </c>
      <c r="F21" s="37"/>
      <c r="G21" s="15">
        <f>SUM(G16,G19:G20)</f>
        <v>30936</v>
      </c>
      <c r="H21" s="37"/>
      <c r="I21" s="15">
        <f>SUM(I16,I19:I20)</f>
        <v>295949</v>
      </c>
      <c r="K21" s="15">
        <f>SUM(K16,K19:K20)</f>
        <v>1816395</v>
      </c>
    </row>
    <row r="22" spans="1:12" ht="24" thickTop="1">
      <c r="A22" s="3"/>
      <c r="C22" s="4">
        <f>SUM(C16-bs!G92)</f>
        <v>0</v>
      </c>
      <c r="D22" s="4"/>
      <c r="E22" s="4">
        <f>SUM(E16-bs!G93)</f>
        <v>0</v>
      </c>
      <c r="F22" s="4"/>
      <c r="G22" s="4">
        <f>SUM(G16-bs!K96)</f>
        <v>0</v>
      </c>
      <c r="H22" s="4"/>
      <c r="I22" s="4">
        <f>SUM(I16-bs!K98)</f>
        <v>0</v>
      </c>
      <c r="J22" s="4"/>
      <c r="K22" s="37">
        <f>SUM(K16-bs!K99)</f>
        <v>0</v>
      </c>
    </row>
    <row r="23" spans="1:12">
      <c r="C23" s="4">
        <f>SUM(C21-bs!E92)</f>
        <v>0</v>
      </c>
      <c r="D23" s="4"/>
      <c r="E23" s="4">
        <f>SUM(E21-bs!E93)</f>
        <v>0</v>
      </c>
      <c r="G23" s="4">
        <f>SUM(G21-bs!I96)</f>
        <v>0</v>
      </c>
      <c r="I23" s="4">
        <f>SUM(I21-bs!I98)</f>
        <v>0</v>
      </c>
      <c r="K23" s="4">
        <f>SUM(K21-bs!I99)</f>
        <v>0</v>
      </c>
    </row>
    <row r="24" spans="1:12">
      <c r="A24" s="1" t="s">
        <v>34</v>
      </c>
    </row>
  </sheetData>
  <mergeCells count="5">
    <mergeCell ref="A2:K2"/>
    <mergeCell ref="A3:K3"/>
    <mergeCell ref="A4:K4"/>
    <mergeCell ref="C6:K6"/>
    <mergeCell ref="G7:I7"/>
  </mergeCells>
  <pageMargins left="0.7" right="0.19685039370078741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28035-87B6-4763-81A0-42E6718E2576}">
  <dimension ref="A1:I119"/>
  <sheetViews>
    <sheetView showGridLines="0" tabSelected="1" view="pageBreakPreview" topLeftCell="A81" zoomScale="80" zoomScaleNormal="100" zoomScaleSheetLayoutView="80" workbookViewId="0">
      <selection activeCell="G84" sqref="G84"/>
    </sheetView>
  </sheetViews>
  <sheetFormatPr defaultColWidth="10.42578125" defaultRowHeight="21.75" customHeight="1"/>
  <cols>
    <col min="1" max="1" width="63.42578125" style="41" customWidth="1"/>
    <col min="2" max="2" width="1.42578125" style="41" customWidth="1"/>
    <col min="3" max="3" width="14.140625" style="41" customWidth="1"/>
    <col min="4" max="4" width="1.42578125" style="41" customWidth="1"/>
    <col min="5" max="5" width="14.140625" style="41" customWidth="1"/>
    <col min="6" max="6" width="1.42578125" style="41" customWidth="1"/>
    <col min="7" max="7" width="14.140625" style="41" customWidth="1"/>
    <col min="8" max="8" width="1.42578125" style="41" customWidth="1"/>
    <col min="9" max="9" width="14.140625" style="41" customWidth="1"/>
    <col min="10" max="16384" width="10.42578125" style="41"/>
  </cols>
  <sheetData>
    <row r="1" spans="1:9" ht="21.75" customHeight="1">
      <c r="A1" s="51"/>
      <c r="B1" s="51"/>
      <c r="C1" s="51"/>
      <c r="D1" s="51"/>
      <c r="E1" s="51"/>
      <c r="F1" s="51"/>
      <c r="G1" s="51"/>
      <c r="H1" s="51"/>
      <c r="I1" s="52" t="s">
        <v>79</v>
      </c>
    </row>
    <row r="2" spans="1:9" s="43" customFormat="1" ht="21.75" customHeight="1">
      <c r="A2" s="113" t="s">
        <v>0</v>
      </c>
      <c r="B2" s="113"/>
      <c r="C2" s="113"/>
      <c r="D2" s="113"/>
      <c r="E2" s="113"/>
      <c r="F2" s="113"/>
      <c r="G2" s="53"/>
      <c r="H2" s="53"/>
      <c r="I2" s="53"/>
    </row>
    <row r="3" spans="1:9" s="43" customFormat="1" ht="21.75" customHeight="1">
      <c r="A3" s="53" t="s">
        <v>116</v>
      </c>
      <c r="B3" s="53"/>
      <c r="C3" s="53"/>
      <c r="D3" s="53"/>
      <c r="E3" s="53"/>
      <c r="F3" s="53"/>
      <c r="G3" s="53"/>
      <c r="H3" s="53"/>
      <c r="I3" s="53"/>
    </row>
    <row r="4" spans="1:9" s="43" customFormat="1" ht="21.75" customHeight="1">
      <c r="A4" s="113" t="s">
        <v>172</v>
      </c>
      <c r="B4" s="113"/>
      <c r="C4" s="113"/>
      <c r="D4" s="113"/>
      <c r="E4" s="113"/>
      <c r="F4" s="113"/>
      <c r="G4" s="113"/>
      <c r="H4" s="113"/>
      <c r="I4" s="113"/>
    </row>
    <row r="5" spans="1:9" ht="21.75" customHeight="1">
      <c r="A5" s="54"/>
      <c r="B5" s="54"/>
      <c r="C5" s="54"/>
      <c r="D5" s="54"/>
      <c r="E5" s="54"/>
      <c r="F5" s="54"/>
      <c r="G5" s="54"/>
      <c r="H5" s="54"/>
      <c r="I5" s="52" t="s">
        <v>2</v>
      </c>
    </row>
    <row r="6" spans="1:9" s="44" customFormat="1" ht="21.75" customHeight="1">
      <c r="A6" s="55"/>
      <c r="B6" s="55"/>
      <c r="C6" s="56"/>
      <c r="D6" s="56" t="s">
        <v>3</v>
      </c>
      <c r="E6" s="56"/>
      <c r="F6" s="53"/>
      <c r="G6" s="57"/>
      <c r="H6" s="56" t="s">
        <v>4</v>
      </c>
      <c r="I6" s="57"/>
    </row>
    <row r="7" spans="1:9" s="44" customFormat="1" ht="19.5" customHeight="1">
      <c r="A7" s="55"/>
      <c r="B7" s="55"/>
      <c r="C7" s="58" t="s">
        <v>81</v>
      </c>
      <c r="D7" s="59"/>
      <c r="E7" s="58" t="s">
        <v>82</v>
      </c>
      <c r="F7" s="60"/>
      <c r="G7" s="58" t="s">
        <v>81</v>
      </c>
      <c r="H7" s="59"/>
      <c r="I7" s="58" t="s">
        <v>82</v>
      </c>
    </row>
    <row r="8" spans="1:9" ht="21.75" customHeight="1">
      <c r="A8" s="53" t="s">
        <v>117</v>
      </c>
      <c r="B8" s="51"/>
      <c r="C8" s="51"/>
      <c r="D8" s="51"/>
      <c r="E8" s="55"/>
      <c r="F8" s="59"/>
      <c r="G8" s="59"/>
      <c r="H8" s="51"/>
      <c r="I8" s="55"/>
    </row>
    <row r="9" spans="1:9" ht="21.75" customHeight="1">
      <c r="A9" s="51" t="s">
        <v>182</v>
      </c>
      <c r="B9" s="51"/>
      <c r="C9" s="61">
        <f>pl!E63</f>
        <v>63737</v>
      </c>
      <c r="D9" s="61"/>
      <c r="E9" s="61">
        <f>pl!G63</f>
        <v>-42673</v>
      </c>
      <c r="F9" s="61"/>
      <c r="G9" s="61">
        <f>pl!I63</f>
        <v>73993</v>
      </c>
      <c r="H9" s="61"/>
      <c r="I9" s="61">
        <f>pl!K63</f>
        <v>-36501</v>
      </c>
    </row>
    <row r="10" spans="1:9" ht="21.75" customHeight="1">
      <c r="A10" s="51" t="s">
        <v>183</v>
      </c>
      <c r="B10" s="51"/>
      <c r="C10" s="61"/>
      <c r="D10" s="61"/>
      <c r="E10" s="61"/>
      <c r="F10" s="61"/>
      <c r="G10" s="62"/>
      <c r="H10" s="61"/>
      <c r="I10" s="62"/>
    </row>
    <row r="11" spans="1:9" ht="21.75" customHeight="1">
      <c r="A11" s="63" t="s">
        <v>118</v>
      </c>
      <c r="B11" s="51"/>
      <c r="C11" s="61"/>
      <c r="D11" s="61"/>
      <c r="E11" s="61"/>
      <c r="F11" s="61"/>
      <c r="G11" s="62"/>
      <c r="H11" s="61"/>
      <c r="I11" s="62"/>
    </row>
    <row r="12" spans="1:9" ht="21.75" customHeight="1">
      <c r="A12" s="51" t="s">
        <v>119</v>
      </c>
      <c r="B12" s="51"/>
      <c r="C12" s="61"/>
      <c r="D12" s="61"/>
      <c r="E12" s="61"/>
      <c r="F12" s="61"/>
      <c r="G12" s="62"/>
      <c r="H12" s="61"/>
      <c r="I12" s="62"/>
    </row>
    <row r="13" spans="1:9" ht="21.75" customHeight="1">
      <c r="A13" s="51" t="s">
        <v>120</v>
      </c>
      <c r="B13" s="51"/>
      <c r="C13" s="61">
        <v>853282</v>
      </c>
      <c r="D13" s="61"/>
      <c r="E13" s="61">
        <v>492757</v>
      </c>
      <c r="F13" s="61"/>
      <c r="G13" s="62">
        <v>802311</v>
      </c>
      <c r="H13" s="61"/>
      <c r="I13" s="62">
        <v>465549</v>
      </c>
    </row>
    <row r="14" spans="1:9" ht="21.75" customHeight="1">
      <c r="A14" s="51" t="s">
        <v>121</v>
      </c>
      <c r="B14" s="51"/>
      <c r="C14" s="62">
        <v>10379</v>
      </c>
      <c r="D14" s="61"/>
      <c r="E14" s="62">
        <v>12821</v>
      </c>
      <c r="F14" s="61"/>
      <c r="G14" s="62">
        <v>10252</v>
      </c>
      <c r="H14" s="61"/>
      <c r="I14" s="62">
        <v>12642</v>
      </c>
    </row>
    <row r="15" spans="1:9" ht="21.75" customHeight="1">
      <c r="A15" s="51" t="s">
        <v>206</v>
      </c>
      <c r="B15" s="51"/>
      <c r="C15" s="62">
        <v>7827</v>
      </c>
      <c r="D15" s="61"/>
      <c r="E15" s="62">
        <v>6031</v>
      </c>
      <c r="F15" s="61"/>
      <c r="G15" s="62">
        <v>7827</v>
      </c>
      <c r="H15" s="61"/>
      <c r="I15" s="62">
        <v>6031</v>
      </c>
    </row>
    <row r="16" spans="1:9" ht="21.75" customHeight="1">
      <c r="A16" s="51" t="s">
        <v>122</v>
      </c>
      <c r="B16" s="51"/>
      <c r="C16" s="62">
        <v>1306</v>
      </c>
      <c r="D16" s="61"/>
      <c r="E16" s="62">
        <v>732</v>
      </c>
      <c r="F16" s="61"/>
      <c r="G16" s="62">
        <v>1306</v>
      </c>
      <c r="H16" s="61"/>
      <c r="I16" s="62">
        <v>732</v>
      </c>
    </row>
    <row r="17" spans="1:9" ht="21.75" customHeight="1">
      <c r="A17" s="51" t="s">
        <v>213</v>
      </c>
      <c r="B17" s="51"/>
      <c r="C17" s="62"/>
      <c r="D17" s="61"/>
    </row>
    <row r="18" spans="1:9" ht="21.75" customHeight="1">
      <c r="A18" s="51" t="s">
        <v>214</v>
      </c>
      <c r="B18" s="51"/>
      <c r="C18" s="62">
        <v>2596</v>
      </c>
      <c r="D18" s="61"/>
      <c r="E18" s="62">
        <v>0</v>
      </c>
      <c r="F18" s="61"/>
      <c r="G18" s="62">
        <v>2596</v>
      </c>
      <c r="H18" s="61"/>
      <c r="I18" s="62">
        <v>0</v>
      </c>
    </row>
    <row r="19" spans="1:9" ht="21.75" customHeight="1">
      <c r="A19" s="51" t="s">
        <v>184</v>
      </c>
      <c r="B19" s="51"/>
      <c r="C19" s="62">
        <v>-1881</v>
      </c>
      <c r="D19" s="61"/>
      <c r="E19" s="62">
        <v>0</v>
      </c>
      <c r="F19" s="61"/>
      <c r="G19" s="62">
        <v>-1881</v>
      </c>
      <c r="H19" s="61"/>
      <c r="I19" s="62">
        <v>0</v>
      </c>
    </row>
    <row r="20" spans="1:9" ht="21.75" customHeight="1">
      <c r="A20" s="51" t="s">
        <v>201</v>
      </c>
      <c r="B20" s="51"/>
      <c r="C20" s="62">
        <v>-15</v>
      </c>
      <c r="D20" s="61"/>
      <c r="E20" s="62">
        <v>0</v>
      </c>
      <c r="F20" s="61"/>
      <c r="G20" s="62">
        <v>-15</v>
      </c>
      <c r="H20" s="61"/>
      <c r="I20" s="62">
        <v>0</v>
      </c>
    </row>
    <row r="21" spans="1:9" ht="21.75" customHeight="1">
      <c r="A21" s="51" t="s">
        <v>185</v>
      </c>
      <c r="B21" s="51"/>
      <c r="C21" s="62">
        <v>984</v>
      </c>
      <c r="D21" s="61"/>
      <c r="E21" s="62">
        <v>0</v>
      </c>
      <c r="F21" s="61"/>
      <c r="G21" s="62">
        <v>984</v>
      </c>
      <c r="H21" s="61"/>
      <c r="I21" s="62">
        <v>0</v>
      </c>
    </row>
    <row r="22" spans="1:9" ht="21.75" customHeight="1">
      <c r="A22" s="51" t="s">
        <v>207</v>
      </c>
      <c r="B22" s="51"/>
      <c r="C22" s="61">
        <v>4095</v>
      </c>
      <c r="D22" s="61"/>
      <c r="E22" s="61">
        <v>691</v>
      </c>
      <c r="F22" s="61"/>
      <c r="G22" s="62">
        <v>0</v>
      </c>
      <c r="H22" s="61"/>
      <c r="I22" s="62">
        <v>0</v>
      </c>
    </row>
    <row r="23" spans="1:9" ht="21.75" customHeight="1">
      <c r="A23" s="51" t="s">
        <v>123</v>
      </c>
      <c r="B23" s="51"/>
      <c r="C23" s="61">
        <v>2064</v>
      </c>
      <c r="D23" s="61"/>
      <c r="E23" s="61">
        <v>5752</v>
      </c>
      <c r="F23" s="61"/>
      <c r="G23" s="62">
        <v>0</v>
      </c>
      <c r="H23" s="61"/>
      <c r="I23" s="62">
        <v>0</v>
      </c>
    </row>
    <row r="24" spans="1:9" ht="21.75" customHeight="1">
      <c r="A24" s="51" t="s">
        <v>202</v>
      </c>
      <c r="B24" s="51"/>
      <c r="C24" s="61">
        <v>271</v>
      </c>
      <c r="D24" s="61"/>
      <c r="E24" s="62">
        <v>0</v>
      </c>
      <c r="F24" s="61"/>
      <c r="G24" s="62">
        <v>271</v>
      </c>
      <c r="H24" s="61"/>
      <c r="I24" s="62">
        <v>0</v>
      </c>
    </row>
    <row r="25" spans="1:9" ht="21.75" customHeight="1">
      <c r="A25" s="51" t="s">
        <v>203</v>
      </c>
      <c r="B25" s="51"/>
      <c r="C25" s="61">
        <v>128</v>
      </c>
      <c r="D25" s="61"/>
      <c r="E25" s="62">
        <v>0</v>
      </c>
      <c r="F25" s="61"/>
      <c r="G25" s="62">
        <v>128</v>
      </c>
      <c r="H25" s="61"/>
      <c r="I25" s="62">
        <v>0</v>
      </c>
    </row>
    <row r="26" spans="1:9" ht="21.75" customHeight="1">
      <c r="A26" s="51" t="s">
        <v>156</v>
      </c>
      <c r="B26" s="51"/>
      <c r="C26" s="62">
        <v>1621</v>
      </c>
      <c r="D26" s="62"/>
      <c r="E26" s="62">
        <v>1386</v>
      </c>
      <c r="F26" s="62"/>
      <c r="G26" s="62">
        <v>1621</v>
      </c>
      <c r="H26" s="61"/>
      <c r="I26" s="62">
        <v>1386</v>
      </c>
    </row>
    <row r="27" spans="1:9" ht="21.75" customHeight="1">
      <c r="A27" s="51" t="s">
        <v>157</v>
      </c>
      <c r="B27" s="51"/>
      <c r="C27" s="61">
        <v>-946</v>
      </c>
      <c r="D27" s="62"/>
      <c r="E27" s="61">
        <v>4915</v>
      </c>
      <c r="F27" s="62"/>
      <c r="G27" s="62">
        <v>-1026</v>
      </c>
      <c r="H27" s="61"/>
      <c r="I27" s="62">
        <v>4229</v>
      </c>
    </row>
    <row r="28" spans="1:9" ht="21.75" customHeight="1">
      <c r="A28" s="51" t="s">
        <v>124</v>
      </c>
      <c r="B28" s="51"/>
      <c r="C28" s="61">
        <v>986</v>
      </c>
      <c r="D28" s="62"/>
      <c r="E28" s="61">
        <v>1184</v>
      </c>
      <c r="F28" s="62"/>
      <c r="G28" s="62">
        <v>922</v>
      </c>
      <c r="H28" s="61"/>
      <c r="I28" s="62">
        <v>1150</v>
      </c>
    </row>
    <row r="29" spans="1:9" ht="21.75" customHeight="1">
      <c r="A29" s="51" t="s">
        <v>199</v>
      </c>
      <c r="B29" s="51"/>
      <c r="C29" s="61">
        <v>-2324</v>
      </c>
      <c r="D29" s="62"/>
      <c r="E29" s="61">
        <v>0</v>
      </c>
      <c r="F29" s="62"/>
      <c r="G29" s="62">
        <v>-2324</v>
      </c>
      <c r="H29" s="61"/>
      <c r="I29" s="62">
        <v>0</v>
      </c>
    </row>
    <row r="30" spans="1:9" ht="21.75" customHeight="1">
      <c r="A30" s="51" t="s">
        <v>125</v>
      </c>
      <c r="B30" s="51"/>
      <c r="C30" s="61">
        <v>-5335</v>
      </c>
      <c r="D30" s="62"/>
      <c r="E30" s="61">
        <v>-4625</v>
      </c>
      <c r="F30" s="62"/>
      <c r="G30" s="62">
        <v>-9634</v>
      </c>
      <c r="H30" s="61"/>
      <c r="I30" s="62">
        <v>-7117</v>
      </c>
    </row>
    <row r="31" spans="1:9" ht="21.75" customHeight="1">
      <c r="A31" s="51" t="s">
        <v>126</v>
      </c>
      <c r="B31" s="51"/>
      <c r="C31" s="64">
        <v>20823</v>
      </c>
      <c r="D31" s="61"/>
      <c r="E31" s="64">
        <v>4772</v>
      </c>
      <c r="F31" s="65"/>
      <c r="G31" s="66">
        <v>19201</v>
      </c>
      <c r="H31" s="65"/>
      <c r="I31" s="66">
        <v>4772</v>
      </c>
    </row>
    <row r="32" spans="1:9" ht="21.75" customHeight="1">
      <c r="A32" s="51" t="s">
        <v>127</v>
      </c>
      <c r="B32" s="51"/>
      <c r="C32" s="65"/>
      <c r="D32" s="61"/>
      <c r="E32" s="65"/>
      <c r="F32" s="65"/>
      <c r="G32" s="61"/>
      <c r="H32" s="65"/>
      <c r="I32" s="61"/>
    </row>
    <row r="33" spans="1:9" ht="21.75" customHeight="1">
      <c r="A33" s="51" t="s">
        <v>128</v>
      </c>
      <c r="B33" s="51"/>
      <c r="C33" s="61">
        <f>SUM(C9:C31)</f>
        <v>959598</v>
      </c>
      <c r="D33" s="61"/>
      <c r="E33" s="61">
        <f>SUM(E9:E31)</f>
        <v>483743</v>
      </c>
      <c r="F33" s="61"/>
      <c r="G33" s="61">
        <f>SUM(G9:G31)</f>
        <v>906532</v>
      </c>
      <c r="H33" s="61"/>
      <c r="I33" s="61">
        <f>SUM(I9:I31)</f>
        <v>452873</v>
      </c>
    </row>
    <row r="34" spans="1:9" ht="21.75" customHeight="1">
      <c r="A34" s="51" t="s">
        <v>129</v>
      </c>
      <c r="B34" s="51"/>
      <c r="C34" s="61"/>
      <c r="D34" s="61"/>
      <c r="E34" s="61"/>
      <c r="F34" s="61"/>
      <c r="G34" s="61"/>
      <c r="H34" s="61"/>
      <c r="I34" s="61"/>
    </row>
    <row r="35" spans="1:9" ht="21.75" customHeight="1">
      <c r="A35" s="51" t="s">
        <v>130</v>
      </c>
      <c r="B35" s="51"/>
      <c r="C35" s="61">
        <v>1127</v>
      </c>
      <c r="D35" s="61"/>
      <c r="E35" s="61">
        <v>-3460</v>
      </c>
      <c r="F35" s="61"/>
      <c r="G35" s="65">
        <v>1126</v>
      </c>
      <c r="H35" s="61"/>
      <c r="I35" s="65">
        <v>3748</v>
      </c>
    </row>
    <row r="36" spans="1:9" ht="21.75" customHeight="1">
      <c r="A36" s="51" t="s">
        <v>131</v>
      </c>
      <c r="B36" s="51"/>
      <c r="C36" s="61">
        <v>-449032</v>
      </c>
      <c r="D36" s="61"/>
      <c r="E36" s="61">
        <v>-738636</v>
      </c>
      <c r="F36" s="61"/>
      <c r="G36" s="61">
        <v>-448906</v>
      </c>
      <c r="H36" s="61"/>
      <c r="I36" s="61">
        <v>-721840</v>
      </c>
    </row>
    <row r="37" spans="1:9" ht="21.75" customHeight="1">
      <c r="A37" s="51" t="s">
        <v>132</v>
      </c>
      <c r="B37" s="51"/>
      <c r="C37" s="61">
        <v>-608</v>
      </c>
      <c r="D37" s="61"/>
      <c r="E37" s="61">
        <v>12442</v>
      </c>
      <c r="F37" s="61"/>
      <c r="G37" s="61">
        <v>-608</v>
      </c>
      <c r="H37" s="61"/>
      <c r="I37" s="61">
        <v>12942</v>
      </c>
    </row>
    <row r="38" spans="1:9" ht="21.75" customHeight="1">
      <c r="A38" s="51" t="s">
        <v>163</v>
      </c>
      <c r="B38" s="51"/>
      <c r="C38" s="61">
        <v>0</v>
      </c>
      <c r="D38" s="61"/>
      <c r="E38" s="61">
        <v>4000</v>
      </c>
      <c r="F38" s="61"/>
      <c r="G38" s="61">
        <v>0</v>
      </c>
      <c r="H38" s="61"/>
      <c r="I38" s="61">
        <v>4000</v>
      </c>
    </row>
    <row r="39" spans="1:9" ht="21.75" customHeight="1">
      <c r="A39" s="51" t="s">
        <v>164</v>
      </c>
      <c r="B39" s="51"/>
      <c r="C39" s="61">
        <v>0</v>
      </c>
      <c r="D39" s="61"/>
      <c r="E39" s="61">
        <v>-5000</v>
      </c>
      <c r="F39" s="61"/>
      <c r="G39" s="61">
        <v>0</v>
      </c>
      <c r="H39" s="61"/>
      <c r="I39" s="61">
        <v>-5000</v>
      </c>
    </row>
    <row r="40" spans="1:9" ht="21.75" customHeight="1">
      <c r="A40" s="51" t="s">
        <v>133</v>
      </c>
      <c r="B40" s="51"/>
      <c r="C40" s="61">
        <v>-93033</v>
      </c>
      <c r="D40" s="61"/>
      <c r="E40" s="61">
        <v>-5971</v>
      </c>
      <c r="F40" s="61"/>
      <c r="G40" s="61">
        <v>-92985</v>
      </c>
      <c r="H40" s="61"/>
      <c r="I40" s="61">
        <v>-8030</v>
      </c>
    </row>
    <row r="41" spans="1:9" ht="21.75" customHeight="1">
      <c r="A41" s="51" t="s">
        <v>134</v>
      </c>
      <c r="B41" s="51"/>
      <c r="C41" s="61">
        <v>240</v>
      </c>
      <c r="D41" s="61"/>
      <c r="E41" s="61">
        <v>-957</v>
      </c>
      <c r="F41" s="61"/>
      <c r="G41" s="61">
        <v>242</v>
      </c>
      <c r="H41" s="61"/>
      <c r="I41" s="61">
        <v>-981</v>
      </c>
    </row>
    <row r="42" spans="1:9" ht="21.75" customHeight="1">
      <c r="A42" s="51" t="s">
        <v>135</v>
      </c>
      <c r="B42" s="51"/>
      <c r="C42" s="61"/>
      <c r="D42" s="61"/>
      <c r="E42" s="61"/>
      <c r="F42" s="61"/>
      <c r="G42" s="61"/>
      <c r="H42" s="61"/>
      <c r="I42" s="61"/>
    </row>
    <row r="43" spans="1:9" ht="21.75" customHeight="1">
      <c r="A43" s="51" t="s">
        <v>136</v>
      </c>
      <c r="B43" s="51"/>
      <c r="C43" s="61">
        <v>61807</v>
      </c>
      <c r="D43" s="61"/>
      <c r="E43" s="61">
        <v>-1299</v>
      </c>
      <c r="F43" s="61"/>
      <c r="G43" s="61">
        <v>62998</v>
      </c>
      <c r="H43" s="61"/>
      <c r="I43" s="61">
        <v>11233</v>
      </c>
    </row>
    <row r="44" spans="1:9" ht="21.75" customHeight="1">
      <c r="A44" s="51" t="s">
        <v>137</v>
      </c>
      <c r="B44" s="51"/>
      <c r="C44" s="61">
        <v>9903</v>
      </c>
      <c r="D44" s="61"/>
      <c r="E44" s="61">
        <v>21987</v>
      </c>
      <c r="F44" s="61"/>
      <c r="G44" s="61">
        <v>9924</v>
      </c>
      <c r="H44" s="61"/>
      <c r="I44" s="61">
        <v>21484</v>
      </c>
    </row>
    <row r="45" spans="1:9" ht="21.75" customHeight="1">
      <c r="A45" s="51" t="s">
        <v>165</v>
      </c>
      <c r="B45" s="51"/>
      <c r="C45" s="61">
        <v>-71917</v>
      </c>
      <c r="D45" s="61"/>
      <c r="E45" s="61">
        <v>26246</v>
      </c>
      <c r="F45" s="61"/>
      <c r="G45" s="61">
        <v>-72769</v>
      </c>
      <c r="H45" s="61"/>
      <c r="I45" s="61">
        <v>26621</v>
      </c>
    </row>
    <row r="46" spans="1:9" ht="21.75" customHeight="1">
      <c r="A46" s="51" t="s">
        <v>138</v>
      </c>
      <c r="B46" s="51"/>
      <c r="C46" s="61">
        <v>-627</v>
      </c>
      <c r="D46" s="61"/>
      <c r="E46" s="61">
        <v>-53</v>
      </c>
      <c r="F46" s="61"/>
      <c r="G46" s="61">
        <v>-571</v>
      </c>
      <c r="H46" s="61"/>
      <c r="I46" s="61">
        <v>0</v>
      </c>
    </row>
    <row r="47" spans="1:9" ht="21.75" customHeight="1">
      <c r="A47" s="51" t="s">
        <v>139</v>
      </c>
      <c r="B47" s="51"/>
      <c r="C47" s="61">
        <v>2534</v>
      </c>
      <c r="D47" s="61"/>
      <c r="E47" s="61">
        <v>-2526</v>
      </c>
      <c r="F47" s="61"/>
      <c r="G47" s="61">
        <v>2512</v>
      </c>
      <c r="H47" s="61"/>
      <c r="I47" s="61">
        <v>-2420</v>
      </c>
    </row>
    <row r="48" spans="1:9" ht="21.75" customHeight="1">
      <c r="A48" s="51" t="s">
        <v>154</v>
      </c>
      <c r="B48" s="51"/>
      <c r="C48" s="66">
        <v>4320</v>
      </c>
      <c r="D48" s="61"/>
      <c r="E48" s="66">
        <v>8971</v>
      </c>
      <c r="F48" s="61"/>
      <c r="G48" s="66">
        <v>3919</v>
      </c>
      <c r="H48" s="61"/>
      <c r="I48" s="66">
        <v>6567</v>
      </c>
    </row>
    <row r="49" spans="1:9" ht="21.75" customHeight="1">
      <c r="A49" s="51" t="s">
        <v>209</v>
      </c>
      <c r="B49" s="51"/>
      <c r="C49" s="61">
        <f>SUM(C33:C48)</f>
        <v>424312</v>
      </c>
      <c r="D49" s="61"/>
      <c r="E49" s="61">
        <f>SUM(E33:E48)</f>
        <v>-200513</v>
      </c>
      <c r="F49" s="61"/>
      <c r="G49" s="61">
        <f>SUM(G33:G48)</f>
        <v>371414</v>
      </c>
      <c r="H49" s="61"/>
      <c r="I49" s="61">
        <f>SUM(I33:I48)</f>
        <v>-198803</v>
      </c>
    </row>
    <row r="50" spans="1:9" ht="21.75" customHeight="1">
      <c r="A50" s="51" t="s">
        <v>140</v>
      </c>
      <c r="B50" s="51"/>
      <c r="C50" s="66">
        <v>-14851</v>
      </c>
      <c r="D50" s="61"/>
      <c r="E50" s="66">
        <v>-7355</v>
      </c>
      <c r="F50" s="61"/>
      <c r="G50" s="66">
        <v>-14337</v>
      </c>
      <c r="H50" s="61"/>
      <c r="I50" s="66">
        <v>-6994</v>
      </c>
    </row>
    <row r="51" spans="1:9" ht="21.75" customHeight="1">
      <c r="A51" s="53" t="s">
        <v>210</v>
      </c>
      <c r="B51" s="51"/>
      <c r="C51" s="66">
        <f>SUM(C49:C50)</f>
        <v>409461</v>
      </c>
      <c r="D51" s="61"/>
      <c r="E51" s="66">
        <f>SUM(E49:E50)</f>
        <v>-207868</v>
      </c>
      <c r="F51" s="61"/>
      <c r="G51" s="66">
        <f>SUM(G49:G50)</f>
        <v>357077</v>
      </c>
      <c r="H51" s="61"/>
      <c r="I51" s="66">
        <f>SUM(I49:I50)</f>
        <v>-205797</v>
      </c>
    </row>
    <row r="52" spans="1:9" ht="17.45" customHeight="1">
      <c r="A52" s="51"/>
      <c r="B52" s="51"/>
      <c r="C52" s="51"/>
      <c r="D52" s="51"/>
      <c r="E52" s="51"/>
      <c r="F52" s="51"/>
      <c r="G52" s="51"/>
      <c r="H52" s="51"/>
      <c r="I52" s="51"/>
    </row>
    <row r="53" spans="1:9" ht="21.75" customHeight="1">
      <c r="A53" s="51" t="s">
        <v>34</v>
      </c>
      <c r="B53" s="51"/>
      <c r="C53" s="51"/>
      <c r="D53" s="51"/>
      <c r="E53" s="51"/>
      <c r="F53" s="51"/>
      <c r="G53" s="51"/>
      <c r="H53" s="51"/>
      <c r="I53" s="51"/>
    </row>
    <row r="54" spans="1:9" ht="21.75" customHeight="1">
      <c r="A54" s="51"/>
      <c r="B54" s="51"/>
      <c r="C54" s="51"/>
      <c r="D54" s="51"/>
      <c r="E54" s="51"/>
      <c r="F54" s="51"/>
      <c r="G54" s="51"/>
      <c r="H54" s="51"/>
      <c r="I54" s="52" t="s">
        <v>79</v>
      </c>
    </row>
    <row r="55" spans="1:9" s="43" customFormat="1" ht="21.75" customHeight="1">
      <c r="A55" s="113" t="s">
        <v>0</v>
      </c>
      <c r="B55" s="113"/>
      <c r="C55" s="113"/>
      <c r="D55" s="113"/>
      <c r="E55" s="113"/>
      <c r="F55" s="113"/>
      <c r="G55" s="53"/>
      <c r="H55" s="53"/>
      <c r="I55" s="53"/>
    </row>
    <row r="56" spans="1:9" s="43" customFormat="1" ht="21.75" customHeight="1">
      <c r="A56" s="53" t="s">
        <v>141</v>
      </c>
      <c r="B56" s="53"/>
      <c r="C56" s="53"/>
      <c r="D56" s="53"/>
      <c r="E56" s="53"/>
      <c r="F56" s="53"/>
      <c r="G56" s="53"/>
      <c r="H56" s="53"/>
      <c r="I56" s="53"/>
    </row>
    <row r="57" spans="1:9" s="43" customFormat="1" ht="21.75" customHeight="1">
      <c r="A57" s="113" t="s">
        <v>172</v>
      </c>
      <c r="B57" s="113"/>
      <c r="C57" s="113"/>
      <c r="D57" s="113"/>
      <c r="E57" s="113"/>
      <c r="F57" s="113"/>
      <c r="G57" s="113"/>
      <c r="H57" s="113"/>
      <c r="I57" s="113"/>
    </row>
    <row r="58" spans="1:9" ht="21.75" customHeight="1">
      <c r="A58" s="54"/>
      <c r="B58" s="54"/>
      <c r="C58" s="54"/>
      <c r="D58" s="54"/>
      <c r="E58" s="54"/>
      <c r="F58" s="54"/>
      <c r="G58" s="54"/>
      <c r="H58" s="54"/>
      <c r="I58" s="52" t="s">
        <v>2</v>
      </c>
    </row>
    <row r="59" spans="1:9" s="44" customFormat="1" ht="21.75" customHeight="1">
      <c r="A59" s="55"/>
      <c r="B59" s="55"/>
      <c r="C59" s="56"/>
      <c r="D59" s="56" t="s">
        <v>3</v>
      </c>
      <c r="E59" s="56"/>
      <c r="F59" s="53"/>
      <c r="G59" s="57"/>
      <c r="H59" s="56" t="s">
        <v>4</v>
      </c>
      <c r="I59" s="57"/>
    </row>
    <row r="60" spans="1:9" s="44" customFormat="1" ht="19.5" customHeight="1">
      <c r="A60" s="55"/>
      <c r="B60" s="55"/>
      <c r="C60" s="58" t="s">
        <v>81</v>
      </c>
      <c r="D60" s="59"/>
      <c r="E60" s="58" t="s">
        <v>82</v>
      </c>
      <c r="F60" s="60"/>
      <c r="G60" s="58" t="s">
        <v>81</v>
      </c>
      <c r="H60" s="59"/>
      <c r="I60" s="58" t="s">
        <v>82</v>
      </c>
    </row>
    <row r="61" spans="1:9" ht="21.75" customHeight="1">
      <c r="A61" s="53" t="s">
        <v>142</v>
      </c>
      <c r="B61" s="51"/>
      <c r="C61" s="61"/>
      <c r="D61" s="61"/>
      <c r="E61" s="65"/>
      <c r="F61" s="61"/>
      <c r="G61" s="61"/>
      <c r="H61" s="61"/>
      <c r="I61" s="61"/>
    </row>
    <row r="62" spans="1:9" ht="21.75" customHeight="1">
      <c r="A62" s="51" t="s">
        <v>204</v>
      </c>
      <c r="B62" s="51"/>
      <c r="C62" s="61">
        <v>15931</v>
      </c>
      <c r="D62" s="61"/>
      <c r="E62" s="61">
        <v>5721</v>
      </c>
      <c r="F62" s="61"/>
      <c r="G62" s="61">
        <v>15931</v>
      </c>
      <c r="H62" s="61"/>
      <c r="I62" s="61">
        <v>5721</v>
      </c>
    </row>
    <row r="63" spans="1:9" ht="21.75" customHeight="1">
      <c r="A63" s="51" t="s">
        <v>166</v>
      </c>
      <c r="B63" s="51"/>
      <c r="C63" s="61">
        <v>-33295</v>
      </c>
      <c r="D63" s="61"/>
      <c r="E63" s="61">
        <v>-18200</v>
      </c>
      <c r="F63" s="61"/>
      <c r="G63" s="61">
        <v>-3895</v>
      </c>
      <c r="H63" s="61"/>
      <c r="I63" s="61">
        <v>-16100</v>
      </c>
    </row>
    <row r="64" spans="1:9" ht="21.75" customHeight="1">
      <c r="A64" s="51" t="s">
        <v>186</v>
      </c>
      <c r="B64" s="51"/>
      <c r="C64" s="61">
        <v>-94</v>
      </c>
      <c r="D64" s="51"/>
      <c r="E64" s="61">
        <v>-277</v>
      </c>
      <c r="F64" s="51"/>
      <c r="G64" s="61">
        <v>-94</v>
      </c>
      <c r="H64" s="51"/>
      <c r="I64" s="61">
        <v>-277</v>
      </c>
    </row>
    <row r="65" spans="1:9" ht="21.75" customHeight="1">
      <c r="A65" s="51" t="s">
        <v>187</v>
      </c>
      <c r="B65" s="51"/>
      <c r="C65" s="61">
        <v>0</v>
      </c>
      <c r="D65" s="51"/>
      <c r="E65" s="61">
        <v>-487</v>
      </c>
      <c r="F65" s="51"/>
      <c r="G65" s="61">
        <v>0</v>
      </c>
      <c r="H65" s="51"/>
      <c r="I65" s="61">
        <v>-487</v>
      </c>
    </row>
    <row r="66" spans="1:9" ht="21.75" customHeight="1">
      <c r="A66" s="51" t="s">
        <v>167</v>
      </c>
      <c r="B66" s="51"/>
      <c r="C66" s="61">
        <v>29</v>
      </c>
      <c r="D66" s="51"/>
      <c r="E66" s="61">
        <v>92</v>
      </c>
      <c r="F66" s="51"/>
      <c r="G66" s="61">
        <v>28</v>
      </c>
      <c r="H66" s="51"/>
      <c r="I66" s="61">
        <v>87</v>
      </c>
    </row>
    <row r="67" spans="1:9" ht="21.75" customHeight="1">
      <c r="A67" s="53" t="s">
        <v>215</v>
      </c>
      <c r="B67" s="51"/>
      <c r="C67" s="67">
        <f>SUM(C62:C66)</f>
        <v>-17429</v>
      </c>
      <c r="D67" s="51"/>
      <c r="E67" s="67">
        <f>SUM(E62:E66)</f>
        <v>-13151</v>
      </c>
      <c r="F67" s="51"/>
      <c r="G67" s="67">
        <f>SUM(G62:G66)</f>
        <v>11970</v>
      </c>
      <c r="H67" s="51"/>
      <c r="I67" s="67">
        <f>SUM(I62:I66)</f>
        <v>-11056</v>
      </c>
    </row>
    <row r="68" spans="1:9" ht="21.75" customHeight="1">
      <c r="A68" s="53" t="s">
        <v>143</v>
      </c>
      <c r="B68" s="51"/>
      <c r="C68" s="61"/>
      <c r="D68" s="51"/>
      <c r="E68" s="61"/>
      <c r="F68" s="51"/>
      <c r="G68" s="61"/>
      <c r="H68" s="51"/>
      <c r="I68" s="61"/>
    </row>
    <row r="69" spans="1:9" ht="21.75" customHeight="1">
      <c r="A69" s="51" t="s">
        <v>158</v>
      </c>
      <c r="B69" s="51"/>
      <c r="C69" s="61">
        <v>31776</v>
      </c>
      <c r="D69" s="61"/>
      <c r="E69" s="61">
        <v>-558</v>
      </c>
      <c r="F69" s="61"/>
      <c r="G69" s="61">
        <v>31776</v>
      </c>
      <c r="H69" s="61"/>
      <c r="I69" s="61">
        <v>-459</v>
      </c>
    </row>
    <row r="70" spans="1:9" ht="21.75" customHeight="1">
      <c r="A70" s="51" t="s">
        <v>188</v>
      </c>
      <c r="B70" s="51"/>
      <c r="C70" s="61">
        <v>85000</v>
      </c>
      <c r="D70" s="61"/>
      <c r="E70" s="61">
        <v>0</v>
      </c>
      <c r="F70" s="61"/>
      <c r="G70" s="61">
        <v>85000</v>
      </c>
      <c r="H70" s="61"/>
      <c r="I70" s="61">
        <v>0</v>
      </c>
    </row>
    <row r="71" spans="1:9" ht="21.75" customHeight="1">
      <c r="A71" s="51" t="s">
        <v>189</v>
      </c>
      <c r="B71" s="51"/>
      <c r="C71" s="61">
        <v>622218</v>
      </c>
      <c r="D71" s="61"/>
      <c r="E71" s="61">
        <v>933873</v>
      </c>
      <c r="F71" s="61"/>
      <c r="G71" s="61">
        <v>622218</v>
      </c>
      <c r="H71" s="61"/>
      <c r="I71" s="61">
        <v>933873</v>
      </c>
    </row>
    <row r="72" spans="1:9" ht="21.75" customHeight="1">
      <c r="A72" s="51" t="s">
        <v>190</v>
      </c>
      <c r="B72" s="51"/>
      <c r="C72" s="61">
        <v>-1160630</v>
      </c>
      <c r="D72" s="61"/>
      <c r="E72" s="61">
        <v>-386149</v>
      </c>
      <c r="F72" s="61"/>
      <c r="G72" s="61">
        <v>-1160630</v>
      </c>
      <c r="H72" s="61"/>
      <c r="I72" s="61">
        <v>-386149</v>
      </c>
    </row>
    <row r="73" spans="1:9" ht="21.75" customHeight="1">
      <c r="A73" s="51" t="s">
        <v>168</v>
      </c>
      <c r="B73" s="51"/>
      <c r="C73" s="61">
        <v>316200</v>
      </c>
      <c r="D73" s="61"/>
      <c r="E73" s="61">
        <v>379200</v>
      </c>
      <c r="F73" s="61"/>
      <c r="G73" s="61">
        <v>316200</v>
      </c>
      <c r="H73" s="61"/>
      <c r="I73" s="61">
        <v>379200</v>
      </c>
    </row>
    <row r="74" spans="1:9" ht="21.75" customHeight="1">
      <c r="A74" s="51" t="s">
        <v>191</v>
      </c>
      <c r="B74" s="51"/>
      <c r="C74" s="61">
        <v>-486000</v>
      </c>
      <c r="D74" s="61"/>
      <c r="E74" s="61">
        <v>-498500</v>
      </c>
      <c r="F74" s="61"/>
      <c r="G74" s="61">
        <v>-486000</v>
      </c>
      <c r="H74" s="61"/>
      <c r="I74" s="61">
        <v>-498500</v>
      </c>
    </row>
    <row r="75" spans="1:9" ht="21.75" customHeight="1">
      <c r="A75" s="51" t="s">
        <v>192</v>
      </c>
      <c r="B75" s="51"/>
      <c r="C75" s="61">
        <v>197702</v>
      </c>
      <c r="D75" s="61"/>
      <c r="E75" s="61">
        <v>0</v>
      </c>
      <c r="F75" s="61"/>
      <c r="G75" s="61">
        <v>197702</v>
      </c>
      <c r="H75" s="61"/>
      <c r="I75" s="61">
        <v>0</v>
      </c>
    </row>
    <row r="76" spans="1:9" ht="21.75" customHeight="1">
      <c r="A76" s="51" t="s">
        <v>193</v>
      </c>
      <c r="B76" s="51"/>
      <c r="C76" s="61">
        <v>225906</v>
      </c>
      <c r="D76" s="61"/>
      <c r="E76" s="61">
        <v>0</v>
      </c>
      <c r="F76" s="61"/>
      <c r="G76" s="61">
        <v>225906</v>
      </c>
      <c r="H76" s="61"/>
      <c r="I76" s="61">
        <v>0</v>
      </c>
    </row>
    <row r="77" spans="1:9" ht="21.75" customHeight="1">
      <c r="A77" s="51" t="s">
        <v>144</v>
      </c>
      <c r="B77" s="51"/>
      <c r="C77" s="61">
        <v>-9420</v>
      </c>
      <c r="D77" s="61"/>
      <c r="E77" s="61">
        <v>-3000</v>
      </c>
      <c r="F77" s="61"/>
      <c r="G77" s="61">
        <v>-9420</v>
      </c>
      <c r="H77" s="61"/>
      <c r="I77" s="61">
        <v>-3000</v>
      </c>
    </row>
    <row r="78" spans="1:9" ht="21.75" customHeight="1">
      <c r="A78" s="51" t="s">
        <v>205</v>
      </c>
      <c r="B78" s="51"/>
      <c r="C78" s="61">
        <v>-5778</v>
      </c>
      <c r="D78" s="61"/>
      <c r="E78" s="61">
        <v>-5127</v>
      </c>
      <c r="F78" s="61"/>
      <c r="G78" s="61">
        <v>-5778</v>
      </c>
      <c r="H78" s="61"/>
      <c r="I78" s="61">
        <v>-5127</v>
      </c>
    </row>
    <row r="79" spans="1:9" ht="21.75" customHeight="1">
      <c r="A79" s="51" t="s">
        <v>208</v>
      </c>
      <c r="B79" s="51"/>
      <c r="C79" s="61"/>
      <c r="D79" s="61"/>
      <c r="E79" s="61"/>
      <c r="F79" s="61"/>
      <c r="G79" s="61"/>
      <c r="H79" s="61"/>
      <c r="I79" s="61"/>
    </row>
    <row r="80" spans="1:9" ht="21.75" customHeight="1">
      <c r="A80" s="51" t="s">
        <v>216</v>
      </c>
      <c r="B80" s="51"/>
      <c r="C80" s="61">
        <v>-42177</v>
      </c>
      <c r="D80" s="61"/>
      <c r="E80" s="61">
        <v>0</v>
      </c>
      <c r="F80" s="61"/>
      <c r="G80" s="61">
        <v>-42177</v>
      </c>
      <c r="H80" s="61"/>
      <c r="I80" s="61">
        <v>0</v>
      </c>
    </row>
    <row r="81" spans="1:9" ht="21.75" customHeight="1">
      <c r="A81" s="51" t="s">
        <v>169</v>
      </c>
      <c r="B81" s="51"/>
      <c r="C81" s="61">
        <v>-26648</v>
      </c>
      <c r="D81" s="61"/>
      <c r="E81" s="61">
        <v>0</v>
      </c>
      <c r="F81" s="61"/>
      <c r="G81" s="61">
        <v>-26648</v>
      </c>
      <c r="H81" s="61"/>
      <c r="I81" s="61">
        <v>0</v>
      </c>
    </row>
    <row r="82" spans="1:9" ht="21.75" customHeight="1">
      <c r="A82" s="51" t="s">
        <v>194</v>
      </c>
      <c r="B82" s="51"/>
      <c r="C82" s="61">
        <v>-2264</v>
      </c>
      <c r="D82" s="61"/>
      <c r="E82" s="61">
        <v>-2438</v>
      </c>
      <c r="F82" s="61"/>
      <c r="G82" s="61">
        <v>-2264</v>
      </c>
      <c r="H82" s="61"/>
      <c r="I82" s="61">
        <v>-2438</v>
      </c>
    </row>
    <row r="83" spans="1:9" ht="21.75" customHeight="1">
      <c r="A83" s="51" t="s">
        <v>195</v>
      </c>
      <c r="B83" s="51"/>
      <c r="C83" s="61">
        <v>-120105</v>
      </c>
      <c r="D83" s="61"/>
      <c r="E83" s="61">
        <v>-133589</v>
      </c>
      <c r="F83" s="61"/>
      <c r="G83" s="61">
        <v>-118343</v>
      </c>
      <c r="H83" s="61"/>
      <c r="I83" s="61">
        <v>-133005</v>
      </c>
    </row>
    <row r="84" spans="1:9" ht="21.75" customHeight="1">
      <c r="A84" s="53" t="s">
        <v>211</v>
      </c>
      <c r="B84" s="51"/>
      <c r="C84" s="67">
        <f>SUM(C69:C83)</f>
        <v>-374220</v>
      </c>
      <c r="D84" s="61"/>
      <c r="E84" s="67">
        <f>SUM(E69:E83)</f>
        <v>283712</v>
      </c>
      <c r="F84" s="61"/>
      <c r="G84" s="67">
        <f>SUM(G69:G83)</f>
        <v>-372458</v>
      </c>
      <c r="H84" s="61"/>
      <c r="I84" s="67">
        <f>SUM(I69:I83)</f>
        <v>284395</v>
      </c>
    </row>
    <row r="85" spans="1:9" ht="21.75" customHeight="1">
      <c r="A85" s="53" t="s">
        <v>170</v>
      </c>
      <c r="B85" s="51"/>
      <c r="C85" s="68">
        <f>SUM(C51,C67,C84)</f>
        <v>17812</v>
      </c>
      <c r="D85" s="61"/>
      <c r="E85" s="68">
        <f>SUM(E51,E67,E84)</f>
        <v>62693</v>
      </c>
      <c r="F85" s="61"/>
      <c r="G85" s="68">
        <f>SUM(G51,G67,G84)</f>
        <v>-3411</v>
      </c>
      <c r="H85" s="61"/>
      <c r="I85" s="68">
        <f>SUM(I51,I67,I84)</f>
        <v>67542</v>
      </c>
    </row>
    <row r="86" spans="1:9" ht="21.75" customHeight="1">
      <c r="A86" s="51" t="s">
        <v>145</v>
      </c>
      <c r="B86" s="51"/>
      <c r="C86" s="69">
        <f>SUM(bs!G11)</f>
        <v>58986</v>
      </c>
      <c r="D86" s="61"/>
      <c r="E86" s="69">
        <v>35936</v>
      </c>
      <c r="F86" s="61"/>
      <c r="G86" s="69">
        <f>SUM(bs!K11)</f>
        <v>58372</v>
      </c>
      <c r="H86" s="61"/>
      <c r="I86" s="69">
        <v>30417</v>
      </c>
    </row>
    <row r="87" spans="1:9" ht="21.75" customHeight="1" thickBot="1">
      <c r="A87" s="53" t="s">
        <v>146</v>
      </c>
      <c r="B87" s="51"/>
      <c r="C87" s="70">
        <f>SUM(C85:C86)</f>
        <v>76798</v>
      </c>
      <c r="D87" s="61"/>
      <c r="E87" s="70">
        <f>SUM(E85:E86)</f>
        <v>98629</v>
      </c>
      <c r="F87" s="61"/>
      <c r="G87" s="70">
        <f>SUM(G85:G86)</f>
        <v>54961</v>
      </c>
      <c r="H87" s="61"/>
      <c r="I87" s="70">
        <f>SUM(I85:I86)</f>
        <v>97959</v>
      </c>
    </row>
    <row r="88" spans="1:9" ht="21.75" customHeight="1" thickTop="1">
      <c r="A88" s="51"/>
      <c r="B88" s="51"/>
      <c r="C88" s="61">
        <f>C87-bs!E11</f>
        <v>0</v>
      </c>
      <c r="D88" s="61"/>
      <c r="E88" s="61"/>
      <c r="F88" s="61"/>
      <c r="G88" s="61">
        <f>G87-bs!I11</f>
        <v>0</v>
      </c>
      <c r="H88" s="61"/>
      <c r="I88" s="61"/>
    </row>
    <row r="89" spans="1:9" ht="21.75" customHeight="1">
      <c r="A89" s="53" t="s">
        <v>147</v>
      </c>
      <c r="B89" s="51"/>
      <c r="C89" s="51"/>
      <c r="D89" s="51"/>
      <c r="E89" s="51"/>
      <c r="F89" s="51"/>
      <c r="G89" s="51"/>
      <c r="H89" s="51"/>
      <c r="I89" s="51"/>
    </row>
    <row r="90" spans="1:9" ht="21.75" customHeight="1">
      <c r="A90" s="51" t="s">
        <v>148</v>
      </c>
      <c r="B90" s="51"/>
      <c r="C90" s="62"/>
      <c r="D90" s="61"/>
      <c r="E90" s="62"/>
      <c r="F90" s="61"/>
      <c r="G90" s="62"/>
      <c r="H90" s="61"/>
      <c r="I90" s="62"/>
    </row>
    <row r="91" spans="1:9" ht="21.75" customHeight="1">
      <c r="A91" s="51" t="s">
        <v>212</v>
      </c>
      <c r="B91" s="51"/>
      <c r="C91" s="51"/>
      <c r="D91" s="61"/>
      <c r="E91" s="51"/>
      <c r="F91" s="61"/>
      <c r="G91" s="51"/>
      <c r="H91" s="61"/>
      <c r="I91" s="51"/>
    </row>
    <row r="92" spans="1:9" ht="21.75" customHeight="1">
      <c r="A92" s="51" t="s">
        <v>149</v>
      </c>
      <c r="B92" s="51"/>
      <c r="C92" s="62">
        <v>101029</v>
      </c>
      <c r="D92" s="61"/>
      <c r="E92" s="62">
        <v>127821</v>
      </c>
      <c r="F92" s="61"/>
      <c r="G92" s="62">
        <v>101029</v>
      </c>
      <c r="H92" s="61"/>
      <c r="I92" s="62">
        <v>127239</v>
      </c>
    </row>
    <row r="93" spans="1:9" ht="21.75" customHeight="1">
      <c r="A93" s="51" t="s">
        <v>150</v>
      </c>
      <c r="B93" s="51"/>
      <c r="C93" s="62">
        <v>1308</v>
      </c>
      <c r="D93" s="61"/>
      <c r="E93" s="62">
        <v>1601</v>
      </c>
      <c r="F93" s="61"/>
      <c r="G93" s="62">
        <v>1308</v>
      </c>
      <c r="H93" s="61"/>
      <c r="I93" s="62">
        <v>1601</v>
      </c>
    </row>
    <row r="94" spans="1:9" ht="21.75" customHeight="1">
      <c r="A94" s="51" t="s">
        <v>196</v>
      </c>
      <c r="B94" s="51"/>
      <c r="C94" s="62">
        <v>984</v>
      </c>
      <c r="D94" s="61"/>
      <c r="E94" s="62">
        <v>0</v>
      </c>
      <c r="F94" s="61"/>
      <c r="G94" s="62">
        <v>984</v>
      </c>
      <c r="H94" s="61"/>
      <c r="I94" s="62">
        <v>0</v>
      </c>
    </row>
    <row r="95" spans="1:9" ht="21.75" customHeight="1">
      <c r="A95" s="51"/>
      <c r="B95" s="51"/>
      <c r="C95" s="62"/>
      <c r="D95" s="61"/>
      <c r="E95" s="62"/>
      <c r="F95" s="61"/>
      <c r="G95" s="65"/>
      <c r="H95" s="61"/>
      <c r="I95" s="65"/>
    </row>
    <row r="96" spans="1:9" ht="21.75" customHeight="1">
      <c r="A96" s="41" t="s">
        <v>34</v>
      </c>
      <c r="C96" s="46"/>
      <c r="D96" s="45"/>
      <c r="E96" s="46"/>
      <c r="F96" s="45"/>
      <c r="G96" s="47"/>
      <c r="H96" s="45"/>
      <c r="I96" s="47"/>
    </row>
    <row r="97" spans="3:9" ht="21.75" customHeight="1">
      <c r="C97" s="46"/>
      <c r="D97" s="45"/>
      <c r="E97" s="46"/>
      <c r="F97" s="45"/>
      <c r="G97" s="46"/>
      <c r="H97" s="45"/>
      <c r="I97" s="46"/>
    </row>
    <row r="98" spans="3:9" ht="21.75" customHeight="1">
      <c r="C98" s="46"/>
      <c r="D98" s="45"/>
      <c r="E98" s="46"/>
      <c r="F98" s="45"/>
      <c r="G98" s="47"/>
      <c r="H98" s="45"/>
      <c r="I98" s="47"/>
    </row>
    <row r="99" spans="3:9" ht="21.75" customHeight="1">
      <c r="C99" s="46"/>
      <c r="D99" s="45"/>
      <c r="E99" s="46"/>
      <c r="F99" s="45"/>
      <c r="G99" s="47"/>
      <c r="H99" s="45"/>
      <c r="I99" s="47"/>
    </row>
    <row r="100" spans="3:9" ht="21.75" customHeight="1">
      <c r="C100" s="46"/>
      <c r="D100" s="45"/>
      <c r="E100" s="46"/>
      <c r="F100" s="45"/>
      <c r="G100" s="47"/>
      <c r="H100" s="45"/>
      <c r="I100" s="47"/>
    </row>
    <row r="101" spans="3:9" ht="21.75" customHeight="1">
      <c r="C101" s="46"/>
      <c r="D101" s="45"/>
      <c r="E101" s="46"/>
      <c r="F101" s="45"/>
      <c r="G101" s="47"/>
      <c r="H101" s="45"/>
      <c r="I101" s="47"/>
    </row>
    <row r="102" spans="3:9" ht="21.75" customHeight="1">
      <c r="C102" s="46"/>
      <c r="D102" s="45"/>
      <c r="E102" s="46"/>
      <c r="F102" s="45"/>
      <c r="G102" s="47"/>
      <c r="H102" s="45"/>
      <c r="I102" s="47"/>
    </row>
    <row r="103" spans="3:9" ht="21.75" customHeight="1">
      <c r="C103" s="46"/>
      <c r="D103" s="45"/>
      <c r="E103" s="46"/>
      <c r="F103" s="45"/>
      <c r="G103" s="47"/>
      <c r="H103" s="45"/>
      <c r="I103" s="47"/>
    </row>
    <row r="104" spans="3:9" ht="21.75" customHeight="1">
      <c r="C104" s="46"/>
      <c r="D104" s="45"/>
      <c r="E104" s="46"/>
      <c r="F104" s="45"/>
      <c r="G104" s="47"/>
      <c r="H104" s="45"/>
      <c r="I104" s="47"/>
    </row>
    <row r="105" spans="3:9" ht="21.75" customHeight="1">
      <c r="C105" s="46"/>
      <c r="D105" s="45"/>
      <c r="E105" s="46"/>
      <c r="F105" s="45"/>
      <c r="G105" s="47"/>
      <c r="H105" s="45"/>
      <c r="I105" s="47"/>
    </row>
    <row r="106" spans="3:9" ht="21.75" customHeight="1">
      <c r="C106" s="46"/>
      <c r="D106" s="45"/>
      <c r="E106" s="46"/>
      <c r="F106" s="45"/>
      <c r="G106" s="47"/>
      <c r="H106" s="45"/>
      <c r="I106" s="47"/>
    </row>
    <row r="107" spans="3:9" ht="21.75" customHeight="1">
      <c r="C107" s="46"/>
      <c r="D107" s="45"/>
      <c r="E107" s="46"/>
      <c r="F107" s="45"/>
      <c r="G107" s="47"/>
      <c r="H107" s="45"/>
      <c r="I107" s="47"/>
    </row>
    <row r="108" spans="3:9" ht="21.75" customHeight="1">
      <c r="C108" s="46"/>
      <c r="D108" s="45"/>
      <c r="E108" s="46"/>
      <c r="F108" s="45"/>
      <c r="G108" s="47"/>
      <c r="H108" s="45"/>
      <c r="I108" s="47"/>
    </row>
    <row r="109" spans="3:9" ht="21.75" customHeight="1">
      <c r="C109" s="46"/>
      <c r="D109" s="45"/>
      <c r="E109" s="46"/>
      <c r="F109" s="45"/>
      <c r="G109" s="47"/>
      <c r="H109" s="45"/>
      <c r="I109" s="47"/>
    </row>
    <row r="110" spans="3:9" ht="21.75" customHeight="1">
      <c r="C110" s="46"/>
      <c r="D110" s="45"/>
      <c r="E110" s="46"/>
      <c r="F110" s="45"/>
      <c r="G110" s="47"/>
      <c r="H110" s="45"/>
      <c r="I110" s="47"/>
    </row>
    <row r="111" spans="3:9" ht="21.75" customHeight="1">
      <c r="C111" s="46"/>
      <c r="D111" s="45"/>
      <c r="E111" s="46"/>
      <c r="F111" s="45"/>
      <c r="G111" s="47"/>
      <c r="H111" s="45"/>
      <c r="I111" s="47"/>
    </row>
    <row r="112" spans="3:9" ht="21.75" customHeight="1">
      <c r="C112" s="45"/>
      <c r="D112" s="45"/>
      <c r="E112" s="45"/>
      <c r="F112" s="45"/>
      <c r="G112" s="45"/>
      <c r="H112" s="45"/>
      <c r="I112" s="45"/>
    </row>
    <row r="113" spans="3:9" ht="21.75" customHeight="1">
      <c r="C113" s="45"/>
      <c r="D113" s="45"/>
      <c r="E113" s="45"/>
      <c r="F113" s="45"/>
      <c r="G113" s="45"/>
      <c r="H113" s="45"/>
      <c r="I113" s="45"/>
    </row>
    <row r="114" spans="3:9" ht="21.75" customHeight="1">
      <c r="C114" s="45"/>
      <c r="D114" s="45"/>
      <c r="E114" s="45"/>
      <c r="F114" s="45"/>
      <c r="G114" s="45"/>
      <c r="H114" s="45"/>
      <c r="I114" s="45"/>
    </row>
    <row r="115" spans="3:9" ht="21.75" customHeight="1">
      <c r="C115" s="45"/>
      <c r="D115" s="45"/>
      <c r="E115" s="45"/>
      <c r="F115" s="45"/>
      <c r="G115" s="45"/>
      <c r="H115" s="45"/>
      <c r="I115" s="45"/>
    </row>
    <row r="116" spans="3:9" ht="21.75" customHeight="1">
      <c r="C116" s="45"/>
      <c r="D116" s="45"/>
      <c r="E116" s="45"/>
      <c r="F116" s="45"/>
      <c r="G116" s="45"/>
      <c r="H116" s="45"/>
      <c r="I116" s="45"/>
    </row>
    <row r="117" spans="3:9" ht="21.75" customHeight="1">
      <c r="C117" s="45"/>
      <c r="D117" s="45"/>
      <c r="E117" s="45"/>
      <c r="F117" s="45"/>
      <c r="G117" s="45"/>
      <c r="H117" s="45"/>
      <c r="I117" s="45"/>
    </row>
    <row r="118" spans="3:9" ht="21.75" customHeight="1">
      <c r="C118" s="45"/>
      <c r="D118" s="45"/>
      <c r="E118" s="45"/>
      <c r="F118" s="45"/>
      <c r="G118" s="45"/>
      <c r="H118" s="45"/>
      <c r="I118" s="45"/>
    </row>
    <row r="119" spans="3:9" ht="21.75" customHeight="1">
      <c r="C119" s="45"/>
      <c r="D119" s="45"/>
      <c r="E119" s="45"/>
      <c r="F119" s="45"/>
      <c r="G119" s="45"/>
      <c r="H119" s="45"/>
      <c r="I119" s="45"/>
    </row>
  </sheetData>
  <mergeCells count="4">
    <mergeCell ref="A2:F2"/>
    <mergeCell ref="A4:I4"/>
    <mergeCell ref="A55:F55"/>
    <mergeCell ref="A57:I57"/>
  </mergeCells>
  <printOptions gridLinesSet="0"/>
  <pageMargins left="0.78740157480314965" right="0.39370078740157483" top="0.35" bottom="0.23622047244094491" header="0.19685039370078741" footer="0.19685039370078741"/>
  <pageSetup paperSize="9" scale="70" firstPageNumber="8" orientation="portrait" useFirstPageNumber="1" r:id="rId1"/>
  <headerFooter alignWithMargins="0"/>
  <rowBreaks count="1" manualBreakCount="1">
    <brk id="5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B19116475A27D43997DBD7F54950167" ma:contentTypeVersion="9" ma:contentTypeDescription="สร้างเอกสารใหม่" ma:contentTypeScope="" ma:versionID="544d7f3934dcd384b78b29678d06109e">
  <xsd:schema xmlns:xsd="http://www.w3.org/2001/XMLSchema" xmlns:xs="http://www.w3.org/2001/XMLSchema" xmlns:p="http://schemas.microsoft.com/office/2006/metadata/properties" xmlns:ns2="003f18e5-1a7f-44f5-b0d2-af08ca0cbab3" targetNamespace="http://schemas.microsoft.com/office/2006/metadata/properties" ma:root="true" ma:fieldsID="a71f5f26a9e928c08634c6c42968f245" ns2:_="">
    <xsd:import namespace="003f18e5-1a7f-44f5-b0d2-af08ca0cb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1DE9A4-B3A7-4E21-AFAA-8C7F1E750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9F725C-3AC9-469B-A937-CAEF555807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763562-F058-43CB-A58D-4284D5F7340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59150</vt:lpwstr>
  </property>
  <property fmtid="{D5CDD505-2E9C-101B-9397-08002B2CF9AE}" pid="4" name="OptimizationTime">
    <vt:lpwstr>20210809_1751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Kamolwan.Theeravetch</dc:creator>
  <cp:keywords/>
  <dc:description/>
  <cp:lastModifiedBy>Kamolwan Theeravetch</cp:lastModifiedBy>
  <cp:revision/>
  <cp:lastPrinted>2021-08-05T01:05:07Z</cp:lastPrinted>
  <dcterms:created xsi:type="dcterms:W3CDTF">2012-01-25T03:30:35Z</dcterms:created>
  <dcterms:modified xsi:type="dcterms:W3CDTF">2021-08-06T12:09:54Z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</Properties>
</file>