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Convert\"/>
    </mc:Choice>
  </mc:AlternateContent>
  <xr:revisionPtr revIDLastSave="0" documentId="13_ncr:1_{9EA2CC06-4C64-495C-99D9-73517D1D9A52}" xr6:coauthVersionLast="45" xr6:coauthVersionMax="45" xr10:uidLastSave="{00000000-0000-0000-0000-000000000000}"/>
  <bookViews>
    <workbookView xWindow="-120" yWindow="-120" windowWidth="20730" windowHeight="11160" tabRatio="851" activeTab="4" xr2:uid="{00000000-000D-0000-FFFF-FFFF00000000}"/>
  </bookViews>
  <sheets>
    <sheet name="BS" sheetId="4" r:id="rId1"/>
    <sheet name="PL" sheetId="12" r:id="rId2"/>
    <sheet name="Consolidated" sheetId="13" r:id="rId3"/>
    <sheet name="Company" sheetId="14" r:id="rId4"/>
    <sheet name="cashflow" sheetId="15" r:id="rId5"/>
  </sheets>
  <definedNames>
    <definedName name="_xlnm._FilterDatabase" localSheetId="4" hidden="1">cashflow!$A$8:$A$53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44387.5100578704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BS!$A$1:$K$108</definedName>
    <definedName name="_xlnm.Print_Area" localSheetId="2">Consolidated!$A$1:$M$24</definedName>
    <definedName name="_xlnm.Print_Area" localSheetId="1">PL!$A$1:$K$76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8" i="12" l="1"/>
  <c r="E62" i="4"/>
  <c r="D90" i="15" l="1"/>
  <c r="H90" i="15"/>
  <c r="G23" i="14"/>
  <c r="E23" i="14"/>
  <c r="C23" i="14"/>
  <c r="K22" i="14"/>
  <c r="I22" i="14"/>
  <c r="G22" i="14"/>
  <c r="E22" i="14"/>
  <c r="C22" i="14"/>
  <c r="C21" i="14"/>
  <c r="E21" i="14"/>
  <c r="G21" i="14"/>
  <c r="I21" i="13"/>
  <c r="G21" i="13"/>
  <c r="E21" i="13"/>
  <c r="E23" i="13" s="1"/>
  <c r="C21" i="13"/>
  <c r="M20" i="13"/>
  <c r="K20" i="14"/>
  <c r="I23" i="13"/>
  <c r="G23" i="13"/>
  <c r="C23" i="13"/>
  <c r="C22" i="13"/>
  <c r="E22" i="13"/>
  <c r="G22" i="13"/>
  <c r="I22" i="13"/>
  <c r="K22" i="13"/>
  <c r="I84" i="4"/>
  <c r="I43" i="4" l="1"/>
  <c r="I6" i="4" l="1"/>
  <c r="J88" i="15" l="1"/>
  <c r="J69" i="15"/>
  <c r="F88" i="15"/>
  <c r="F69" i="15"/>
  <c r="K57" i="12"/>
  <c r="K51" i="12"/>
  <c r="K58" i="12" s="1"/>
  <c r="K63" i="12" s="1"/>
  <c r="K65" i="12" s="1"/>
  <c r="K69" i="12" s="1"/>
  <c r="G57" i="12"/>
  <c r="G51" i="12"/>
  <c r="K19" i="12"/>
  <c r="K13" i="12"/>
  <c r="K20" i="12" s="1"/>
  <c r="K25" i="12" s="1"/>
  <c r="K27" i="12" s="1"/>
  <c r="K31" i="12" s="1"/>
  <c r="G19" i="12"/>
  <c r="G13" i="12"/>
  <c r="G63" i="12" l="1"/>
  <c r="G65" i="12" s="1"/>
  <c r="G69" i="12" s="1"/>
  <c r="G25" i="12"/>
  <c r="G27" i="12" s="1"/>
  <c r="G31" i="12" s="1"/>
  <c r="J9" i="15"/>
  <c r="J35" i="15" s="1"/>
  <c r="J51" i="15" s="1"/>
  <c r="J53" i="15" s="1"/>
  <c r="J89" i="15" s="1"/>
  <c r="J91" i="15" s="1"/>
  <c r="H88" i="15"/>
  <c r="D88" i="15"/>
  <c r="H69" i="15"/>
  <c r="D69" i="15"/>
  <c r="G19" i="14"/>
  <c r="E19" i="14"/>
  <c r="C19" i="14"/>
  <c r="K18" i="14"/>
  <c r="K16" i="14"/>
  <c r="G13" i="14"/>
  <c r="G14" i="14" s="1"/>
  <c r="E13" i="14"/>
  <c r="E14" i="14" s="1"/>
  <c r="C13" i="14"/>
  <c r="C14" i="14" s="1"/>
  <c r="K12" i="14"/>
  <c r="K10" i="14"/>
  <c r="I19" i="13"/>
  <c r="G19" i="13"/>
  <c r="E19" i="13"/>
  <c r="C19" i="13"/>
  <c r="M18" i="13"/>
  <c r="M16" i="13"/>
  <c r="I13" i="13"/>
  <c r="I14" i="13" s="1"/>
  <c r="G13" i="13"/>
  <c r="G14" i="13" s="1"/>
  <c r="E13" i="13"/>
  <c r="E14" i="13" s="1"/>
  <c r="C13" i="13"/>
  <c r="C14" i="13" s="1"/>
  <c r="M12" i="13"/>
  <c r="M10" i="13"/>
  <c r="I57" i="12"/>
  <c r="E57" i="12"/>
  <c r="E58" i="12" s="1"/>
  <c r="I51" i="12"/>
  <c r="E51" i="12"/>
  <c r="I19" i="12"/>
  <c r="E19" i="12"/>
  <c r="I13" i="12"/>
  <c r="I25" i="12" s="1"/>
  <c r="I27" i="12" s="1"/>
  <c r="I31" i="12" s="1"/>
  <c r="E13" i="12"/>
  <c r="I58" i="12" l="1"/>
  <c r="E63" i="12"/>
  <c r="F9" i="15"/>
  <c r="F35" i="15" s="1"/>
  <c r="F51" i="15" s="1"/>
  <c r="F53" i="15" s="1"/>
  <c r="F89" i="15" s="1"/>
  <c r="F91" i="15" s="1"/>
  <c r="I63" i="12"/>
  <c r="I65" i="12" s="1"/>
  <c r="E25" i="12"/>
  <c r="E27" i="12" s="1"/>
  <c r="E31" i="12" s="1"/>
  <c r="D9" i="15"/>
  <c r="D35" i="15" s="1"/>
  <c r="D51" i="15" s="1"/>
  <c r="D53" i="15" s="1"/>
  <c r="D89" i="15" s="1"/>
  <c r="D91" i="15" s="1"/>
  <c r="D92" i="15" s="1"/>
  <c r="E65" i="12"/>
  <c r="H9" i="15" l="1"/>
  <c r="H35" i="15" s="1"/>
  <c r="H51" i="15" s="1"/>
  <c r="H53" i="15" s="1"/>
  <c r="H89" i="15" s="1"/>
  <c r="H91" i="15" s="1"/>
  <c r="H92" i="15" s="1"/>
  <c r="K11" i="13"/>
  <c r="K17" i="13"/>
  <c r="E69" i="12"/>
  <c r="I11" i="14"/>
  <c r="I17" i="14"/>
  <c r="I69" i="12"/>
  <c r="K17" i="14" l="1"/>
  <c r="K19" i="14" s="1"/>
  <c r="K21" i="14" s="1"/>
  <c r="I19" i="14"/>
  <c r="I21" i="14" s="1"/>
  <c r="I23" i="14" s="1"/>
  <c r="K19" i="13"/>
  <c r="K21" i="13" s="1"/>
  <c r="K23" i="13" s="1"/>
  <c r="M17" i="13"/>
  <c r="M19" i="13" s="1"/>
  <c r="M21" i="13" s="1"/>
  <c r="I13" i="14"/>
  <c r="I14" i="14" s="1"/>
  <c r="K11" i="14"/>
  <c r="K13" i="14" s="1"/>
  <c r="K14" i="14" s="1"/>
  <c r="K13" i="13"/>
  <c r="K14" i="13" s="1"/>
  <c r="M11" i="13"/>
  <c r="M13" i="13" s="1"/>
  <c r="M14" i="13" s="1"/>
  <c r="E84" i="4" l="1"/>
  <c r="E43" i="4"/>
  <c r="E6" i="4"/>
  <c r="K100" i="4" l="1"/>
  <c r="I100" i="4"/>
  <c r="K23" i="14" s="1"/>
  <c r="G100" i="4"/>
  <c r="M22" i="13" s="1"/>
  <c r="E100" i="4"/>
  <c r="M23" i="13" s="1"/>
  <c r="K74" i="4"/>
  <c r="I74" i="4"/>
  <c r="G74" i="4"/>
  <c r="E74" i="4"/>
  <c r="K62" i="4"/>
  <c r="K75" i="4" s="1"/>
  <c r="I62" i="4"/>
  <c r="G62" i="4"/>
  <c r="K32" i="4"/>
  <c r="I32" i="4"/>
  <c r="G32" i="4"/>
  <c r="E32" i="4"/>
  <c r="K19" i="4"/>
  <c r="I19" i="4"/>
  <c r="I33" i="4" s="1"/>
  <c r="G19" i="4"/>
  <c r="E19" i="4"/>
  <c r="G33" i="4" l="1"/>
  <c r="G75" i="4"/>
  <c r="G101" i="4" s="1"/>
  <c r="G102" i="4" s="1"/>
  <c r="I75" i="4"/>
  <c r="I101" i="4" s="1"/>
  <c r="I102" i="4" s="1"/>
  <c r="E75" i="4"/>
  <c r="E101" i="4" s="1"/>
  <c r="E33" i="4"/>
  <c r="K33" i="4"/>
  <c r="K101" i="4"/>
  <c r="K102" i="4" l="1"/>
  <c r="E102" i="4"/>
</calcChain>
</file>

<file path=xl/sharedStrings.xml><?xml version="1.0" encoding="utf-8"?>
<sst xmlns="http://schemas.openxmlformats.org/spreadsheetml/2006/main" count="352" uniqueCount="224">
  <si>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</si>
  <si>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</si>
  <si>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</si>
  <si>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</si>
  <si>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</si>
  <si>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</si>
  <si>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</si>
  <si>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</si>
  <si>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</si>
  <si>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</si>
  <si>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</si>
  <si>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</si>
  <si>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</si>
  <si>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</si>
  <si>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</si>
  <si>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</si>
  <si>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</si>
  <si>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</si>
  <si>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</si>
  <si>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</si>
  <si>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</si>
  <si>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</si>
  <si>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</si>
  <si>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</si>
  <si>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</si>
  <si>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</si>
  <si>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</si>
  <si>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</si>
  <si>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</si>
  <si>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</si>
  <si>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</si>
  <si>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</si>
  <si>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</si>
  <si>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</si>
  <si>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</si>
  <si>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</si>
  <si>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</si>
  <si>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</si>
  <si>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</si>
  <si>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</si>
  <si>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</si>
  <si>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</si>
  <si>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</si>
  <si>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</si>
  <si>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</si>
  <si>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</si>
  <si>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</si>
  <si>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</si>
  <si>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</si>
  <si>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</si>
  <si>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</si>
  <si>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</si>
  <si>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</si>
  <si>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</si>
  <si>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</si>
  <si>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</si>
  <si>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</si>
  <si>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</si>
  <si>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</si>
  <si>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</si>
  <si>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</si>
  <si>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</si>
  <si>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</si>
  <si>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</si>
  <si>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</si>
  <si>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</si>
  <si>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</si>
  <si>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</si>
  <si>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</si>
  <si>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</si>
  <si>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</si>
  <si>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</si>
  <si>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</si>
  <si>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</si>
  <si>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</si>
  <si>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</si>
  <si>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</si>
  <si>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</si>
  <si>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</si>
  <si>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</si>
  <si>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</si>
  <si>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</si>
  <si>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</si>
  <si>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</si>
  <si>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</si>
  <si>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</si>
  <si>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</si>
  <si>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</si>
  <si>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</si>
  <si>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</si>
  <si>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</si>
  <si>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</si>
  <si>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</si>
  <si>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</si>
  <si>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</si>
  <si>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Basic earnigns per share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</si>
  <si>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</si>
  <si>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</si>
  <si>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</si>
  <si>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</si>
  <si>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</si>
  <si>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</si>
  <si>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</si>
  <si>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</si>
  <si>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</si>
  <si>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</si>
  <si>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</si>
  <si>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</si>
  <si>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</si>
  <si>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</si>
  <si>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</si>
  <si>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</si>
  <si>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</si>
  <si>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</si>
  <si>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</si>
  <si>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</si>
  <si>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</si>
  <si>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</si>
  <si>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</si>
  <si>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Bank overdrafts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</si>
  <si>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</si>
  <si>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</si>
  <si>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</si>
  <si>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</si>
  <si>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</si>
  <si>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 xml:space="preserve">Cost of rental </t>
  </si>
  <si>
    <t>Loss for the period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</si>
  <si>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</si>
  <si>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</si>
  <si>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</si>
  <si>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</si>
  <si>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>Cash paid for financial fee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</si>
  <si>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</si>
  <si>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</si>
  <si>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</si>
  <si>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</si>
  <si>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</si>
  <si>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>Rental income</t>
  </si>
  <si>
    <t xml:space="preserve">   to net cash provided by (paid from) operating activities:</t>
  </si>
  <si>
    <t xml:space="preserve">   Increase in right-of-use assets due to new lease agreement</t>
  </si>
  <si>
    <t>Long-term loans to related parties</t>
  </si>
  <si>
    <t>Finance cost</t>
  </si>
  <si>
    <t xml:space="preserve">   Short-term provisions</t>
  </si>
  <si>
    <t>2021</t>
  </si>
  <si>
    <t>Investments in subsidiaries</t>
  </si>
  <si>
    <t>Short-term debentures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</si>
  <si>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</si>
  <si>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</si>
  <si>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</si>
  <si>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</si>
  <si>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Operating assets decrease (increase)</t>
  </si>
  <si>
    <t xml:space="preserve">   Other non-current liabilities</t>
  </si>
  <si>
    <t>2, 3</t>
  </si>
  <si>
    <t>2, 17</t>
  </si>
  <si>
    <t xml:space="preserve">Short-term loan from related party </t>
  </si>
  <si>
    <t>Liabilities from sales of assets with</t>
  </si>
  <si>
    <t xml:space="preserve">   right to buy back and sell back</t>
  </si>
  <si>
    <t xml:space="preserve">   assets and liabilities</t>
  </si>
  <si>
    <t>Advance received from customers with interest charged</t>
  </si>
  <si>
    <t>As at 30 June 2021</t>
  </si>
  <si>
    <t>For the three-month period ended 30 June 2021</t>
  </si>
  <si>
    <t>2020</t>
  </si>
  <si>
    <t>Share of loss from investments in joint ventures</t>
  </si>
  <si>
    <t>Basic earnings per share</t>
  </si>
  <si>
    <t>retained earnings</t>
  </si>
  <si>
    <t>Balance as at 30 June 2020</t>
  </si>
  <si>
    <t xml:space="preserve">   Long-term employee benefits expenses</t>
  </si>
  <si>
    <t xml:space="preserve">   Provision for contributions to housing estate</t>
  </si>
  <si>
    <t xml:space="preserve">   Deposit for purchase of land</t>
  </si>
  <si>
    <t xml:space="preserve">   Other current financial assets</t>
  </si>
  <si>
    <t>Increase in loans to related parties</t>
  </si>
  <si>
    <t xml:space="preserve">Increase (decrease) in bank overdrafts  </t>
  </si>
  <si>
    <t>Dividend paid</t>
  </si>
  <si>
    <t>Net increase (decrease) in cash and cash equivalents</t>
  </si>
  <si>
    <t>For the six-month period ended 30 June 2021</t>
  </si>
  <si>
    <t>Balance as at 30 June 2021</t>
  </si>
  <si>
    <t xml:space="preserve">Profit (loss) before income tax </t>
  </si>
  <si>
    <t>Income tax revenue (expenses)</t>
  </si>
  <si>
    <t xml:space="preserve">   Profit (loss) for the period</t>
  </si>
  <si>
    <t>Balance as at 1 January 2020</t>
  </si>
  <si>
    <t>Balance as at 1 January 2021</t>
  </si>
  <si>
    <t>Profit for the period</t>
  </si>
  <si>
    <t>Dividend payment (Note 26)</t>
  </si>
  <si>
    <t xml:space="preserve">Profit for the period </t>
  </si>
  <si>
    <t xml:space="preserve">Adjustments to reconcile profit (loss) before income tax </t>
  </si>
  <si>
    <t xml:space="preserve">   Amortisation of transaction costs on sales of</t>
  </si>
  <si>
    <t xml:space="preserve">      assets with right to buy back and sell back</t>
  </si>
  <si>
    <t xml:space="preserve">   Reversal of loss on diminution in value of project </t>
  </si>
  <si>
    <t xml:space="preserve">   Contribution to condominium juristic persons</t>
  </si>
  <si>
    <t xml:space="preserve">   Reversal of provision for guarantee income to REIT</t>
  </si>
  <si>
    <t>Increase in short-term loan from related party</t>
  </si>
  <si>
    <t xml:space="preserve">Cash receipt from liabilities from sales of assets </t>
  </si>
  <si>
    <t xml:space="preserve">   with right to buy back and sell back</t>
  </si>
  <si>
    <t>Cash receipt in advance from customers with interest charged</t>
  </si>
  <si>
    <t>Cash paid for transaction costs on sales of assets</t>
  </si>
  <si>
    <t>Interest paid</t>
  </si>
  <si>
    <t xml:space="preserve">   Contribution to condominium juristic persons by </t>
  </si>
  <si>
    <t xml:space="preserve">      entering into hire purchase agreement</t>
  </si>
  <si>
    <t>Repayment of debentures</t>
  </si>
  <si>
    <t>Cash receipt from long-term loans from financial institutions</t>
  </si>
  <si>
    <t>Repayment of long-term loans from financial institutions</t>
  </si>
  <si>
    <t>Cash receipt from interest income</t>
  </si>
  <si>
    <t>Repayment of principal portion of lease liabilities</t>
  </si>
  <si>
    <t>Operating profit (loss)</t>
  </si>
  <si>
    <t>Finance income</t>
  </si>
  <si>
    <t>Profit (loss) for the period</t>
  </si>
  <si>
    <t xml:space="preserve">   Loss on write-off of equipment</t>
  </si>
  <si>
    <t xml:space="preserve">   Allowance for expected credit losses</t>
  </si>
  <si>
    <t>Profit (loss) before income tax revenue (expenses)</t>
  </si>
  <si>
    <t xml:space="preserve">   Share of loss from investments in joint ventures</t>
  </si>
  <si>
    <t>Net cash flows from (used in) operating activities</t>
  </si>
  <si>
    <t>Decrease in restricted bank deposits</t>
  </si>
  <si>
    <t>Acquisition of building and equipment</t>
  </si>
  <si>
    <t>Acquisition of computer software</t>
  </si>
  <si>
    <t>Net cash flows from (used in) investing activities</t>
  </si>
  <si>
    <t>Net cash flows from (used in) financing activities</t>
  </si>
  <si>
    <t xml:space="preserve">   with right to buy back and sell back and advance</t>
  </si>
  <si>
    <t xml:space="preserve">   Gain on terminating lease contract</t>
  </si>
  <si>
    <t xml:space="preserve">   Provision for maintenance of houses and</t>
  </si>
  <si>
    <t xml:space="preserve">      public utilities expenses</t>
  </si>
  <si>
    <t>Cash flows from (used in) operating activities</t>
  </si>
  <si>
    <t>Cash paid for transaction costs  on issuance of debentures</t>
  </si>
  <si>
    <t xml:space="preserve">   from customers with interest charged</t>
  </si>
  <si>
    <t xml:space="preserve">   Borrowing cost recorded as land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</si>
</sst>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</numFmts>
  <fonts count="20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i/>
      <u/>
      <sz val="10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39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0" xfId="13" applyNumberFormat="1" applyFont="1" applyAlignment="1">
      <alignment horizontal="center" vertical="center"/>
    </xf>
    <xf numFmtId="37" fontId="8" fillId="0" borderId="0" xfId="13" applyNumberFormat="1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13" applyNumberFormat="1" applyFont="1" applyAlignment="1">
      <alignment horizontal="right" vertical="center"/>
    </xf>
    <xf numFmtId="37" fontId="7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7" fillId="0" borderId="1" xfId="13" applyNumberFormat="1" applyFont="1" applyBorder="1" applyAlignment="1">
      <alignment horizontal="center" vertical="center"/>
    </xf>
    <xf numFmtId="37" fontId="7" fillId="0" borderId="1" xfId="13" applyNumberFormat="1" applyFont="1" applyBorder="1" applyAlignment="1">
      <alignment vertical="center"/>
    </xf>
    <xf numFmtId="37" fontId="9" fillId="0" borderId="0" xfId="13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left" vertical="center"/>
    </xf>
    <xf numFmtId="37" fontId="16" fillId="0" borderId="0" xfId="1" applyNumberFormat="1" applyFont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37" fontId="15" fillId="0" borderId="0" xfId="1" applyNumberFormat="1" applyFont="1" applyAlignment="1">
      <alignment vertical="center"/>
    </xf>
    <xf numFmtId="37" fontId="17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9" fontId="1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8" fillId="0" borderId="2" xfId="13" applyNumberFormat="1" applyFont="1" applyFill="1" applyBorder="1" applyAlignment="1">
      <alignment vertical="center"/>
    </xf>
    <xf numFmtId="41" fontId="8" fillId="0" borderId="5" xfId="13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41" fontId="8" fillId="0" borderId="3" xfId="13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43" fontId="8" fillId="0" borderId="0" xfId="12" applyFont="1" applyFill="1" applyAlignment="1">
      <alignment horizontal="right" vertical="center"/>
    </xf>
    <xf numFmtId="37" fontId="15" fillId="0" borderId="0" xfId="1" applyNumberFormat="1" applyFont="1" applyFill="1" applyAlignment="1">
      <alignment horizontal="left" vertical="center"/>
    </xf>
    <xf numFmtId="41" fontId="1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0" fontId="5" fillId="0" borderId="1" xfId="0" quotePrefix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7" fontId="17" fillId="0" borderId="0" xfId="1" quotePrefix="1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8" fontId="5" fillId="0" borderId="2" xfId="12" applyNumberFormat="1" applyFont="1" applyFill="1" applyBorder="1" applyAlignment="1">
      <alignment vertical="center"/>
    </xf>
    <xf numFmtId="168" fontId="5" fillId="0" borderId="0" xfId="12" applyNumberFormat="1" applyFont="1" applyFill="1" applyAlignment="1">
      <alignment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2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7" fontId="5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8" fillId="0" borderId="0" xfId="1" quotePrefix="1" applyNumberFormat="1" applyFont="1" applyFill="1" applyAlignment="1">
      <alignment horizontal="center" vertical="center"/>
    </xf>
    <xf numFmtId="168" fontId="8" fillId="0" borderId="0" xfId="12" applyNumberFormat="1" applyFont="1" applyFill="1" applyAlignment="1">
      <alignment vertical="center"/>
    </xf>
    <xf numFmtId="168" fontId="8" fillId="0" borderId="0" xfId="12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37" fontId="18" fillId="0" borderId="0" xfId="1" applyNumberFormat="1" applyFont="1" applyAlignment="1">
      <alignment horizontal="center" vertical="center"/>
    </xf>
    <xf numFmtId="168" fontId="17" fillId="0" borderId="0" xfId="1" quotePrefix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168" fontId="5" fillId="0" borderId="0" xfId="2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3" xfId="12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vertical="center"/>
    </xf>
    <xf numFmtId="41" fontId="19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41" fontId="5" fillId="0" borderId="0" xfId="12" applyNumberFormat="1" applyFont="1" applyFill="1" applyAlignment="1">
      <alignment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showGridLines="0" view="pageBreakPreview" topLeftCell="A92" zoomScale="80" zoomScaleNormal="100" zoomScaleSheetLayoutView="80" workbookViewId="0">
      <selection activeCell="I60" sqref="I60"/>
    </sheetView>
  </sheetViews>
  <sheetFormatPr defaultColWidth="14.5703125" defaultRowHeight="21.75" customHeight="1"/>
  <cols>
    <col min="1" max="1" width="23.42578125" style="1" customWidth="1"/>
    <col min="2" max="2" width="28.42578125" style="1" customWidth="1"/>
    <col min="3" max="3" width="6" style="6" customWidth="1"/>
    <col min="4" max="4" width="2.5703125" style="1" customWidth="1"/>
    <col min="5" max="5" width="16" style="8" customWidth="1"/>
    <col min="6" max="6" width="1.5703125" style="1" customWidth="1"/>
    <col min="7" max="7" width="16" style="1" customWidth="1"/>
    <col min="8" max="8" width="1.5703125" style="1" customWidth="1"/>
    <col min="9" max="9" width="16" style="8" customWidth="1"/>
    <col min="10" max="10" width="1.5703125" style="1" customWidth="1"/>
    <col min="11" max="11" width="16" style="7" customWidth="1"/>
    <col min="12" max="12" width="14.5703125" style="1"/>
    <col min="13" max="13" width="12.42578125" style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28" customFormat="1" ht="21.75" customHeight="1">
      <c r="A1" s="28" t="s">
        <v>124</v>
      </c>
      <c r="C1" s="13"/>
      <c r="E1" s="130"/>
      <c r="I1" s="130"/>
      <c r="K1" s="14"/>
    </row>
    <row r="2" spans="1:11" s="28" customFormat="1" ht="21.75" customHeight="1">
      <c r="A2" s="28" t="s">
        <v>0</v>
      </c>
      <c r="C2" s="13"/>
      <c r="E2" s="130"/>
      <c r="I2" s="130"/>
      <c r="K2" s="14"/>
    </row>
    <row r="3" spans="1:11" s="28" customFormat="1" ht="21.75" customHeight="1">
      <c r="A3" s="28" t="s">
        <v>159</v>
      </c>
      <c r="C3" s="13"/>
      <c r="E3" s="130"/>
      <c r="F3" s="106"/>
      <c r="G3" s="106"/>
      <c r="H3" s="106"/>
      <c r="I3" s="130"/>
      <c r="J3" s="106"/>
      <c r="K3" s="14"/>
    </row>
    <row r="4" spans="1:11" ht="21.75" customHeight="1">
      <c r="F4" s="8"/>
      <c r="G4" s="8"/>
      <c r="H4" s="8"/>
      <c r="J4" s="8"/>
      <c r="K4" s="2" t="s">
        <v>87</v>
      </c>
    </row>
    <row r="5" spans="1:11" ht="21.75" customHeight="1">
      <c r="E5" s="132" t="s">
        <v>49</v>
      </c>
      <c r="F5" s="132"/>
      <c r="G5" s="132"/>
      <c r="H5" s="8"/>
      <c r="I5" s="132" t="s">
        <v>50</v>
      </c>
      <c r="J5" s="132"/>
      <c r="K5" s="132"/>
    </row>
    <row r="6" spans="1:11" ht="21.75" customHeight="1">
      <c r="E6" s="15" t="str">
        <f>"30 June"</f>
        <v>30 June</v>
      </c>
      <c r="F6" s="107"/>
      <c r="G6" s="108" t="s">
        <v>88</v>
      </c>
      <c r="I6" s="15" t="str">
        <f>"30 June"</f>
        <v>30 June</v>
      </c>
      <c r="J6" s="108"/>
      <c r="K6" s="108" t="s">
        <v>88</v>
      </c>
    </row>
    <row r="7" spans="1:11" ht="21.75" customHeight="1">
      <c r="C7" s="16" t="s">
        <v>1</v>
      </c>
      <c r="E7" s="17">
        <v>2021</v>
      </c>
      <c r="F7" s="107"/>
      <c r="G7" s="17">
        <v>2020</v>
      </c>
      <c r="H7" s="5"/>
      <c r="I7" s="17">
        <v>2021</v>
      </c>
      <c r="J7" s="5"/>
      <c r="K7" s="17">
        <v>2020</v>
      </c>
    </row>
    <row r="8" spans="1:11" ht="21.75" customHeight="1">
      <c r="E8" s="18" t="s">
        <v>89</v>
      </c>
      <c r="F8" s="107"/>
      <c r="G8" s="108" t="s">
        <v>90</v>
      </c>
      <c r="H8" s="108"/>
      <c r="I8" s="108" t="s">
        <v>89</v>
      </c>
      <c r="J8" s="108"/>
      <c r="K8" s="108" t="s">
        <v>90</v>
      </c>
    </row>
    <row r="9" spans="1:11" ht="21.75" customHeight="1">
      <c r="C9" s="19"/>
      <c r="E9" s="18" t="s">
        <v>91</v>
      </c>
      <c r="F9" s="8"/>
      <c r="G9" s="109"/>
      <c r="H9" s="8"/>
      <c r="I9" s="110" t="s">
        <v>91</v>
      </c>
      <c r="J9" s="8"/>
      <c r="K9" s="110"/>
    </row>
    <row r="10" spans="1:11" ht="21.75" customHeight="1">
      <c r="A10" s="3" t="s">
        <v>2</v>
      </c>
      <c r="E10" s="111"/>
      <c r="F10" s="111"/>
      <c r="G10" s="111"/>
      <c r="H10" s="111"/>
      <c r="I10" s="111"/>
      <c r="J10" s="111"/>
      <c r="K10" s="112"/>
    </row>
    <row r="11" spans="1:11" ht="21.75" customHeight="1">
      <c r="A11" s="3" t="s">
        <v>3</v>
      </c>
      <c r="E11" s="111"/>
      <c r="F11" s="111"/>
      <c r="G11" s="111"/>
      <c r="H11" s="111"/>
      <c r="I11" s="111"/>
      <c r="J11" s="111"/>
      <c r="K11" s="111"/>
    </row>
    <row r="12" spans="1:11" ht="21.75" customHeight="1">
      <c r="A12" s="1" t="s">
        <v>4</v>
      </c>
      <c r="C12" s="22"/>
      <c r="E12" s="79">
        <v>76798</v>
      </c>
      <c r="F12" s="8"/>
      <c r="G12" s="79">
        <v>58986</v>
      </c>
      <c r="H12" s="8"/>
      <c r="I12" s="79">
        <v>54961</v>
      </c>
      <c r="J12" s="8"/>
      <c r="K12" s="79">
        <v>58372</v>
      </c>
    </row>
    <row r="13" spans="1:11" ht="21.75" customHeight="1">
      <c r="A13" s="1" t="s">
        <v>47</v>
      </c>
      <c r="C13" s="22" t="s">
        <v>152</v>
      </c>
      <c r="E13" s="79">
        <v>26831</v>
      </c>
      <c r="F13" s="8"/>
      <c r="G13" s="79">
        <v>22780</v>
      </c>
      <c r="H13" s="8"/>
      <c r="I13" s="79">
        <v>42696</v>
      </c>
      <c r="J13" s="8"/>
      <c r="K13" s="79">
        <v>34344</v>
      </c>
    </row>
    <row r="14" spans="1:11" ht="21.75" customHeight="1">
      <c r="A14" s="1" t="s">
        <v>5</v>
      </c>
      <c r="C14" s="22">
        <v>4</v>
      </c>
      <c r="E14" s="79">
        <v>5765022</v>
      </c>
      <c r="F14" s="8"/>
      <c r="G14" s="79">
        <v>6066224</v>
      </c>
      <c r="H14" s="8"/>
      <c r="I14" s="79">
        <v>5452994</v>
      </c>
      <c r="J14" s="8"/>
      <c r="K14" s="9">
        <v>5703490</v>
      </c>
    </row>
    <row r="15" spans="1:11" ht="21.75" customHeight="1">
      <c r="A15" s="1" t="s">
        <v>66</v>
      </c>
      <c r="C15" s="22"/>
      <c r="E15" s="79">
        <v>13161</v>
      </c>
      <c r="F15" s="8"/>
      <c r="G15" s="79">
        <v>12553</v>
      </c>
      <c r="H15" s="8"/>
      <c r="I15" s="9">
        <v>13161</v>
      </c>
      <c r="J15" s="8"/>
      <c r="K15" s="79">
        <v>12553</v>
      </c>
    </row>
    <row r="16" spans="1:11" ht="21.75" customHeight="1">
      <c r="A16" s="1" t="s">
        <v>80</v>
      </c>
      <c r="C16" s="22">
        <v>5</v>
      </c>
      <c r="E16" s="79">
        <v>25665</v>
      </c>
      <c r="F16" s="8"/>
      <c r="G16" s="79">
        <v>25665</v>
      </c>
      <c r="H16" s="8"/>
      <c r="I16" s="79">
        <v>25665</v>
      </c>
      <c r="J16" s="8"/>
      <c r="K16" s="79">
        <v>25665</v>
      </c>
    </row>
    <row r="17" spans="1:11" ht="21.75" customHeight="1">
      <c r="A17" s="1" t="s">
        <v>114</v>
      </c>
      <c r="C17" s="22"/>
      <c r="E17" s="79">
        <v>744</v>
      </c>
      <c r="F17" s="8"/>
      <c r="G17" s="79">
        <v>2924</v>
      </c>
      <c r="H17" s="8"/>
      <c r="I17" s="79">
        <v>744</v>
      </c>
      <c r="J17" s="8"/>
      <c r="K17" s="79">
        <v>2924</v>
      </c>
    </row>
    <row r="18" spans="1:11" ht="21.75" customHeight="1">
      <c r="A18" s="1" t="s">
        <v>6</v>
      </c>
      <c r="C18" s="22">
        <v>6</v>
      </c>
      <c r="E18" s="79">
        <v>154460</v>
      </c>
      <c r="F18" s="8"/>
      <c r="G18" s="113">
        <v>37244</v>
      </c>
      <c r="H18" s="8"/>
      <c r="I18" s="79">
        <v>151796</v>
      </c>
      <c r="J18" s="8"/>
      <c r="K18" s="113">
        <v>35142</v>
      </c>
    </row>
    <row r="19" spans="1:11" ht="21.75" customHeight="1">
      <c r="A19" s="3" t="s">
        <v>7</v>
      </c>
      <c r="C19" s="1"/>
      <c r="E19" s="114">
        <f>SUM(E12:E18)</f>
        <v>6062681</v>
      </c>
      <c r="F19" s="8"/>
      <c r="G19" s="114">
        <f>SUM(G12:G18)</f>
        <v>6226376</v>
      </c>
      <c r="H19" s="8"/>
      <c r="I19" s="114">
        <f>SUM(I12:I18)</f>
        <v>5742017</v>
      </c>
      <c r="J19" s="8"/>
      <c r="K19" s="114">
        <f>SUM(K12:K18)</f>
        <v>5872490</v>
      </c>
    </row>
    <row r="20" spans="1:11" ht="21.75" customHeight="1">
      <c r="A20" s="3" t="s">
        <v>8</v>
      </c>
      <c r="C20" s="1"/>
      <c r="E20" s="79"/>
      <c r="F20" s="8"/>
      <c r="G20" s="79"/>
      <c r="H20" s="8"/>
      <c r="I20" s="79"/>
      <c r="J20" s="8"/>
      <c r="K20" s="79"/>
    </row>
    <row r="21" spans="1:11" ht="21.75" customHeight="1">
      <c r="A21" s="1" t="s">
        <v>118</v>
      </c>
      <c r="C21" s="22">
        <v>7</v>
      </c>
      <c r="E21" s="79">
        <v>6692</v>
      </c>
      <c r="F21" s="8"/>
      <c r="G21" s="79">
        <v>22623</v>
      </c>
      <c r="H21" s="8"/>
      <c r="I21" s="79">
        <v>6692</v>
      </c>
      <c r="J21" s="8"/>
      <c r="K21" s="79">
        <v>22623</v>
      </c>
    </row>
    <row r="22" spans="1:11" ht="21.75" customHeight="1">
      <c r="A22" s="1" t="s">
        <v>140</v>
      </c>
      <c r="C22" s="22">
        <v>2</v>
      </c>
      <c r="E22" s="79">
        <v>237823</v>
      </c>
      <c r="F22" s="8"/>
      <c r="G22" s="79">
        <v>204528</v>
      </c>
      <c r="H22" s="8"/>
      <c r="I22" s="79">
        <v>397823</v>
      </c>
      <c r="J22" s="8"/>
      <c r="K22" s="79">
        <v>393928</v>
      </c>
    </row>
    <row r="23" spans="1:11" ht="21.75" customHeight="1">
      <c r="A23" s="1" t="s">
        <v>144</v>
      </c>
      <c r="C23" s="22">
        <v>8</v>
      </c>
      <c r="E23" s="115">
        <v>0</v>
      </c>
      <c r="F23" s="8"/>
      <c r="G23" s="115">
        <v>0</v>
      </c>
      <c r="H23" s="8"/>
      <c r="I23" s="79">
        <v>68594</v>
      </c>
      <c r="J23" s="8"/>
      <c r="K23" s="79">
        <v>68594</v>
      </c>
    </row>
    <row r="24" spans="1:11" ht="21.75" customHeight="1">
      <c r="A24" s="1" t="s">
        <v>105</v>
      </c>
      <c r="C24" s="22">
        <v>9</v>
      </c>
      <c r="E24" s="115">
        <v>32228</v>
      </c>
      <c r="F24" s="8"/>
      <c r="G24" s="115">
        <v>36323</v>
      </c>
      <c r="H24" s="8"/>
      <c r="I24" s="115">
        <v>42000</v>
      </c>
      <c r="J24" s="8"/>
      <c r="K24" s="115">
        <v>42000</v>
      </c>
    </row>
    <row r="25" spans="1:11" ht="21.75" customHeight="1">
      <c r="A25" s="1" t="s">
        <v>106</v>
      </c>
      <c r="C25" s="22">
        <v>10</v>
      </c>
      <c r="E25" s="115">
        <v>9039</v>
      </c>
      <c r="F25" s="8"/>
      <c r="G25" s="115">
        <v>11103</v>
      </c>
      <c r="H25" s="8"/>
      <c r="I25" s="115">
        <v>25000</v>
      </c>
      <c r="J25" s="8"/>
      <c r="K25" s="115">
        <v>25000</v>
      </c>
    </row>
    <row r="26" spans="1:11" ht="21.75" customHeight="1">
      <c r="A26" s="1" t="s">
        <v>9</v>
      </c>
      <c r="C26" s="22">
        <v>11</v>
      </c>
      <c r="E26" s="79">
        <v>77339</v>
      </c>
      <c r="F26" s="8"/>
      <c r="G26" s="79">
        <v>78476</v>
      </c>
      <c r="H26" s="8"/>
      <c r="I26" s="79">
        <v>77339</v>
      </c>
      <c r="J26" s="8"/>
      <c r="K26" s="79">
        <v>78476</v>
      </c>
    </row>
    <row r="27" spans="1:11" ht="21.75" customHeight="1">
      <c r="A27" s="1" t="s">
        <v>67</v>
      </c>
      <c r="C27" s="22">
        <v>12</v>
      </c>
      <c r="E27" s="79">
        <v>29875</v>
      </c>
      <c r="F27" s="8"/>
      <c r="G27" s="79">
        <v>36661</v>
      </c>
      <c r="H27" s="8"/>
      <c r="I27" s="79">
        <v>26676</v>
      </c>
      <c r="J27" s="8"/>
      <c r="K27" s="79">
        <v>33343</v>
      </c>
    </row>
    <row r="28" spans="1:11" ht="21.75" customHeight="1">
      <c r="A28" s="1" t="s">
        <v>122</v>
      </c>
      <c r="C28" s="22">
        <v>13</v>
      </c>
      <c r="E28" s="79">
        <v>9765</v>
      </c>
      <c r="F28" s="8"/>
      <c r="G28" s="79">
        <v>10542</v>
      </c>
      <c r="H28" s="8"/>
      <c r="I28" s="79">
        <v>9765</v>
      </c>
      <c r="J28" s="8"/>
      <c r="K28" s="79">
        <v>10542</v>
      </c>
    </row>
    <row r="29" spans="1:11" ht="21.75" customHeight="1">
      <c r="A29" s="1" t="s">
        <v>82</v>
      </c>
      <c r="C29" s="22">
        <v>14</v>
      </c>
      <c r="E29" s="79">
        <v>11150</v>
      </c>
      <c r="F29" s="8"/>
      <c r="G29" s="79">
        <v>11928</v>
      </c>
      <c r="H29" s="8"/>
      <c r="I29" s="79">
        <v>11023</v>
      </c>
      <c r="J29" s="8"/>
      <c r="K29" s="79">
        <v>11793</v>
      </c>
    </row>
    <row r="30" spans="1:11" ht="21.75" customHeight="1">
      <c r="A30" s="1" t="s">
        <v>68</v>
      </c>
      <c r="C30" s="22"/>
      <c r="E30" s="79">
        <v>32271</v>
      </c>
      <c r="F30" s="8"/>
      <c r="G30" s="79">
        <v>37030</v>
      </c>
      <c r="H30" s="8"/>
      <c r="I30" s="79">
        <v>31931</v>
      </c>
      <c r="J30" s="8"/>
      <c r="K30" s="79">
        <v>36749</v>
      </c>
    </row>
    <row r="31" spans="1:11" ht="21.75" customHeight="1">
      <c r="A31" s="1" t="s">
        <v>10</v>
      </c>
      <c r="E31" s="113">
        <v>7181</v>
      </c>
      <c r="F31" s="8"/>
      <c r="G31" s="113">
        <v>7421</v>
      </c>
      <c r="H31" s="8"/>
      <c r="I31" s="113">
        <v>5472</v>
      </c>
      <c r="J31" s="8"/>
      <c r="K31" s="113">
        <v>5714</v>
      </c>
    </row>
    <row r="32" spans="1:11" ht="21.75" customHeight="1">
      <c r="A32" s="3" t="s">
        <v>11</v>
      </c>
      <c r="E32" s="114">
        <f>SUM(E21:E31)</f>
        <v>453363</v>
      </c>
      <c r="F32" s="8"/>
      <c r="G32" s="114">
        <f>SUM(G21:G31)</f>
        <v>456635</v>
      </c>
      <c r="H32" s="8"/>
      <c r="I32" s="114">
        <f>SUM(I21:I31)</f>
        <v>702315</v>
      </c>
      <c r="J32" s="8"/>
      <c r="K32" s="114">
        <f>SUM(K21:K31)</f>
        <v>728762</v>
      </c>
    </row>
    <row r="33" spans="1:11" ht="21.75" customHeight="1" thickBot="1">
      <c r="A33" s="3" t="s">
        <v>12</v>
      </c>
      <c r="E33" s="116">
        <f>SUM(E19,E32)</f>
        <v>6516044</v>
      </c>
      <c r="F33" s="8"/>
      <c r="G33" s="116">
        <f>SUM(G19,G32)</f>
        <v>6683011</v>
      </c>
      <c r="H33" s="8"/>
      <c r="I33" s="116">
        <f>SUM(I19,I32)</f>
        <v>6444332</v>
      </c>
      <c r="J33" s="8"/>
      <c r="K33" s="116">
        <f>SUM(K19,K32)</f>
        <v>6601252</v>
      </c>
    </row>
    <row r="34" spans="1:11" ht="21.75" customHeight="1" thickTop="1">
      <c r="A34" s="3"/>
      <c r="C34" s="10"/>
      <c r="D34" s="8"/>
      <c r="E34" s="12"/>
      <c r="F34" s="8"/>
      <c r="G34" s="12"/>
      <c r="H34" s="8"/>
      <c r="I34" s="12"/>
      <c r="J34" s="8"/>
      <c r="K34" s="12"/>
    </row>
    <row r="35" spans="1:11" ht="21.75" customHeight="1">
      <c r="A35" s="1" t="s">
        <v>149</v>
      </c>
      <c r="C35" s="10"/>
      <c r="D35" s="8"/>
      <c r="E35" s="12"/>
      <c r="F35" s="8"/>
      <c r="G35" s="12"/>
      <c r="H35" s="8"/>
      <c r="I35" s="12"/>
      <c r="J35" s="8"/>
      <c r="K35" s="12"/>
    </row>
    <row r="36" spans="1:11" ht="21.75" customHeight="1">
      <c r="C36" s="10"/>
      <c r="D36" s="8"/>
      <c r="E36" s="12"/>
      <c r="F36" s="8"/>
      <c r="G36" s="12"/>
      <c r="H36" s="8"/>
      <c r="I36" s="12"/>
      <c r="J36" s="8"/>
      <c r="K36" s="12"/>
    </row>
    <row r="37" spans="1:11" ht="21.75" customHeight="1">
      <c r="F37" s="8"/>
      <c r="G37" s="8"/>
      <c r="H37" s="8"/>
      <c r="J37" s="8"/>
      <c r="K37" s="12"/>
    </row>
    <row r="38" spans="1:11" s="28" customFormat="1" ht="21.75" customHeight="1">
      <c r="A38" s="28" t="s">
        <v>124</v>
      </c>
      <c r="C38" s="13"/>
      <c r="E38" s="130"/>
      <c r="F38" s="106"/>
      <c r="G38" s="106"/>
      <c r="H38" s="106"/>
      <c r="I38" s="130"/>
      <c r="J38" s="106"/>
      <c r="K38" s="14"/>
    </row>
    <row r="39" spans="1:11" s="28" customFormat="1" ht="21.75" customHeight="1">
      <c r="A39" s="28" t="s">
        <v>37</v>
      </c>
      <c r="C39" s="13"/>
      <c r="E39" s="130"/>
      <c r="F39" s="106"/>
      <c r="G39" s="106"/>
      <c r="H39" s="106"/>
      <c r="I39" s="130"/>
      <c r="J39" s="106"/>
      <c r="K39" s="14"/>
    </row>
    <row r="40" spans="1:11" s="28" customFormat="1" ht="21.75" customHeight="1">
      <c r="A40" s="28" t="s">
        <v>159</v>
      </c>
      <c r="C40" s="13"/>
      <c r="E40" s="130"/>
      <c r="F40" s="106"/>
      <c r="G40" s="106"/>
      <c r="H40" s="106"/>
      <c r="I40" s="130"/>
      <c r="J40" s="106"/>
      <c r="K40" s="14"/>
    </row>
    <row r="41" spans="1:11" ht="21.75" customHeight="1">
      <c r="F41" s="8"/>
      <c r="G41" s="8"/>
      <c r="H41" s="8"/>
      <c r="J41" s="8"/>
      <c r="K41" s="2" t="s">
        <v>87</v>
      </c>
    </row>
    <row r="42" spans="1:11" ht="21.75" customHeight="1">
      <c r="E42" s="132" t="s">
        <v>49</v>
      </c>
      <c r="F42" s="132"/>
      <c r="G42" s="132"/>
      <c r="H42" s="8"/>
      <c r="I42" s="132" t="s">
        <v>50</v>
      </c>
      <c r="J42" s="132"/>
      <c r="K42" s="132"/>
    </row>
    <row r="43" spans="1:11" ht="21.75" customHeight="1">
      <c r="E43" s="15" t="str">
        <f>"30 June"</f>
        <v>30 June</v>
      </c>
      <c r="F43" s="107"/>
      <c r="G43" s="108" t="s">
        <v>88</v>
      </c>
      <c r="H43" s="108"/>
      <c r="I43" s="15" t="str">
        <f>"30 June"</f>
        <v>30 June</v>
      </c>
      <c r="J43" s="108"/>
      <c r="K43" s="108" t="s">
        <v>88</v>
      </c>
    </row>
    <row r="44" spans="1:11" ht="21.75" customHeight="1">
      <c r="C44" s="16" t="s">
        <v>1</v>
      </c>
      <c r="E44" s="17">
        <v>2021</v>
      </c>
      <c r="F44" s="107"/>
      <c r="G44" s="17">
        <v>2020</v>
      </c>
      <c r="H44" s="5"/>
      <c r="I44" s="17">
        <v>2021</v>
      </c>
      <c r="J44" s="5"/>
      <c r="K44" s="17">
        <v>2020</v>
      </c>
    </row>
    <row r="45" spans="1:11" ht="21.75" customHeight="1">
      <c r="E45" s="18" t="s">
        <v>89</v>
      </c>
      <c r="F45" s="107"/>
      <c r="G45" s="108" t="s">
        <v>90</v>
      </c>
      <c r="H45" s="108"/>
      <c r="I45" s="108" t="s">
        <v>89</v>
      </c>
      <c r="J45" s="108"/>
      <c r="K45" s="108" t="s">
        <v>90</v>
      </c>
    </row>
    <row r="46" spans="1:11" ht="21.75" customHeight="1">
      <c r="C46" s="19"/>
      <c r="E46" s="18" t="s">
        <v>91</v>
      </c>
      <c r="F46" s="8"/>
      <c r="G46" s="109"/>
      <c r="H46" s="8"/>
      <c r="I46" s="110" t="s">
        <v>91</v>
      </c>
      <c r="J46" s="8"/>
      <c r="K46" s="110"/>
    </row>
    <row r="47" spans="1:11" ht="21.75" customHeight="1">
      <c r="A47" s="3" t="s">
        <v>13</v>
      </c>
      <c r="B47" s="3"/>
      <c r="E47" s="111"/>
      <c r="F47" s="111"/>
      <c r="G47" s="111"/>
      <c r="H47" s="111"/>
      <c r="I47" s="111"/>
      <c r="J47" s="111"/>
      <c r="K47" s="112"/>
    </row>
    <row r="48" spans="1:11" ht="21.75" customHeight="1">
      <c r="A48" s="3" t="s">
        <v>14</v>
      </c>
      <c r="E48" s="111"/>
      <c r="F48" s="111"/>
      <c r="G48" s="111"/>
      <c r="H48" s="111"/>
      <c r="I48" s="111"/>
      <c r="J48" s="111"/>
      <c r="K48" s="112"/>
    </row>
    <row r="49" spans="1:12" ht="21.75" customHeight="1">
      <c r="A49" s="1" t="s">
        <v>119</v>
      </c>
      <c r="C49" s="22">
        <v>15</v>
      </c>
      <c r="E49" s="79">
        <v>31776</v>
      </c>
      <c r="F49" s="11"/>
      <c r="G49" s="79">
        <v>0</v>
      </c>
      <c r="H49" s="8"/>
      <c r="I49" s="79">
        <v>31776</v>
      </c>
      <c r="J49" s="8"/>
      <c r="K49" s="79">
        <v>0</v>
      </c>
    </row>
    <row r="50" spans="1:12" ht="21.75" customHeight="1">
      <c r="A50" s="1" t="s">
        <v>154</v>
      </c>
      <c r="C50" s="22">
        <v>2</v>
      </c>
      <c r="E50" s="79">
        <v>85000</v>
      </c>
      <c r="F50" s="11"/>
      <c r="G50" s="115">
        <v>0</v>
      </c>
      <c r="H50" s="8"/>
      <c r="I50" s="79">
        <v>85000</v>
      </c>
      <c r="J50" s="8"/>
      <c r="K50" s="79">
        <v>0</v>
      </c>
    </row>
    <row r="51" spans="1:12" ht="21.75" customHeight="1">
      <c r="A51" s="1" t="s">
        <v>145</v>
      </c>
      <c r="C51" s="22">
        <v>16</v>
      </c>
      <c r="E51" s="79">
        <v>249799</v>
      </c>
      <c r="F51" s="11"/>
      <c r="G51" s="79">
        <v>247522</v>
      </c>
      <c r="H51" s="8"/>
      <c r="I51" s="79">
        <v>249799</v>
      </c>
      <c r="J51" s="8"/>
      <c r="K51" s="79">
        <v>247522</v>
      </c>
      <c r="L51" s="129"/>
    </row>
    <row r="52" spans="1:12" ht="21.75" customHeight="1">
      <c r="A52" s="1" t="s">
        <v>15</v>
      </c>
      <c r="C52" s="22" t="s">
        <v>153</v>
      </c>
      <c r="E52" s="79">
        <v>476915</v>
      </c>
      <c r="F52" s="8"/>
      <c r="G52" s="79">
        <v>410521</v>
      </c>
      <c r="H52" s="8"/>
      <c r="I52" s="79">
        <v>489645</v>
      </c>
      <c r="J52" s="8"/>
      <c r="K52" s="79">
        <v>422061</v>
      </c>
      <c r="L52" s="129"/>
    </row>
    <row r="53" spans="1:12" ht="21.75" customHeight="1">
      <c r="A53" s="1" t="s">
        <v>43</v>
      </c>
      <c r="C53" s="22"/>
      <c r="E53" s="79">
        <v>131362</v>
      </c>
      <c r="F53" s="8"/>
      <c r="G53" s="79">
        <v>121459</v>
      </c>
      <c r="H53" s="8"/>
      <c r="I53" s="79">
        <v>129908</v>
      </c>
      <c r="J53" s="8"/>
      <c r="K53" s="79">
        <v>119984</v>
      </c>
      <c r="L53" s="129"/>
    </row>
    <row r="54" spans="1:12" ht="21.75" customHeight="1">
      <c r="A54" s="1" t="s">
        <v>16</v>
      </c>
      <c r="E54" s="79"/>
      <c r="F54" s="8"/>
      <c r="G54" s="79"/>
      <c r="H54" s="8"/>
      <c r="I54" s="79"/>
      <c r="J54" s="8"/>
      <c r="K54" s="79"/>
      <c r="L54" s="129"/>
    </row>
    <row r="55" spans="1:12" ht="21.75" customHeight="1">
      <c r="A55" s="1" t="s">
        <v>17</v>
      </c>
      <c r="C55" s="22">
        <v>18</v>
      </c>
      <c r="E55" s="79">
        <v>1094053</v>
      </c>
      <c r="F55" s="8"/>
      <c r="G55" s="79">
        <v>1646075</v>
      </c>
      <c r="H55" s="8"/>
      <c r="I55" s="79">
        <v>1094053</v>
      </c>
      <c r="J55" s="8"/>
      <c r="K55" s="79">
        <v>1646075</v>
      </c>
      <c r="L55" s="129"/>
    </row>
    <row r="56" spans="1:12" ht="21.75" customHeight="1">
      <c r="A56" s="1" t="s">
        <v>146</v>
      </c>
      <c r="C56" s="22">
        <v>19</v>
      </c>
      <c r="E56" s="79">
        <v>377809</v>
      </c>
      <c r="F56" s="8"/>
      <c r="G56" s="79">
        <v>485405</v>
      </c>
      <c r="H56" s="8"/>
      <c r="I56" s="79">
        <v>377809</v>
      </c>
      <c r="J56" s="8"/>
      <c r="K56" s="79">
        <v>485405</v>
      </c>
      <c r="L56" s="129"/>
    </row>
    <row r="57" spans="1:12" ht="21.75" customHeight="1">
      <c r="A57" s="1" t="s">
        <v>134</v>
      </c>
      <c r="C57" s="22">
        <v>20</v>
      </c>
      <c r="E57" s="79">
        <v>3434</v>
      </c>
      <c r="F57" s="8"/>
      <c r="G57" s="79">
        <v>3132</v>
      </c>
      <c r="H57" s="8"/>
      <c r="I57" s="79">
        <v>3434</v>
      </c>
      <c r="J57" s="8"/>
      <c r="K57" s="79">
        <v>3132</v>
      </c>
      <c r="L57" s="129"/>
    </row>
    <row r="58" spans="1:12" ht="21.75" customHeight="1">
      <c r="A58" s="1" t="s">
        <v>120</v>
      </c>
      <c r="C58" s="23"/>
      <c r="E58" s="79">
        <v>74480</v>
      </c>
      <c r="F58" s="8"/>
      <c r="G58" s="79">
        <v>146397</v>
      </c>
      <c r="H58" s="8"/>
      <c r="I58" s="79">
        <v>63554</v>
      </c>
      <c r="J58" s="8"/>
      <c r="K58" s="79">
        <v>136323</v>
      </c>
      <c r="L58" s="129"/>
    </row>
    <row r="59" spans="1:12" ht="21.75" customHeight="1">
      <c r="A59" s="1" t="s">
        <v>158</v>
      </c>
      <c r="C59" s="22">
        <v>21</v>
      </c>
      <c r="E59" s="79">
        <v>201098</v>
      </c>
      <c r="F59" s="8"/>
      <c r="G59" s="79">
        <v>0</v>
      </c>
      <c r="H59" s="8"/>
      <c r="I59" s="79">
        <v>201098</v>
      </c>
      <c r="J59" s="8"/>
      <c r="K59" s="79">
        <v>0</v>
      </c>
      <c r="L59" s="129"/>
    </row>
    <row r="60" spans="1:12" ht="21.75" customHeight="1">
      <c r="A60" s="1" t="s">
        <v>110</v>
      </c>
      <c r="C60" s="22"/>
      <c r="E60" s="79">
        <v>19187</v>
      </c>
      <c r="F60" s="8"/>
      <c r="G60" s="79">
        <v>18137</v>
      </c>
      <c r="H60" s="8"/>
      <c r="I60" s="79">
        <v>18160</v>
      </c>
      <c r="J60" s="8"/>
      <c r="K60" s="79">
        <v>17132</v>
      </c>
      <c r="L60" s="129"/>
    </row>
    <row r="61" spans="1:12" ht="21.75" customHeight="1">
      <c r="A61" s="1" t="s">
        <v>18</v>
      </c>
      <c r="C61" s="22"/>
      <c r="E61" s="113">
        <v>7615</v>
      </c>
      <c r="F61" s="8"/>
      <c r="G61" s="113">
        <v>5081</v>
      </c>
      <c r="H61" s="8"/>
      <c r="I61" s="113">
        <v>7587</v>
      </c>
      <c r="J61" s="8"/>
      <c r="K61" s="113">
        <v>5075</v>
      </c>
      <c r="L61" s="129"/>
    </row>
    <row r="62" spans="1:12" ht="21.75" customHeight="1">
      <c r="A62" s="3" t="s">
        <v>19</v>
      </c>
      <c r="E62" s="113">
        <f>SUM(E49:E61)</f>
        <v>2752528</v>
      </c>
      <c r="F62" s="8"/>
      <c r="G62" s="113">
        <f>SUM(G49:G61)</f>
        <v>3083729</v>
      </c>
      <c r="H62" s="8"/>
      <c r="I62" s="113">
        <f>SUM(I49:I61)</f>
        <v>2751823</v>
      </c>
      <c r="J62" s="8"/>
      <c r="K62" s="113">
        <f>SUM(K49:K61)</f>
        <v>3082709</v>
      </c>
      <c r="L62" s="129"/>
    </row>
    <row r="63" spans="1:12" ht="21.75" customHeight="1">
      <c r="A63" s="3" t="s">
        <v>20</v>
      </c>
      <c r="E63" s="79"/>
      <c r="F63" s="8"/>
      <c r="G63" s="79"/>
      <c r="H63" s="8"/>
      <c r="I63" s="79"/>
      <c r="J63" s="8"/>
      <c r="K63" s="79"/>
      <c r="L63" s="129"/>
    </row>
    <row r="64" spans="1:12" ht="21.75" customHeight="1">
      <c r="A64" s="1" t="s">
        <v>46</v>
      </c>
      <c r="E64" s="79"/>
      <c r="F64" s="8"/>
      <c r="G64" s="79"/>
      <c r="H64" s="8"/>
      <c r="I64" s="79"/>
      <c r="J64" s="8"/>
      <c r="K64" s="79"/>
      <c r="L64" s="129"/>
    </row>
    <row r="65" spans="1:12" ht="21.75" customHeight="1">
      <c r="A65" s="1" t="s">
        <v>45</v>
      </c>
      <c r="C65" s="22">
        <v>18</v>
      </c>
      <c r="E65" s="79">
        <v>631660</v>
      </c>
      <c r="F65" s="8"/>
      <c r="G65" s="79">
        <v>626164</v>
      </c>
      <c r="H65" s="8"/>
      <c r="I65" s="79">
        <v>631660</v>
      </c>
      <c r="J65" s="8"/>
      <c r="K65" s="79">
        <v>626164</v>
      </c>
      <c r="L65" s="129"/>
    </row>
    <row r="66" spans="1:12" ht="21.75" customHeight="1">
      <c r="A66" s="1" t="s">
        <v>147</v>
      </c>
      <c r="C66" s="22">
        <v>19</v>
      </c>
      <c r="E66" s="79">
        <v>983387</v>
      </c>
      <c r="F66" s="8"/>
      <c r="G66" s="79">
        <v>1045819</v>
      </c>
      <c r="H66" s="8"/>
      <c r="I66" s="79">
        <v>983387</v>
      </c>
      <c r="J66" s="8"/>
      <c r="K66" s="79">
        <v>1045819</v>
      </c>
      <c r="L66" s="129"/>
    </row>
    <row r="67" spans="1:12" ht="21.75" customHeight="1">
      <c r="A67" s="1" t="s">
        <v>155</v>
      </c>
      <c r="C67" s="22"/>
      <c r="E67" s="79"/>
      <c r="F67" s="8"/>
      <c r="G67" s="79"/>
      <c r="H67" s="8"/>
      <c r="I67" s="79"/>
      <c r="J67" s="8"/>
      <c r="K67" s="79"/>
      <c r="L67" s="129"/>
    </row>
    <row r="68" spans="1:12" ht="21.75" customHeight="1">
      <c r="A68" s="1" t="s">
        <v>156</v>
      </c>
      <c r="C68" s="22">
        <v>22</v>
      </c>
      <c r="E68" s="79">
        <v>186992</v>
      </c>
      <c r="F68" s="8"/>
      <c r="G68" s="79">
        <v>0</v>
      </c>
      <c r="H68" s="8"/>
      <c r="I68" s="79">
        <v>186992</v>
      </c>
      <c r="J68" s="8"/>
      <c r="K68" s="79">
        <v>0</v>
      </c>
      <c r="L68" s="129"/>
    </row>
    <row r="69" spans="1:12" ht="21.75" customHeight="1">
      <c r="A69" s="1" t="s">
        <v>135</v>
      </c>
      <c r="C69" s="22">
        <v>20</v>
      </c>
      <c r="E69" s="79">
        <v>7642</v>
      </c>
      <c r="F69" s="8"/>
      <c r="G69" s="79">
        <v>7773</v>
      </c>
      <c r="H69" s="8"/>
      <c r="I69" s="79">
        <v>7642</v>
      </c>
      <c r="J69" s="8"/>
      <c r="K69" s="79">
        <v>7773</v>
      </c>
      <c r="L69" s="129"/>
    </row>
    <row r="70" spans="1:12" ht="21.75" customHeight="1">
      <c r="A70" s="1" t="s">
        <v>21</v>
      </c>
      <c r="C70" s="22"/>
      <c r="E70" s="79">
        <v>15817</v>
      </c>
      <c r="F70" s="8"/>
      <c r="G70" s="79">
        <v>14196</v>
      </c>
      <c r="H70" s="8"/>
      <c r="I70" s="79">
        <v>15817</v>
      </c>
      <c r="J70" s="8"/>
      <c r="K70" s="79">
        <v>14196</v>
      </c>
      <c r="L70" s="129"/>
    </row>
    <row r="71" spans="1:12" ht="21.75" customHeight="1">
      <c r="A71" s="1" t="s">
        <v>121</v>
      </c>
      <c r="C71" s="22"/>
      <c r="E71" s="79">
        <v>25066</v>
      </c>
      <c r="F71" s="8"/>
      <c r="G71" s="79">
        <v>29028</v>
      </c>
      <c r="H71" s="8"/>
      <c r="I71" s="79">
        <v>24602</v>
      </c>
      <c r="J71" s="8"/>
      <c r="K71" s="79">
        <v>28628</v>
      </c>
      <c r="L71" s="129"/>
    </row>
    <row r="72" spans="1:12" ht="21.75" customHeight="1">
      <c r="A72" s="1" t="s">
        <v>69</v>
      </c>
      <c r="C72" s="22"/>
      <c r="E72" s="79">
        <v>12889</v>
      </c>
      <c r="F72" s="8"/>
      <c r="G72" s="79">
        <v>3677</v>
      </c>
      <c r="H72" s="8"/>
      <c r="I72" s="79">
        <v>12889</v>
      </c>
      <c r="J72" s="8"/>
      <c r="K72" s="79">
        <v>3677</v>
      </c>
      <c r="L72" s="129"/>
    </row>
    <row r="73" spans="1:12" ht="21.75" customHeight="1">
      <c r="A73" s="1" t="s">
        <v>148</v>
      </c>
      <c r="C73" s="22"/>
      <c r="E73" s="113">
        <v>16061</v>
      </c>
      <c r="F73" s="8"/>
      <c r="G73" s="113">
        <v>11741</v>
      </c>
      <c r="H73" s="8"/>
      <c r="I73" s="113">
        <v>13125</v>
      </c>
      <c r="J73" s="8"/>
      <c r="K73" s="113">
        <v>9206</v>
      </c>
      <c r="L73" s="129"/>
    </row>
    <row r="74" spans="1:12" ht="21.75" customHeight="1">
      <c r="A74" s="3" t="s">
        <v>22</v>
      </c>
      <c r="E74" s="113">
        <f>SUM(E65:E73)</f>
        <v>1879514</v>
      </c>
      <c r="F74" s="8"/>
      <c r="G74" s="113">
        <f>SUM(G65:G73)</f>
        <v>1738398</v>
      </c>
      <c r="H74" s="8"/>
      <c r="I74" s="113">
        <f>SUM(I65:I73)</f>
        <v>1876114</v>
      </c>
      <c r="J74" s="8"/>
      <c r="K74" s="113">
        <f>SUM(K65:K73)</f>
        <v>1735463</v>
      </c>
      <c r="L74" s="129"/>
    </row>
    <row r="75" spans="1:12" ht="21.75" customHeight="1">
      <c r="A75" s="3" t="s">
        <v>23</v>
      </c>
      <c r="E75" s="113">
        <f>SUM(E62,E74)</f>
        <v>4632042</v>
      </c>
      <c r="F75" s="8"/>
      <c r="G75" s="113">
        <f>SUM(G62,G74)</f>
        <v>4822127</v>
      </c>
      <c r="H75" s="8"/>
      <c r="I75" s="113">
        <f>SUM(I62,I74)</f>
        <v>4627937</v>
      </c>
      <c r="J75" s="8"/>
      <c r="K75" s="113">
        <f>SUM(K62,K74)</f>
        <v>4818172</v>
      </c>
      <c r="L75" s="129"/>
    </row>
    <row r="76" spans="1:12" ht="21.75" customHeight="1">
      <c r="A76" s="3"/>
      <c r="E76" s="12"/>
      <c r="F76" s="8"/>
      <c r="G76" s="12"/>
      <c r="H76" s="8"/>
      <c r="I76" s="12"/>
      <c r="J76" s="8"/>
      <c r="K76" s="12"/>
      <c r="L76" s="129"/>
    </row>
    <row r="77" spans="1:12" ht="21.75" customHeight="1">
      <c r="A77" s="1" t="s">
        <v>149</v>
      </c>
      <c r="E77" s="12"/>
      <c r="F77" s="8"/>
      <c r="G77" s="12"/>
      <c r="H77" s="8"/>
      <c r="I77" s="12"/>
      <c r="J77" s="8"/>
      <c r="K77" s="12"/>
      <c r="L77" s="129"/>
    </row>
    <row r="78" spans="1:12" ht="21.75" customHeight="1">
      <c r="A78" s="3"/>
      <c r="E78" s="12"/>
      <c r="F78" s="8"/>
      <c r="G78" s="12"/>
      <c r="H78" s="8"/>
      <c r="I78" s="12"/>
      <c r="J78" s="8"/>
      <c r="K78" s="12"/>
    </row>
    <row r="79" spans="1:12" s="28" customFormat="1" ht="21.75" customHeight="1">
      <c r="A79" s="28" t="s">
        <v>124</v>
      </c>
      <c r="C79" s="13"/>
      <c r="E79" s="130"/>
      <c r="F79" s="106"/>
      <c r="G79" s="106"/>
      <c r="H79" s="106"/>
      <c r="I79" s="130"/>
      <c r="J79" s="106"/>
      <c r="K79" s="14"/>
    </row>
    <row r="80" spans="1:12" s="28" customFormat="1" ht="21.75" customHeight="1">
      <c r="A80" s="28" t="s">
        <v>37</v>
      </c>
      <c r="C80" s="13"/>
      <c r="E80" s="130"/>
      <c r="F80" s="106"/>
      <c r="G80" s="106"/>
      <c r="H80" s="106"/>
      <c r="I80" s="130"/>
      <c r="J80" s="106"/>
      <c r="K80" s="14"/>
    </row>
    <row r="81" spans="1:11" s="28" customFormat="1" ht="21.75" customHeight="1">
      <c r="A81" s="28" t="s">
        <v>159</v>
      </c>
      <c r="C81" s="13"/>
      <c r="E81" s="130"/>
      <c r="F81" s="106"/>
      <c r="G81" s="106"/>
      <c r="H81" s="106"/>
      <c r="I81" s="130"/>
      <c r="J81" s="106"/>
      <c r="K81" s="14"/>
    </row>
    <row r="82" spans="1:11" ht="21.75" customHeight="1">
      <c r="F82" s="8"/>
      <c r="G82" s="8"/>
      <c r="H82" s="8"/>
      <c r="J82" s="8"/>
      <c r="K82" s="2" t="s">
        <v>87</v>
      </c>
    </row>
    <row r="83" spans="1:11" ht="21.75" customHeight="1">
      <c r="E83" s="132" t="s">
        <v>49</v>
      </c>
      <c r="F83" s="132"/>
      <c r="G83" s="132"/>
      <c r="H83" s="8"/>
      <c r="I83" s="132" t="s">
        <v>50</v>
      </c>
      <c r="J83" s="132"/>
      <c r="K83" s="132"/>
    </row>
    <row r="84" spans="1:11" ht="21.75" customHeight="1">
      <c r="E84" s="15" t="str">
        <f>"30 June"</f>
        <v>30 June</v>
      </c>
      <c r="F84" s="107"/>
      <c r="G84" s="108" t="s">
        <v>88</v>
      </c>
      <c r="H84" s="108"/>
      <c r="I84" s="15" t="str">
        <f>"30 June"</f>
        <v>30 June</v>
      </c>
      <c r="J84" s="108"/>
      <c r="K84" s="108" t="s">
        <v>88</v>
      </c>
    </row>
    <row r="85" spans="1:11" ht="21.75" customHeight="1">
      <c r="C85" s="29"/>
      <c r="E85" s="17">
        <v>2021</v>
      </c>
      <c r="F85" s="107"/>
      <c r="G85" s="17">
        <v>2020</v>
      </c>
      <c r="H85" s="5"/>
      <c r="I85" s="17">
        <v>2021</v>
      </c>
      <c r="J85" s="5"/>
      <c r="K85" s="17">
        <v>2020</v>
      </c>
    </row>
    <row r="86" spans="1:11" ht="21.75" customHeight="1">
      <c r="C86" s="1"/>
      <c r="E86" s="18" t="s">
        <v>89</v>
      </c>
      <c r="F86" s="107"/>
      <c r="G86" s="108" t="s">
        <v>90</v>
      </c>
      <c r="H86" s="108"/>
      <c r="I86" s="108" t="s">
        <v>89</v>
      </c>
      <c r="J86" s="108"/>
      <c r="K86" s="108" t="s">
        <v>90</v>
      </c>
    </row>
    <row r="87" spans="1:11" ht="21.75" customHeight="1">
      <c r="C87" s="1"/>
      <c r="E87" s="18" t="s">
        <v>91</v>
      </c>
      <c r="F87" s="8"/>
      <c r="G87" s="109"/>
      <c r="H87" s="8"/>
      <c r="I87" s="110" t="s">
        <v>91</v>
      </c>
      <c r="J87" s="8"/>
      <c r="K87" s="110"/>
    </row>
    <row r="88" spans="1:11" ht="21.75" customHeight="1">
      <c r="A88" s="3" t="s">
        <v>24</v>
      </c>
      <c r="E88" s="111"/>
      <c r="F88" s="111"/>
      <c r="G88" s="111"/>
      <c r="H88" s="111"/>
      <c r="I88" s="111"/>
      <c r="J88" s="111"/>
      <c r="K88" s="111"/>
    </row>
    <row r="89" spans="1:11" ht="21.75" customHeight="1">
      <c r="A89" s="1" t="s">
        <v>25</v>
      </c>
      <c r="C89" s="22"/>
      <c r="E89" s="111"/>
      <c r="F89" s="111"/>
      <c r="G89" s="111"/>
      <c r="H89" s="111"/>
      <c r="I89" s="111"/>
      <c r="J89" s="111"/>
      <c r="K89" s="111"/>
    </row>
    <row r="90" spans="1:11" ht="21.75" customHeight="1">
      <c r="A90" s="1" t="s">
        <v>26</v>
      </c>
      <c r="E90" s="111"/>
      <c r="F90" s="111"/>
      <c r="G90" s="111"/>
      <c r="H90" s="111"/>
      <c r="I90" s="111"/>
      <c r="J90" s="111"/>
      <c r="K90" s="111"/>
    </row>
    <row r="91" spans="1:11" ht="21.75" customHeight="1" thickBot="1">
      <c r="A91" s="1" t="s">
        <v>111</v>
      </c>
      <c r="E91" s="116">
        <v>2307692</v>
      </c>
      <c r="F91" s="8"/>
      <c r="G91" s="116">
        <v>2307692</v>
      </c>
      <c r="H91" s="8"/>
      <c r="I91" s="116">
        <v>2307692</v>
      </c>
      <c r="J91" s="8"/>
      <c r="K91" s="116">
        <v>2307692</v>
      </c>
    </row>
    <row r="92" spans="1:11" ht="21.75" customHeight="1" thickTop="1">
      <c r="A92" s="1" t="s">
        <v>27</v>
      </c>
      <c r="E92" s="79"/>
      <c r="F92" s="8"/>
      <c r="G92" s="79"/>
      <c r="H92" s="8"/>
      <c r="I92" s="79"/>
      <c r="J92" s="8"/>
      <c r="K92" s="79"/>
    </row>
    <row r="93" spans="1:11" ht="21.75" customHeight="1">
      <c r="A93" s="1" t="s">
        <v>123</v>
      </c>
      <c r="E93" s="79">
        <v>1275028</v>
      </c>
      <c r="F93" s="8"/>
      <c r="G93" s="79">
        <v>1275028</v>
      </c>
      <c r="H93" s="8"/>
      <c r="I93" s="79">
        <v>1275028</v>
      </c>
      <c r="J93" s="8"/>
      <c r="K93" s="79">
        <v>1275028</v>
      </c>
    </row>
    <row r="94" spans="1:11" ht="21.75" customHeight="1">
      <c r="A94" s="1" t="s">
        <v>136</v>
      </c>
      <c r="C94" s="22"/>
      <c r="E94" s="79">
        <v>214482</v>
      </c>
      <c r="F94" s="8"/>
      <c r="G94" s="79">
        <v>214482</v>
      </c>
      <c r="H94" s="8"/>
      <c r="I94" s="79">
        <v>214482</v>
      </c>
      <c r="J94" s="8"/>
      <c r="K94" s="79">
        <v>214482</v>
      </c>
    </row>
    <row r="95" spans="1:11" ht="21.75" customHeight="1">
      <c r="A95" s="1" t="s">
        <v>83</v>
      </c>
      <c r="C95" s="22"/>
      <c r="E95" s="79"/>
      <c r="F95" s="8"/>
      <c r="G95" s="79"/>
      <c r="H95" s="8"/>
      <c r="I95" s="79"/>
      <c r="J95" s="8"/>
      <c r="K95" s="79"/>
    </row>
    <row r="96" spans="1:11" ht="21.75" customHeight="1">
      <c r="A96" s="1" t="s">
        <v>84</v>
      </c>
      <c r="C96" s="22"/>
      <c r="E96" s="79"/>
      <c r="F96" s="8"/>
      <c r="G96" s="79"/>
      <c r="H96" s="8"/>
      <c r="I96" s="79"/>
      <c r="J96" s="8"/>
      <c r="K96" s="79"/>
    </row>
    <row r="97" spans="1:11" ht="21.75" customHeight="1">
      <c r="A97" s="1" t="s">
        <v>85</v>
      </c>
      <c r="C97" s="22"/>
      <c r="E97" s="79">
        <v>30936</v>
      </c>
      <c r="F97" s="8"/>
      <c r="G97" s="79">
        <v>30936</v>
      </c>
      <c r="H97" s="8"/>
      <c r="I97" s="79">
        <v>30936</v>
      </c>
      <c r="J97" s="8"/>
      <c r="K97" s="79">
        <v>30936</v>
      </c>
    </row>
    <row r="98" spans="1:11" ht="21.75" customHeight="1">
      <c r="A98" s="1" t="s">
        <v>86</v>
      </c>
      <c r="C98" s="22"/>
      <c r="E98" s="79">
        <v>8126</v>
      </c>
      <c r="F98" s="8"/>
      <c r="G98" s="79">
        <v>8126</v>
      </c>
      <c r="H98" s="8"/>
      <c r="I98" s="79">
        <v>0</v>
      </c>
      <c r="J98" s="8"/>
      <c r="K98" s="79">
        <v>0</v>
      </c>
    </row>
    <row r="99" spans="1:11" ht="21.75" customHeight="1">
      <c r="A99" s="1" t="s">
        <v>107</v>
      </c>
      <c r="E99" s="79">
        <v>355430</v>
      </c>
      <c r="F99" s="8"/>
      <c r="G99" s="79">
        <v>332312</v>
      </c>
      <c r="H99" s="8"/>
      <c r="I99" s="79">
        <v>295949</v>
      </c>
      <c r="J99" s="8"/>
      <c r="K99" s="79">
        <v>262634</v>
      </c>
    </row>
    <row r="100" spans="1:11" ht="21.75" customHeight="1">
      <c r="A100" s="3" t="s">
        <v>28</v>
      </c>
      <c r="E100" s="114">
        <f>SUM(E93:E99)</f>
        <v>1884002</v>
      </c>
      <c r="F100" s="8"/>
      <c r="G100" s="114">
        <f>SUM(G93:G99)</f>
        <v>1860884</v>
      </c>
      <c r="H100" s="8"/>
      <c r="I100" s="114">
        <f>SUM(I93:I99)</f>
        <v>1816395</v>
      </c>
      <c r="J100" s="8"/>
      <c r="K100" s="114">
        <f>SUM(K93:K99)</f>
        <v>1783080</v>
      </c>
    </row>
    <row r="101" spans="1:11" ht="21.75" customHeight="1" thickBot="1">
      <c r="A101" s="3" t="s">
        <v>29</v>
      </c>
      <c r="E101" s="117">
        <f>SUM(E100,E75)</f>
        <v>6516044</v>
      </c>
      <c r="F101" s="8"/>
      <c r="G101" s="117">
        <f>SUM(G100,G75)</f>
        <v>6683011</v>
      </c>
      <c r="H101" s="8"/>
      <c r="I101" s="117">
        <f>SUM(I100,I75)</f>
        <v>6444332</v>
      </c>
      <c r="J101" s="8"/>
      <c r="K101" s="117">
        <f>SUM(K100,K75)</f>
        <v>6601252</v>
      </c>
    </row>
    <row r="102" spans="1:11" ht="21.75" customHeight="1" thickTop="1">
      <c r="E102" s="9">
        <f>E101-E33</f>
        <v>0</v>
      </c>
      <c r="F102" s="11"/>
      <c r="G102" s="9">
        <f>G101-G33</f>
        <v>0</v>
      </c>
      <c r="H102" s="8"/>
      <c r="I102" s="9">
        <f>I101-I33</f>
        <v>0</v>
      </c>
      <c r="J102" s="8"/>
      <c r="K102" s="9">
        <f>K101-K33</f>
        <v>0</v>
      </c>
    </row>
    <row r="103" spans="1:11" ht="21.75" customHeight="1">
      <c r="A103" s="1" t="s">
        <v>149</v>
      </c>
      <c r="E103" s="9"/>
      <c r="F103" s="11"/>
      <c r="G103" s="9"/>
      <c r="H103" s="8"/>
      <c r="I103" s="9"/>
      <c r="J103" s="8"/>
      <c r="K103" s="9"/>
    </row>
    <row r="104" spans="1:11" ht="21.75" customHeight="1">
      <c r="E104" s="9"/>
      <c r="F104" s="11"/>
      <c r="G104" s="9"/>
      <c r="H104" s="8"/>
      <c r="I104" s="9"/>
      <c r="J104" s="8"/>
      <c r="K104" s="9"/>
    </row>
    <row r="105" spans="1:11" ht="21.75" customHeight="1">
      <c r="E105" s="9"/>
      <c r="F105" s="11"/>
      <c r="G105" s="9"/>
      <c r="H105" s="8"/>
      <c r="I105" s="9"/>
      <c r="J105" s="8"/>
      <c r="K105" s="9"/>
    </row>
    <row r="106" spans="1:11" ht="21.75" customHeight="1">
      <c r="A106" s="1" t="s">
        <v>112</v>
      </c>
      <c r="E106" s="9"/>
      <c r="F106" s="11"/>
      <c r="G106" s="9"/>
      <c r="H106" s="8"/>
      <c r="I106" s="9"/>
      <c r="J106" s="8"/>
      <c r="K106" s="9"/>
    </row>
    <row r="107" spans="1:11" ht="45" customHeight="1">
      <c r="B107" s="1" t="s">
        <v>113</v>
      </c>
      <c r="C107" s="1"/>
    </row>
    <row r="108" spans="1:11" ht="33.75" customHeight="1">
      <c r="A108" s="20" t="s">
        <v>112</v>
      </c>
      <c r="B108" s="20"/>
      <c r="C108" s="21"/>
    </row>
  </sheetData>
  <mergeCells count="6">
    <mergeCell ref="E5:G5"/>
    <mergeCell ref="I5:K5"/>
    <mergeCell ref="E42:G42"/>
    <mergeCell ref="I42:K42"/>
    <mergeCell ref="E83:G83"/>
    <mergeCell ref="I83:K83"/>
  </mergeCells>
  <pageMargins left="0.76" right="0.19685039370078741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37" max="16383" man="1"/>
    <brk id="7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6EA09-E415-44C4-A6A6-C46929946AF2}">
  <dimension ref="A1:P76"/>
  <sheetViews>
    <sheetView showGridLines="0" view="pageBreakPreview" topLeftCell="A17" zoomScale="70" zoomScaleNormal="100" zoomScaleSheetLayoutView="70" workbookViewId="0">
      <selection activeCell="F31" sqref="F31"/>
    </sheetView>
  </sheetViews>
  <sheetFormatPr defaultColWidth="14.5703125" defaultRowHeight="21.75" customHeight="1"/>
  <cols>
    <col min="1" max="1" width="25.42578125" style="41" customWidth="1"/>
    <col min="2" max="2" width="24.42578125" style="41" customWidth="1"/>
    <col min="3" max="3" width="6" style="42" customWidth="1"/>
    <col min="4" max="4" width="1.5703125" style="41" customWidth="1"/>
    <col min="5" max="5" width="15.85546875" style="86" customWidth="1"/>
    <col min="6" max="6" width="1.5703125" style="86" customWidth="1"/>
    <col min="7" max="7" width="15.42578125" style="86" customWidth="1"/>
    <col min="8" max="8" width="1.5703125" style="86" customWidth="1"/>
    <col min="9" max="9" width="15.42578125" style="86" customWidth="1"/>
    <col min="10" max="10" width="1.5703125" style="86" customWidth="1"/>
    <col min="11" max="11" width="15.42578125" style="101" customWidth="1"/>
    <col min="12" max="12" width="14.5703125" style="41"/>
    <col min="13" max="13" width="23" style="41" bestFit="1" customWidth="1"/>
    <col min="14" max="14" width="23.42578125" style="41" customWidth="1"/>
    <col min="15" max="15" width="1.42578125" style="41" customWidth="1"/>
    <col min="16" max="16384" width="14.5703125" style="41"/>
  </cols>
  <sheetData>
    <row r="1" spans="1:16" ht="21.75" customHeight="1">
      <c r="K1" s="87" t="s">
        <v>92</v>
      </c>
    </row>
    <row r="2" spans="1:16" s="43" customFormat="1" ht="21.75" customHeight="1">
      <c r="A2" s="43" t="s">
        <v>124</v>
      </c>
      <c r="C2" s="44"/>
      <c r="E2" s="84"/>
      <c r="F2" s="84"/>
      <c r="G2" s="84"/>
      <c r="H2" s="84"/>
      <c r="I2" s="84"/>
      <c r="J2" s="84"/>
      <c r="K2" s="85"/>
    </row>
    <row r="3" spans="1:16" s="43" customFormat="1" ht="21.75" customHeight="1">
      <c r="A3" s="43" t="s">
        <v>76</v>
      </c>
      <c r="C3" s="44"/>
      <c r="E3" s="84"/>
      <c r="F3" s="84"/>
      <c r="G3" s="84"/>
      <c r="H3" s="84"/>
      <c r="I3" s="84"/>
      <c r="J3" s="84"/>
      <c r="K3" s="85"/>
    </row>
    <row r="4" spans="1:16" s="43" customFormat="1" ht="21.75" customHeight="1">
      <c r="A4" s="43" t="s">
        <v>160</v>
      </c>
      <c r="C4" s="44"/>
      <c r="E4" s="84"/>
      <c r="F4" s="84"/>
      <c r="G4" s="84"/>
      <c r="H4" s="84"/>
      <c r="I4" s="84"/>
      <c r="J4" s="84"/>
      <c r="K4" s="85"/>
    </row>
    <row r="5" spans="1:16" ht="21.75" customHeight="1">
      <c r="K5" s="87" t="s">
        <v>87</v>
      </c>
    </row>
    <row r="6" spans="1:16" ht="21.75" customHeight="1">
      <c r="E6" s="133" t="s">
        <v>49</v>
      </c>
      <c r="F6" s="133"/>
      <c r="G6" s="133"/>
      <c r="I6" s="133" t="s">
        <v>50</v>
      </c>
      <c r="J6" s="133"/>
      <c r="K6" s="133"/>
    </row>
    <row r="7" spans="1:16" ht="21.75" customHeight="1">
      <c r="C7" s="45" t="s">
        <v>1</v>
      </c>
      <c r="E7" s="88" t="s">
        <v>143</v>
      </c>
      <c r="F7" s="89"/>
      <c r="G7" s="90">
        <v>2020</v>
      </c>
      <c r="H7" s="91"/>
      <c r="I7" s="88" t="s">
        <v>143</v>
      </c>
      <c r="J7" s="91"/>
      <c r="K7" s="90">
        <v>2020</v>
      </c>
    </row>
    <row r="8" spans="1:16" ht="21.75" customHeight="1">
      <c r="A8" s="46" t="s">
        <v>64</v>
      </c>
      <c r="C8" s="47"/>
      <c r="E8" s="92"/>
      <c r="G8" s="92"/>
      <c r="I8" s="92"/>
      <c r="K8" s="92"/>
    </row>
    <row r="9" spans="1:16" ht="21.75" customHeight="1">
      <c r="A9" s="46" t="s">
        <v>30</v>
      </c>
      <c r="C9" s="47"/>
      <c r="K9" s="86"/>
    </row>
    <row r="10" spans="1:16" ht="21.75" customHeight="1">
      <c r="A10" s="41" t="s">
        <v>44</v>
      </c>
      <c r="C10" s="48"/>
      <c r="E10" s="93">
        <v>530430</v>
      </c>
      <c r="G10" s="93">
        <v>315918</v>
      </c>
      <c r="I10" s="93">
        <v>503890</v>
      </c>
      <c r="K10" s="93">
        <v>293485</v>
      </c>
      <c r="P10" s="49"/>
    </row>
    <row r="11" spans="1:16" ht="21.75" customHeight="1">
      <c r="A11" s="41" t="s">
        <v>137</v>
      </c>
      <c r="C11" s="48"/>
      <c r="E11" s="93">
        <v>0</v>
      </c>
      <c r="G11" s="93">
        <v>9247</v>
      </c>
      <c r="I11" s="93">
        <v>0</v>
      </c>
      <c r="K11" s="93">
        <v>9247</v>
      </c>
      <c r="P11" s="49"/>
    </row>
    <row r="12" spans="1:16" ht="21.75" customHeight="1">
      <c r="A12" s="41" t="s">
        <v>81</v>
      </c>
      <c r="C12" s="48"/>
      <c r="E12" s="93">
        <v>11335</v>
      </c>
      <c r="G12" s="93">
        <v>3586</v>
      </c>
      <c r="I12" s="93">
        <v>11264</v>
      </c>
      <c r="K12" s="93">
        <v>3558</v>
      </c>
    </row>
    <row r="13" spans="1:16" ht="21.75" customHeight="1">
      <c r="A13" s="46" t="s">
        <v>31</v>
      </c>
      <c r="E13" s="94">
        <f>SUM(E10:E12)</f>
        <v>541765</v>
      </c>
      <c r="G13" s="94">
        <f>SUM(G10:G12)</f>
        <v>328751</v>
      </c>
      <c r="I13" s="94">
        <f>SUM(I10:I12)</f>
        <v>515154</v>
      </c>
      <c r="K13" s="94">
        <f>SUM(K10:K12)</f>
        <v>306290</v>
      </c>
    </row>
    <row r="14" spans="1:16" ht="21.75" customHeight="1">
      <c r="A14" s="46" t="s">
        <v>32</v>
      </c>
      <c r="E14" s="93"/>
      <c r="G14" s="93"/>
      <c r="I14" s="93"/>
      <c r="K14" s="93"/>
    </row>
    <row r="15" spans="1:16" ht="21.75" customHeight="1">
      <c r="A15" s="41" t="s">
        <v>33</v>
      </c>
      <c r="E15" s="93">
        <v>394706</v>
      </c>
      <c r="G15" s="93">
        <v>249053</v>
      </c>
      <c r="I15" s="93">
        <v>372496</v>
      </c>
      <c r="K15" s="93">
        <v>231731</v>
      </c>
    </row>
    <row r="16" spans="1:16" ht="21.75" customHeight="1">
      <c r="A16" s="41" t="s">
        <v>125</v>
      </c>
      <c r="E16" s="93">
        <v>0</v>
      </c>
      <c r="G16" s="93">
        <v>3251</v>
      </c>
      <c r="I16" s="93">
        <v>0</v>
      </c>
      <c r="K16" s="93">
        <v>3251</v>
      </c>
    </row>
    <row r="17" spans="1:11" ht="21.75" customHeight="1">
      <c r="A17" s="41" t="s">
        <v>34</v>
      </c>
      <c r="E17" s="93">
        <v>58428</v>
      </c>
      <c r="G17" s="93">
        <v>37828</v>
      </c>
      <c r="I17" s="93">
        <v>56717</v>
      </c>
      <c r="K17" s="93">
        <v>36835</v>
      </c>
    </row>
    <row r="18" spans="1:11" ht="21.75" customHeight="1">
      <c r="A18" s="41" t="s">
        <v>35</v>
      </c>
      <c r="E18" s="93">
        <v>40472</v>
      </c>
      <c r="G18" s="93">
        <v>47061</v>
      </c>
      <c r="I18" s="93">
        <v>39345</v>
      </c>
      <c r="K18" s="93">
        <v>45664</v>
      </c>
    </row>
    <row r="19" spans="1:11" ht="21.75" customHeight="1">
      <c r="A19" s="46" t="s">
        <v>36</v>
      </c>
      <c r="E19" s="94">
        <f>SUM(E15:E18)</f>
        <v>493606</v>
      </c>
      <c r="G19" s="94">
        <f>SUM(G15:G18)</f>
        <v>337193</v>
      </c>
      <c r="I19" s="94">
        <f>SUM(I15:I18)</f>
        <v>468558</v>
      </c>
      <c r="K19" s="94">
        <f>SUM(K15:K18)</f>
        <v>317481</v>
      </c>
    </row>
    <row r="20" spans="1:11" ht="21.75" customHeight="1">
      <c r="A20" s="46" t="s">
        <v>203</v>
      </c>
      <c r="E20" s="93">
        <v>48159</v>
      </c>
      <c r="G20" s="93">
        <v>-8442</v>
      </c>
      <c r="I20" s="93">
        <v>46596</v>
      </c>
      <c r="K20" s="93">
        <f>SUM(K13-K19)</f>
        <v>-11191</v>
      </c>
    </row>
    <row r="21" spans="1:11" ht="21.75" customHeight="1">
      <c r="A21" s="41" t="s">
        <v>162</v>
      </c>
      <c r="C21" s="50">
        <v>9.1999999999999993</v>
      </c>
      <c r="E21" s="93">
        <v>-2182</v>
      </c>
      <c r="G21" s="93">
        <v>-1261</v>
      </c>
      <c r="I21" s="93">
        <v>0</v>
      </c>
      <c r="K21" s="93">
        <v>0</v>
      </c>
    </row>
    <row r="22" spans="1:11" ht="21.75" customHeight="1">
      <c r="A22" s="41" t="s">
        <v>108</v>
      </c>
      <c r="C22" s="50">
        <v>10.199999999999999</v>
      </c>
      <c r="E22" s="93">
        <v>-1066</v>
      </c>
      <c r="G22" s="93">
        <v>-2516</v>
      </c>
      <c r="I22" s="93">
        <v>0</v>
      </c>
      <c r="K22" s="93">
        <v>0</v>
      </c>
    </row>
    <row r="23" spans="1:11" ht="21.75" customHeight="1">
      <c r="A23" s="41" t="s">
        <v>204</v>
      </c>
      <c r="C23" s="118">
        <v>2</v>
      </c>
      <c r="E23" s="93">
        <v>2745</v>
      </c>
      <c r="G23" s="93">
        <v>2435</v>
      </c>
      <c r="I23" s="93">
        <v>4767</v>
      </c>
      <c r="K23" s="93">
        <v>4191</v>
      </c>
    </row>
    <row r="24" spans="1:11" ht="21.75" customHeight="1">
      <c r="A24" s="41" t="s">
        <v>141</v>
      </c>
      <c r="C24" s="118">
        <v>2</v>
      </c>
      <c r="E24" s="95">
        <v>-22278</v>
      </c>
      <c r="G24" s="95">
        <v>-5120</v>
      </c>
      <c r="I24" s="95">
        <v>-22277</v>
      </c>
      <c r="K24" s="95">
        <v>-5120</v>
      </c>
    </row>
    <row r="25" spans="1:11" ht="21.75" customHeight="1">
      <c r="A25" s="46" t="s">
        <v>208</v>
      </c>
      <c r="E25" s="93">
        <f>SUM(E20:E24)</f>
        <v>25378</v>
      </c>
      <c r="G25" s="93">
        <f>SUM(G20:G24)</f>
        <v>-14904</v>
      </c>
      <c r="I25" s="93">
        <f>SUM(I20:I24)</f>
        <v>29086</v>
      </c>
      <c r="K25" s="93">
        <f>SUM(K20:K24)</f>
        <v>-12120</v>
      </c>
    </row>
    <row r="26" spans="1:11" ht="21.75" customHeight="1">
      <c r="A26" s="41" t="s">
        <v>177</v>
      </c>
      <c r="C26" s="48">
        <v>23</v>
      </c>
      <c r="E26" s="93">
        <v>-5717</v>
      </c>
      <c r="G26" s="93">
        <v>3570</v>
      </c>
      <c r="I26" s="93">
        <v>-5747</v>
      </c>
      <c r="K26" s="93">
        <v>3486</v>
      </c>
    </row>
    <row r="27" spans="1:11" ht="21.75" customHeight="1">
      <c r="A27" s="46" t="s">
        <v>205</v>
      </c>
      <c r="C27" s="48"/>
      <c r="E27" s="96">
        <f>SUM(E25:E26)</f>
        <v>19661</v>
      </c>
      <c r="G27" s="96">
        <f>SUM(G25:G26)</f>
        <v>-11334</v>
      </c>
      <c r="I27" s="96">
        <f>SUM(I25:I26)</f>
        <v>23339</v>
      </c>
      <c r="K27" s="96">
        <f>SUM(K25:K26)</f>
        <v>-8634</v>
      </c>
    </row>
    <row r="28" spans="1:11" ht="21.75" customHeight="1">
      <c r="C28" s="48"/>
      <c r="E28" s="97"/>
      <c r="G28" s="97"/>
      <c r="K28" s="86"/>
    </row>
    <row r="29" spans="1:11" ht="21.75" customHeight="1">
      <c r="A29" s="46" t="s">
        <v>104</v>
      </c>
      <c r="C29" s="48"/>
      <c r="E29" s="97"/>
      <c r="G29" s="97"/>
      <c r="K29" s="86"/>
    </row>
    <row r="30" spans="1:11" ht="21.75" customHeight="1">
      <c r="A30" s="41" t="s">
        <v>93</v>
      </c>
      <c r="C30" s="48"/>
      <c r="E30" s="95">
        <v>0</v>
      </c>
      <c r="F30" s="98"/>
      <c r="G30" s="95">
        <v>0</v>
      </c>
      <c r="H30" s="98"/>
      <c r="I30" s="95">
        <v>0</v>
      </c>
      <c r="K30" s="95">
        <v>0</v>
      </c>
    </row>
    <row r="31" spans="1:11" ht="21.75" customHeight="1" thickBot="1">
      <c r="A31" s="46" t="s">
        <v>94</v>
      </c>
      <c r="C31" s="48"/>
      <c r="E31" s="99">
        <f>SUM(E27:E30)</f>
        <v>19661</v>
      </c>
      <c r="G31" s="99">
        <f>SUM(G27:G30)</f>
        <v>-11334</v>
      </c>
      <c r="I31" s="99">
        <f>SUM(I27:I30)</f>
        <v>23339</v>
      </c>
      <c r="K31" s="99">
        <f>SUM(K27:K30)</f>
        <v>-8634</v>
      </c>
    </row>
    <row r="32" spans="1:11" ht="21.75" customHeight="1" thickTop="1">
      <c r="C32" s="48"/>
      <c r="K32" s="86"/>
    </row>
    <row r="33" spans="1:11" ht="21.75" customHeight="1">
      <c r="C33" s="48"/>
      <c r="K33" s="100" t="s">
        <v>72</v>
      </c>
    </row>
    <row r="34" spans="1:11" ht="21.75" customHeight="1">
      <c r="A34" s="46" t="s">
        <v>65</v>
      </c>
      <c r="C34" s="48">
        <v>24</v>
      </c>
      <c r="K34" s="86"/>
    </row>
    <row r="35" spans="1:11" ht="21.75" customHeight="1">
      <c r="A35" s="41" t="s">
        <v>95</v>
      </c>
      <c r="C35" s="48"/>
      <c r="K35" s="86"/>
    </row>
    <row r="36" spans="1:11" ht="21.75" customHeight="1" thickBot="1">
      <c r="A36" s="41" t="s">
        <v>178</v>
      </c>
      <c r="C36" s="48"/>
      <c r="E36" s="127">
        <v>0.02</v>
      </c>
      <c r="F36" s="98"/>
      <c r="G36" s="127">
        <v>-8.9999999999999993E-3</v>
      </c>
      <c r="H36" s="98"/>
      <c r="I36" s="127">
        <v>0.02</v>
      </c>
      <c r="J36" s="98"/>
      <c r="K36" s="127">
        <v>-7.0000000000000001E-3</v>
      </c>
    </row>
    <row r="37" spans="1:11" ht="21.75" customHeight="1" thickTop="1"/>
    <row r="38" spans="1:11" ht="21.75" customHeight="1">
      <c r="A38" s="41" t="s">
        <v>149</v>
      </c>
    </row>
    <row r="39" spans="1:11" ht="21.75" customHeight="1">
      <c r="K39" s="87" t="s">
        <v>92</v>
      </c>
    </row>
    <row r="40" spans="1:11" ht="21.75" customHeight="1">
      <c r="A40" s="43" t="s">
        <v>124</v>
      </c>
      <c r="B40" s="43"/>
      <c r="C40" s="44"/>
      <c r="D40" s="43"/>
      <c r="E40" s="84"/>
      <c r="F40" s="84"/>
      <c r="G40" s="84"/>
      <c r="H40" s="84"/>
      <c r="I40" s="84"/>
      <c r="J40" s="84"/>
      <c r="K40" s="85"/>
    </row>
    <row r="41" spans="1:11" ht="21.75" customHeight="1">
      <c r="A41" s="43" t="s">
        <v>76</v>
      </c>
      <c r="B41" s="43"/>
      <c r="C41" s="44"/>
      <c r="D41" s="43"/>
      <c r="E41" s="84"/>
      <c r="F41" s="84"/>
      <c r="G41" s="84"/>
      <c r="H41" s="84"/>
      <c r="I41" s="84"/>
      <c r="J41" s="84"/>
      <c r="K41" s="85"/>
    </row>
    <row r="42" spans="1:11" ht="21.75" customHeight="1">
      <c r="A42" s="43" t="s">
        <v>174</v>
      </c>
      <c r="B42" s="43"/>
      <c r="C42" s="44"/>
      <c r="D42" s="43"/>
      <c r="E42" s="84"/>
      <c r="F42" s="84"/>
      <c r="G42" s="84"/>
      <c r="H42" s="84"/>
      <c r="I42" s="84"/>
      <c r="J42" s="84"/>
      <c r="K42" s="85"/>
    </row>
    <row r="43" spans="1:11" ht="21.75" customHeight="1">
      <c r="K43" s="87" t="s">
        <v>87</v>
      </c>
    </row>
    <row r="44" spans="1:11" ht="21.75" customHeight="1">
      <c r="E44" s="133" t="s">
        <v>49</v>
      </c>
      <c r="F44" s="133"/>
      <c r="G44" s="133"/>
      <c r="I44" s="133" t="s">
        <v>50</v>
      </c>
      <c r="J44" s="133"/>
      <c r="K44" s="133"/>
    </row>
    <row r="45" spans="1:11" ht="21.75" customHeight="1">
      <c r="C45" s="45" t="s">
        <v>1</v>
      </c>
      <c r="E45" s="88" t="s">
        <v>143</v>
      </c>
      <c r="F45" s="89"/>
      <c r="G45" s="88" t="s">
        <v>161</v>
      </c>
      <c r="H45" s="91"/>
      <c r="I45" s="88" t="s">
        <v>143</v>
      </c>
      <c r="J45" s="89"/>
      <c r="K45" s="88" t="s">
        <v>161</v>
      </c>
    </row>
    <row r="46" spans="1:11" ht="21.75" customHeight="1">
      <c r="A46" s="46" t="s">
        <v>64</v>
      </c>
      <c r="C46" s="47"/>
      <c r="E46" s="92"/>
      <c r="G46" s="119"/>
      <c r="H46" s="120"/>
      <c r="I46" s="119"/>
      <c r="J46" s="120"/>
      <c r="K46" s="119"/>
    </row>
    <row r="47" spans="1:11" ht="21.75" customHeight="1">
      <c r="A47" s="46" t="s">
        <v>30</v>
      </c>
      <c r="C47" s="47"/>
      <c r="G47" s="120"/>
      <c r="H47" s="120"/>
      <c r="I47" s="120"/>
      <c r="J47" s="120"/>
      <c r="K47" s="120"/>
    </row>
    <row r="48" spans="1:11" ht="21.75" customHeight="1">
      <c r="A48" s="41" t="s">
        <v>44</v>
      </c>
      <c r="C48" s="48"/>
      <c r="E48" s="93">
        <v>1147684</v>
      </c>
      <c r="G48" s="121">
        <v>635227</v>
      </c>
      <c r="H48" s="120"/>
      <c r="I48" s="120">
        <v>1095696</v>
      </c>
      <c r="J48" s="120"/>
      <c r="K48" s="120">
        <v>599821</v>
      </c>
    </row>
    <row r="49" spans="1:11" ht="21.75" customHeight="1">
      <c r="A49" s="41" t="s">
        <v>137</v>
      </c>
      <c r="C49" s="48"/>
      <c r="E49" s="93">
        <v>0</v>
      </c>
      <c r="G49" s="121">
        <v>18483</v>
      </c>
      <c r="H49" s="120"/>
      <c r="I49" s="93">
        <v>0</v>
      </c>
      <c r="J49" s="120"/>
      <c r="K49" s="120">
        <v>18483</v>
      </c>
    </row>
    <row r="50" spans="1:11" ht="21.75" customHeight="1">
      <c r="A50" s="41" t="s">
        <v>81</v>
      </c>
      <c r="C50" s="48"/>
      <c r="E50" s="102">
        <v>17740</v>
      </c>
      <c r="G50" s="122">
        <v>6041</v>
      </c>
      <c r="H50" s="120"/>
      <c r="I50" s="122">
        <v>17589</v>
      </c>
      <c r="J50" s="120"/>
      <c r="K50" s="122">
        <v>6007</v>
      </c>
    </row>
    <row r="51" spans="1:11" ht="21.75" customHeight="1">
      <c r="A51" s="46" t="s">
        <v>31</v>
      </c>
      <c r="E51" s="102">
        <f>SUM(E47:E50)</f>
        <v>1165424</v>
      </c>
      <c r="G51" s="122">
        <f>SUM(G47:G50)</f>
        <v>659751</v>
      </c>
      <c r="H51" s="120"/>
      <c r="I51" s="123">
        <f>SUM(I47:I50)</f>
        <v>1113285</v>
      </c>
      <c r="J51" s="120"/>
      <c r="K51" s="123">
        <f>SUM(K47:K50)</f>
        <v>624311</v>
      </c>
    </row>
    <row r="52" spans="1:11" ht="21.75" customHeight="1">
      <c r="A52" s="46" t="s">
        <v>32</v>
      </c>
      <c r="G52" s="120"/>
      <c r="H52" s="120"/>
      <c r="I52" s="120"/>
      <c r="J52" s="120"/>
      <c r="K52" s="120"/>
    </row>
    <row r="53" spans="1:11" ht="21.75" customHeight="1">
      <c r="A53" s="41" t="s">
        <v>33</v>
      </c>
      <c r="E53" s="86">
        <v>854130</v>
      </c>
      <c r="G53" s="120">
        <v>498335</v>
      </c>
      <c r="H53" s="120"/>
      <c r="I53" s="120">
        <v>808955</v>
      </c>
      <c r="J53" s="120"/>
      <c r="K53" s="120">
        <v>470847</v>
      </c>
    </row>
    <row r="54" spans="1:11" ht="21.75" customHeight="1">
      <c r="A54" s="41" t="s">
        <v>125</v>
      </c>
      <c r="E54" s="93">
        <v>0</v>
      </c>
      <c r="G54" s="120">
        <v>6502</v>
      </c>
      <c r="H54" s="120"/>
      <c r="I54" s="93">
        <v>0</v>
      </c>
      <c r="J54" s="120"/>
      <c r="K54" s="120">
        <v>6502</v>
      </c>
    </row>
    <row r="55" spans="1:11" ht="21.75" customHeight="1">
      <c r="A55" s="41" t="s">
        <v>34</v>
      </c>
      <c r="E55" s="86">
        <v>109248</v>
      </c>
      <c r="G55" s="120">
        <v>88162</v>
      </c>
      <c r="H55" s="120"/>
      <c r="I55" s="120">
        <v>106086</v>
      </c>
      <c r="J55" s="120"/>
      <c r="K55" s="120">
        <v>85423</v>
      </c>
    </row>
    <row r="56" spans="1:11" ht="21.75" customHeight="1">
      <c r="A56" s="41" t="s">
        <v>35</v>
      </c>
      <c r="C56" s="48"/>
      <c r="E56" s="102">
        <v>97656</v>
      </c>
      <c r="G56" s="122">
        <v>94176</v>
      </c>
      <c r="H56" s="120"/>
      <c r="I56" s="122">
        <v>95679</v>
      </c>
      <c r="J56" s="120"/>
      <c r="K56" s="122">
        <v>91726</v>
      </c>
    </row>
    <row r="57" spans="1:11" ht="21.75" customHeight="1">
      <c r="A57" s="46" t="s">
        <v>36</v>
      </c>
      <c r="E57" s="102">
        <f>SUM(E53:E56)</f>
        <v>1061034</v>
      </c>
      <c r="G57" s="122">
        <f>SUM(G53:G56)</f>
        <v>687175</v>
      </c>
      <c r="H57" s="120"/>
      <c r="I57" s="122">
        <f>SUM(I53:I56)</f>
        <v>1010720</v>
      </c>
      <c r="J57" s="120"/>
      <c r="K57" s="122">
        <f>SUM(K53:K56)</f>
        <v>654498</v>
      </c>
    </row>
    <row r="58" spans="1:11" ht="21.75" customHeight="1">
      <c r="A58" s="46" t="s">
        <v>203</v>
      </c>
      <c r="E58" s="86">
        <f>E51-E57</f>
        <v>104390</v>
      </c>
      <c r="G58" s="120">
        <f>G51-G57</f>
        <v>-27424</v>
      </c>
      <c r="H58" s="120"/>
      <c r="I58" s="120">
        <f>I51-I57</f>
        <v>102565</v>
      </c>
      <c r="J58" s="120"/>
      <c r="K58" s="120">
        <f>K51-K57</f>
        <v>-30187</v>
      </c>
    </row>
    <row r="59" spans="1:11" ht="21.75" customHeight="1">
      <c r="A59" s="41" t="s">
        <v>162</v>
      </c>
      <c r="C59" s="50">
        <v>9.1999999999999993</v>
      </c>
      <c r="E59" s="86">
        <v>-4095</v>
      </c>
      <c r="G59" s="120">
        <v>-691</v>
      </c>
      <c r="H59" s="120"/>
      <c r="I59" s="93">
        <v>0</v>
      </c>
      <c r="J59" s="120"/>
      <c r="K59" s="93">
        <v>0</v>
      </c>
    </row>
    <row r="60" spans="1:11" ht="21.75" customHeight="1">
      <c r="A60" s="41" t="s">
        <v>108</v>
      </c>
      <c r="C60" s="50">
        <v>10.199999999999999</v>
      </c>
      <c r="E60" s="86">
        <v>-2064</v>
      </c>
      <c r="G60" s="120">
        <v>-5752</v>
      </c>
      <c r="H60" s="120"/>
      <c r="I60" s="93">
        <v>0</v>
      </c>
      <c r="J60" s="120"/>
      <c r="K60" s="93">
        <v>0</v>
      </c>
    </row>
    <row r="61" spans="1:11" ht="21.75" customHeight="1">
      <c r="A61" s="41" t="s">
        <v>204</v>
      </c>
      <c r="C61" s="118">
        <v>2</v>
      </c>
      <c r="E61" s="86">
        <v>5335</v>
      </c>
      <c r="G61" s="120">
        <v>4625</v>
      </c>
      <c r="H61" s="120"/>
      <c r="I61" s="120">
        <v>9634</v>
      </c>
      <c r="J61" s="120"/>
      <c r="K61" s="120">
        <v>7117</v>
      </c>
    </row>
    <row r="62" spans="1:11" ht="21" customHeight="1">
      <c r="A62" s="41" t="s">
        <v>141</v>
      </c>
      <c r="C62" s="118">
        <v>2</v>
      </c>
      <c r="E62" s="102">
        <v>-39829</v>
      </c>
      <c r="G62" s="122">
        <v>-13431</v>
      </c>
      <c r="H62" s="120"/>
      <c r="I62" s="122">
        <v>-38206</v>
      </c>
      <c r="J62" s="120"/>
      <c r="K62" s="122">
        <v>-13431</v>
      </c>
    </row>
    <row r="63" spans="1:11" ht="21.75" customHeight="1">
      <c r="A63" s="46" t="s">
        <v>208</v>
      </c>
      <c r="E63" s="86">
        <f>SUM(E58:E62)</f>
        <v>63737</v>
      </c>
      <c r="G63" s="120">
        <f>SUM(G58:G62)</f>
        <v>-42673</v>
      </c>
      <c r="H63" s="120"/>
      <c r="I63" s="120">
        <f>SUM(I58:I62)</f>
        <v>73993</v>
      </c>
      <c r="J63" s="120"/>
      <c r="K63" s="120">
        <f>SUM(K58:K62)</f>
        <v>-36501</v>
      </c>
    </row>
    <row r="64" spans="1:11" ht="21.75" customHeight="1">
      <c r="A64" s="41" t="s">
        <v>177</v>
      </c>
      <c r="C64" s="48">
        <v>23</v>
      </c>
      <c r="E64" s="102">
        <v>-13971</v>
      </c>
      <c r="G64" s="122">
        <v>5483</v>
      </c>
      <c r="H64" s="120"/>
      <c r="I64" s="122">
        <v>-14030</v>
      </c>
      <c r="J64" s="120"/>
      <c r="K64" s="122">
        <v>5350</v>
      </c>
    </row>
    <row r="65" spans="1:11" ht="21.75" customHeight="1">
      <c r="A65" s="46" t="s">
        <v>205</v>
      </c>
      <c r="C65" s="48"/>
      <c r="E65" s="103">
        <f>SUM(E63:E64)</f>
        <v>49766</v>
      </c>
      <c r="G65" s="123">
        <f>SUM(G63:G64)</f>
        <v>-37190</v>
      </c>
      <c r="H65" s="120"/>
      <c r="I65" s="123">
        <f>SUM(I63:I64)</f>
        <v>59963</v>
      </c>
      <c r="J65" s="120"/>
      <c r="K65" s="123">
        <f>SUM(K63:K64)</f>
        <v>-31151</v>
      </c>
    </row>
    <row r="66" spans="1:11" ht="21.75" customHeight="1">
      <c r="C66" s="48"/>
      <c r="E66" s="104"/>
      <c r="G66" s="124"/>
      <c r="H66" s="120"/>
      <c r="I66" s="120"/>
      <c r="J66" s="120"/>
      <c r="K66" s="120"/>
    </row>
    <row r="67" spans="1:11" ht="21.75" customHeight="1">
      <c r="A67" s="46" t="s">
        <v>104</v>
      </c>
      <c r="C67" s="48"/>
      <c r="E67" s="104"/>
      <c r="G67" s="124"/>
      <c r="H67" s="120"/>
      <c r="I67" s="120"/>
      <c r="J67" s="120"/>
      <c r="K67" s="120"/>
    </row>
    <row r="68" spans="1:11" ht="21.75" customHeight="1">
      <c r="A68" s="41" t="s">
        <v>93</v>
      </c>
      <c r="C68" s="48"/>
      <c r="E68" s="131">
        <v>0</v>
      </c>
      <c r="G68" s="131">
        <v>0</v>
      </c>
      <c r="H68" s="120"/>
      <c r="I68" s="131">
        <v>0</v>
      </c>
      <c r="J68" s="120"/>
      <c r="K68" s="131">
        <v>0</v>
      </c>
    </row>
    <row r="69" spans="1:11" ht="21.75" customHeight="1" thickBot="1">
      <c r="A69" s="46" t="s">
        <v>94</v>
      </c>
      <c r="C69" s="48"/>
      <c r="E69" s="105">
        <f>E65+E68</f>
        <v>49766</v>
      </c>
      <c r="G69" s="125">
        <f>G65+G68</f>
        <v>-37190</v>
      </c>
      <c r="H69" s="120"/>
      <c r="I69" s="125">
        <f>I65+I68</f>
        <v>59963</v>
      </c>
      <c r="J69" s="120"/>
      <c r="K69" s="125">
        <f>K65+K68</f>
        <v>-31151</v>
      </c>
    </row>
    <row r="70" spans="1:11" ht="21.75" customHeight="1" thickTop="1">
      <c r="C70" s="48"/>
      <c r="G70" s="120"/>
      <c r="H70" s="120"/>
      <c r="I70" s="120"/>
      <c r="J70" s="120"/>
      <c r="K70" s="120"/>
    </row>
    <row r="71" spans="1:11" ht="21.75" customHeight="1">
      <c r="C71" s="48"/>
      <c r="G71" s="120"/>
      <c r="H71" s="120"/>
      <c r="I71" s="120"/>
      <c r="J71" s="120"/>
      <c r="K71" s="126" t="s">
        <v>72</v>
      </c>
    </row>
    <row r="72" spans="1:11" ht="21.75" customHeight="1">
      <c r="A72" s="46" t="s">
        <v>65</v>
      </c>
      <c r="C72" s="48">
        <v>24</v>
      </c>
      <c r="G72" s="120"/>
      <c r="H72" s="120"/>
      <c r="I72" s="120"/>
      <c r="J72" s="120"/>
      <c r="K72" s="120"/>
    </row>
    <row r="73" spans="1:11" ht="21.75" customHeight="1">
      <c r="A73" s="41" t="s">
        <v>163</v>
      </c>
      <c r="C73" s="48"/>
      <c r="G73" s="120"/>
      <c r="H73" s="120"/>
      <c r="I73" s="120"/>
      <c r="J73" s="120"/>
      <c r="K73" s="120"/>
    </row>
    <row r="74" spans="1:11" ht="21.75" customHeight="1" thickBot="1">
      <c r="A74" s="41" t="s">
        <v>178</v>
      </c>
      <c r="C74" s="48"/>
      <c r="E74" s="128">
        <v>0.04</v>
      </c>
      <c r="G74" s="128">
        <v>-2.9000000000000001E-2</v>
      </c>
      <c r="H74" s="120"/>
      <c r="I74" s="128">
        <v>0.05</v>
      </c>
      <c r="J74" s="120"/>
      <c r="K74" s="128">
        <v>-2.4E-2</v>
      </c>
    </row>
    <row r="75" spans="1:11" ht="21.75" customHeight="1" thickTop="1">
      <c r="E75" s="97"/>
      <c r="G75" s="97"/>
      <c r="H75" s="120"/>
      <c r="I75" s="120"/>
      <c r="J75" s="120"/>
      <c r="K75" s="120"/>
    </row>
    <row r="76" spans="1:11" ht="21.75" customHeight="1">
      <c r="A76" s="41" t="s">
        <v>149</v>
      </c>
      <c r="G76" s="120"/>
      <c r="H76" s="120"/>
      <c r="I76" s="120"/>
      <c r="J76" s="120"/>
      <c r="K76" s="120"/>
    </row>
  </sheetData>
  <mergeCells count="4">
    <mergeCell ref="E6:G6"/>
    <mergeCell ref="I6:K6"/>
    <mergeCell ref="E44:G44"/>
    <mergeCell ref="I44:K44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38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D8256-1006-4B48-B1CA-562C5D1A132F}">
  <dimension ref="A1:N25"/>
  <sheetViews>
    <sheetView showGridLines="0" zoomScale="60" zoomScaleNormal="60" zoomScaleSheetLayoutView="85" workbookViewId="0">
      <selection activeCell="A23" sqref="A23"/>
    </sheetView>
  </sheetViews>
  <sheetFormatPr defaultColWidth="14.5703125" defaultRowHeight="22.35" customHeight="1"/>
  <cols>
    <col min="1" max="1" width="44.5703125" style="1" customWidth="1"/>
    <col min="2" max="2" width="1.5703125" style="1" customWidth="1"/>
    <col min="3" max="3" width="15.425781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42578125" style="4" customWidth="1"/>
    <col min="8" max="8" width="1.5703125" style="4" customWidth="1"/>
    <col min="9" max="9" width="14.42578125" style="4" customWidth="1"/>
    <col min="10" max="10" width="1.5703125" style="1" customWidth="1"/>
    <col min="11" max="11" width="17.5703125" style="4" customWidth="1"/>
    <col min="12" max="12" width="1.5703125" style="1" customWidth="1"/>
    <col min="13" max="13" width="15.5703125" style="4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4" s="40" customFormat="1" ht="22.35" customHeight="1">
      <c r="A1" s="135" t="s">
        <v>92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4" s="40" customFormat="1" ht="22.35" customHeight="1">
      <c r="A2" s="136" t="s">
        <v>124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4" s="40" customFormat="1" ht="22.35" customHeight="1">
      <c r="A3" s="136" t="s">
        <v>38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4" s="40" customFormat="1" ht="22.35" customHeight="1">
      <c r="A4" s="136" t="s">
        <v>174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4" ht="22.35" customHeight="1">
      <c r="C5" s="51"/>
      <c r="D5" s="51"/>
      <c r="E5" s="51"/>
      <c r="F5" s="51"/>
      <c r="G5" s="39"/>
      <c r="H5" s="39"/>
      <c r="I5" s="39"/>
      <c r="J5" s="51"/>
      <c r="K5" s="39"/>
      <c r="M5" s="39" t="s">
        <v>87</v>
      </c>
    </row>
    <row r="6" spans="1:14" ht="22.35" customHeight="1">
      <c r="C6" s="137" t="s">
        <v>49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4" ht="22.35" customHeight="1">
      <c r="A7" s="8"/>
      <c r="B7" s="8"/>
      <c r="C7" s="73" t="s">
        <v>39</v>
      </c>
      <c r="D7" s="81"/>
      <c r="E7" s="81"/>
      <c r="F7" s="81"/>
      <c r="G7" s="134" t="s">
        <v>83</v>
      </c>
      <c r="H7" s="134"/>
      <c r="I7" s="134"/>
      <c r="J7" s="134"/>
      <c r="K7" s="134"/>
      <c r="L7" s="81"/>
      <c r="M7" s="81"/>
      <c r="N7" s="8"/>
    </row>
    <row r="8" spans="1:14" ht="22.35" customHeight="1">
      <c r="A8" s="8"/>
      <c r="B8" s="8"/>
      <c r="C8" s="74" t="s">
        <v>40</v>
      </c>
      <c r="D8" s="74"/>
      <c r="E8" s="74"/>
      <c r="F8" s="74"/>
      <c r="G8" s="134" t="s">
        <v>99</v>
      </c>
      <c r="H8" s="134"/>
      <c r="I8" s="134"/>
      <c r="J8" s="74"/>
      <c r="K8" s="75" t="s">
        <v>73</v>
      </c>
      <c r="L8" s="74"/>
      <c r="M8" s="75"/>
      <c r="N8" s="8"/>
    </row>
    <row r="9" spans="1:14" ht="22.35" customHeight="1">
      <c r="A9" s="8"/>
      <c r="B9" s="8"/>
      <c r="C9" s="76" t="s">
        <v>41</v>
      </c>
      <c r="D9" s="74"/>
      <c r="E9" s="76" t="s">
        <v>136</v>
      </c>
      <c r="F9" s="74"/>
      <c r="G9" s="77" t="s">
        <v>98</v>
      </c>
      <c r="H9" s="75"/>
      <c r="I9" s="77" t="s">
        <v>96</v>
      </c>
      <c r="J9" s="74"/>
      <c r="K9" s="77" t="s">
        <v>164</v>
      </c>
      <c r="L9" s="74"/>
      <c r="M9" s="77" t="s">
        <v>42</v>
      </c>
      <c r="N9" s="8"/>
    </row>
    <row r="10" spans="1:14" ht="22.35" customHeight="1">
      <c r="A10" s="82" t="s">
        <v>179</v>
      </c>
      <c r="B10" s="8"/>
      <c r="C10" s="75">
        <v>1275028</v>
      </c>
      <c r="D10" s="75"/>
      <c r="E10" s="75">
        <v>214482</v>
      </c>
      <c r="F10" s="75"/>
      <c r="G10" s="75">
        <v>23943</v>
      </c>
      <c r="H10" s="75"/>
      <c r="I10" s="75">
        <v>8126</v>
      </c>
      <c r="J10" s="75"/>
      <c r="K10" s="75">
        <v>218866</v>
      </c>
      <c r="L10" s="75"/>
      <c r="M10" s="75">
        <f>SUM(C10:K10)</f>
        <v>1740445</v>
      </c>
      <c r="N10" s="8"/>
    </row>
    <row r="11" spans="1:14" ht="22.35" customHeight="1">
      <c r="A11" s="8" t="s">
        <v>126</v>
      </c>
      <c r="B11" s="8"/>
      <c r="C11" s="75">
        <v>0</v>
      </c>
      <c r="D11" s="75"/>
      <c r="E11" s="75">
        <v>0</v>
      </c>
      <c r="F11" s="75"/>
      <c r="G11" s="75">
        <v>0</v>
      </c>
      <c r="H11" s="75"/>
      <c r="I11" s="75">
        <v>0</v>
      </c>
      <c r="J11" s="75"/>
      <c r="K11" s="75">
        <f>PL!G65</f>
        <v>-37190</v>
      </c>
      <c r="L11" s="75"/>
      <c r="M11" s="75">
        <f>SUM(C11:K11)</f>
        <v>-37190</v>
      </c>
      <c r="N11" s="8"/>
    </row>
    <row r="12" spans="1:14" ht="22.35" customHeight="1">
      <c r="A12" s="8" t="s">
        <v>93</v>
      </c>
      <c r="B12" s="8"/>
      <c r="C12" s="77">
        <v>0</v>
      </c>
      <c r="D12" s="75"/>
      <c r="E12" s="77">
        <v>0</v>
      </c>
      <c r="F12" s="75"/>
      <c r="G12" s="77">
        <v>0</v>
      </c>
      <c r="H12" s="75"/>
      <c r="I12" s="77">
        <v>0</v>
      </c>
      <c r="J12" s="75"/>
      <c r="K12" s="77">
        <v>0</v>
      </c>
      <c r="L12" s="75"/>
      <c r="M12" s="77">
        <f>SUM(C12:K12)</f>
        <v>0</v>
      </c>
      <c r="N12" s="8"/>
    </row>
    <row r="13" spans="1:14" ht="22.35" customHeight="1">
      <c r="A13" s="8" t="s">
        <v>94</v>
      </c>
      <c r="B13" s="8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0</v>
      </c>
      <c r="J13" s="75"/>
      <c r="K13" s="75">
        <f>SUM(K11:K12)</f>
        <v>-37190</v>
      </c>
      <c r="L13" s="75"/>
      <c r="M13" s="75">
        <f>SUM(M11:M12)</f>
        <v>-37190</v>
      </c>
      <c r="N13" s="8"/>
    </row>
    <row r="14" spans="1:14" ht="22.35" customHeight="1" thickBot="1">
      <c r="A14" s="82" t="s">
        <v>165</v>
      </c>
      <c r="B14" s="8"/>
      <c r="C14" s="78">
        <f>SUM(C10,C13:C13)</f>
        <v>1275028</v>
      </c>
      <c r="D14" s="75"/>
      <c r="E14" s="78">
        <f>SUM(E10,E13:E13)</f>
        <v>214482</v>
      </c>
      <c r="F14" s="75"/>
      <c r="G14" s="78">
        <f>SUM(G10,G13:G13)</f>
        <v>23943</v>
      </c>
      <c r="H14" s="75"/>
      <c r="I14" s="78">
        <f>SUM(I10,I13:I13)</f>
        <v>8126</v>
      </c>
      <c r="J14" s="75"/>
      <c r="K14" s="78">
        <f>SUM(K10,K13:K13)</f>
        <v>181676</v>
      </c>
      <c r="L14" s="75"/>
      <c r="M14" s="78">
        <f>SUM(M10,M13:M13)</f>
        <v>1703255</v>
      </c>
      <c r="N14" s="8"/>
    </row>
    <row r="15" spans="1:14" ht="22.35" customHeight="1" thickTop="1">
      <c r="A15" s="82"/>
      <c r="B15" s="8"/>
      <c r="C15" s="79"/>
      <c r="D15" s="80"/>
      <c r="E15" s="79"/>
      <c r="F15" s="80"/>
      <c r="G15" s="79"/>
      <c r="H15" s="79"/>
      <c r="I15" s="79"/>
      <c r="J15" s="80"/>
      <c r="K15" s="79"/>
      <c r="L15" s="80"/>
      <c r="M15" s="79"/>
      <c r="N15" s="8"/>
    </row>
    <row r="16" spans="1:14" ht="22.35" customHeight="1">
      <c r="A16" s="82" t="s">
        <v>180</v>
      </c>
      <c r="B16" s="8"/>
      <c r="C16" s="75">
        <v>1275028</v>
      </c>
      <c r="D16" s="75"/>
      <c r="E16" s="75">
        <v>214482</v>
      </c>
      <c r="F16" s="75"/>
      <c r="G16" s="75">
        <v>30936</v>
      </c>
      <c r="H16" s="75"/>
      <c r="I16" s="75">
        <v>8126</v>
      </c>
      <c r="J16" s="75"/>
      <c r="K16" s="75">
        <v>332312</v>
      </c>
      <c r="L16" s="75"/>
      <c r="M16" s="75">
        <f>SUM(C16:K16)</f>
        <v>1860884</v>
      </c>
      <c r="N16" s="8"/>
    </row>
    <row r="17" spans="1:14" ht="22.35" customHeight="1">
      <c r="A17" s="8" t="s">
        <v>181</v>
      </c>
      <c r="B17" s="8"/>
      <c r="C17" s="75">
        <v>0</v>
      </c>
      <c r="D17" s="75"/>
      <c r="E17" s="75">
        <v>0</v>
      </c>
      <c r="F17" s="75"/>
      <c r="G17" s="75">
        <v>0</v>
      </c>
      <c r="H17" s="75"/>
      <c r="I17" s="75">
        <v>0</v>
      </c>
      <c r="J17" s="75"/>
      <c r="K17" s="75">
        <f>PL!E65</f>
        <v>49766</v>
      </c>
      <c r="L17" s="75"/>
      <c r="M17" s="75">
        <f t="shared" ref="M17" si="0">SUM(C17:K17)</f>
        <v>49766</v>
      </c>
      <c r="N17" s="8"/>
    </row>
    <row r="18" spans="1:14" ht="22.35" customHeight="1">
      <c r="A18" s="8" t="s">
        <v>93</v>
      </c>
      <c r="B18" s="8"/>
      <c r="C18" s="77">
        <v>0</v>
      </c>
      <c r="D18" s="75"/>
      <c r="E18" s="77">
        <v>0</v>
      </c>
      <c r="F18" s="75"/>
      <c r="G18" s="77">
        <v>0</v>
      </c>
      <c r="H18" s="75"/>
      <c r="I18" s="77">
        <v>0</v>
      </c>
      <c r="J18" s="75"/>
      <c r="K18" s="77">
        <v>0</v>
      </c>
      <c r="L18" s="75"/>
      <c r="M18" s="77">
        <f>SUM(C18:K18)</f>
        <v>0</v>
      </c>
      <c r="N18" s="8"/>
    </row>
    <row r="19" spans="1:14" ht="22.35" customHeight="1">
      <c r="A19" s="8" t="s">
        <v>94</v>
      </c>
      <c r="B19" s="8"/>
      <c r="C19" s="75">
        <f>SUM(C17:C18)</f>
        <v>0</v>
      </c>
      <c r="D19" s="75"/>
      <c r="E19" s="75">
        <f>SUM(E17:E18)</f>
        <v>0</v>
      </c>
      <c r="F19" s="75"/>
      <c r="G19" s="75">
        <f>SUM(G17:G18)</f>
        <v>0</v>
      </c>
      <c r="H19" s="75"/>
      <c r="I19" s="75">
        <f>SUM(I17:I18)</f>
        <v>0</v>
      </c>
      <c r="J19" s="75"/>
      <c r="K19" s="75">
        <f>SUM(K17:K18)</f>
        <v>49766</v>
      </c>
      <c r="L19" s="75"/>
      <c r="M19" s="75">
        <f>SUM(M17:M18)</f>
        <v>49766</v>
      </c>
      <c r="N19" s="8"/>
    </row>
    <row r="20" spans="1:14" ht="22.35" customHeight="1">
      <c r="A20" s="8" t="s">
        <v>182</v>
      </c>
      <c r="B20" s="8"/>
      <c r="C20" s="75">
        <v>0</v>
      </c>
      <c r="D20" s="75"/>
      <c r="E20" s="75">
        <v>0</v>
      </c>
      <c r="F20" s="75"/>
      <c r="G20" s="75">
        <v>0</v>
      </c>
      <c r="H20" s="75"/>
      <c r="I20" s="75">
        <v>0</v>
      </c>
      <c r="J20" s="75"/>
      <c r="K20" s="75">
        <v>-26648</v>
      </c>
      <c r="L20" s="75"/>
      <c r="M20" s="75">
        <f>SUM(E20:K20)</f>
        <v>-26648</v>
      </c>
      <c r="N20" s="8"/>
    </row>
    <row r="21" spans="1:14" ht="22.35" customHeight="1" thickBot="1">
      <c r="A21" s="82" t="s">
        <v>175</v>
      </c>
      <c r="B21" s="8"/>
      <c r="C21" s="78">
        <f>SUM(C16,C19:C20)</f>
        <v>1275028</v>
      </c>
      <c r="D21" s="75"/>
      <c r="E21" s="78">
        <f>SUM(E16,E19:E20)</f>
        <v>214482</v>
      </c>
      <c r="F21" s="75"/>
      <c r="G21" s="78">
        <f>SUM(G16,G19:G20)</f>
        <v>30936</v>
      </c>
      <c r="H21" s="75"/>
      <c r="I21" s="78">
        <f>SUM(I16,I19:I20)</f>
        <v>8126</v>
      </c>
      <c r="J21" s="75"/>
      <c r="K21" s="78">
        <f>SUM(K16,K19:K20)</f>
        <v>355430</v>
      </c>
      <c r="L21" s="75"/>
      <c r="M21" s="78">
        <f>SUM(M16,M19:M20)</f>
        <v>1884002</v>
      </c>
      <c r="N21" s="8"/>
    </row>
    <row r="22" spans="1:14" ht="22.35" customHeight="1" thickTop="1">
      <c r="A22" s="8"/>
      <c r="B22" s="8"/>
      <c r="C22" s="7">
        <f>C16-BS!G93</f>
        <v>0</v>
      </c>
      <c r="D22" s="7"/>
      <c r="E22" s="7">
        <f>E16-BS!G94</f>
        <v>0</v>
      </c>
      <c r="F22" s="7"/>
      <c r="G22" s="83">
        <f>G16-BS!G97</f>
        <v>0</v>
      </c>
      <c r="H22" s="83"/>
      <c r="I22" s="83">
        <f>I16-BS!G98</f>
        <v>0</v>
      </c>
      <c r="J22" s="7"/>
      <c r="K22" s="83">
        <f>K16-BS!G99</f>
        <v>0</v>
      </c>
      <c r="L22" s="7"/>
      <c r="M22" s="7">
        <f>M16-BS!G100</f>
        <v>0</v>
      </c>
      <c r="N22" s="8"/>
    </row>
    <row r="23" spans="1:14" ht="22.35" customHeight="1">
      <c r="A23" s="8"/>
      <c r="B23" s="8"/>
      <c r="C23" s="7">
        <f>C21-BS!E93</f>
        <v>0</v>
      </c>
      <c r="D23" s="7"/>
      <c r="E23" s="7">
        <f>E21-BS!E94</f>
        <v>0</v>
      </c>
      <c r="F23" s="7"/>
      <c r="G23" s="83">
        <f>G21-BS!E97</f>
        <v>0</v>
      </c>
      <c r="H23" s="83"/>
      <c r="I23" s="83">
        <f>I21-BS!E98</f>
        <v>0</v>
      </c>
      <c r="J23" s="7"/>
      <c r="K23" s="83">
        <f>K21-BS!E99</f>
        <v>0</v>
      </c>
      <c r="L23" s="7"/>
      <c r="M23" s="7">
        <f>M21-BS!E100</f>
        <v>0</v>
      </c>
      <c r="N23" s="8"/>
    </row>
    <row r="24" spans="1:14" ht="22.35" customHeight="1">
      <c r="A24" s="8" t="s">
        <v>149</v>
      </c>
      <c r="B24" s="8"/>
      <c r="C24" s="8"/>
      <c r="D24" s="8"/>
      <c r="E24" s="8"/>
      <c r="F24" s="8"/>
      <c r="G24" s="7"/>
      <c r="H24" s="7"/>
      <c r="I24" s="7"/>
      <c r="J24" s="8"/>
      <c r="K24" s="7"/>
      <c r="L24" s="8"/>
      <c r="M24" s="7"/>
      <c r="N24" s="8"/>
    </row>
    <row r="25" spans="1:14" ht="22.35" customHeight="1">
      <c r="A25" s="8"/>
      <c r="B25" s="8"/>
      <c r="C25" s="8"/>
      <c r="D25" s="8"/>
      <c r="E25" s="8"/>
      <c r="F25" s="8"/>
      <c r="G25" s="7"/>
      <c r="H25" s="7"/>
      <c r="I25" s="7"/>
      <c r="J25" s="8"/>
      <c r="K25" s="7"/>
      <c r="L25" s="8"/>
      <c r="M25" s="7"/>
      <c r="N25" s="8"/>
    </row>
  </sheetData>
  <mergeCells count="7">
    <mergeCell ref="G8:I8"/>
    <mergeCell ref="A1:M1"/>
    <mergeCell ref="A2:M2"/>
    <mergeCell ref="A3:M3"/>
    <mergeCell ref="A4:M4"/>
    <mergeCell ref="C6:M6"/>
    <mergeCell ref="G7:K7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7C038-EE96-4809-8488-F5D51CBDB7C8}">
  <dimension ref="A1:K24"/>
  <sheetViews>
    <sheetView showGridLines="0" view="pageBreakPreview" topLeftCell="A7" zoomScale="70" zoomScaleNormal="70" zoomScaleSheetLayoutView="70" workbookViewId="0">
      <selection activeCell="E21" sqref="E21"/>
    </sheetView>
  </sheetViews>
  <sheetFormatPr defaultColWidth="14.5703125" defaultRowHeight="22.3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5703125" style="4" customWidth="1"/>
    <col min="6" max="6" width="1.5703125" style="1" customWidth="1"/>
    <col min="7" max="7" width="17.5703125" style="4" customWidth="1"/>
    <col min="8" max="8" width="1.5703125" style="1" customWidth="1"/>
    <col min="9" max="9" width="17.42578125" style="4" customWidth="1"/>
    <col min="10" max="10" width="1.5703125" style="1" customWidth="1"/>
    <col min="11" max="11" width="14" style="4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40" customFormat="1" ht="22.35" customHeight="1">
      <c r="A1" s="135" t="s">
        <v>92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s="40" customFormat="1" ht="22.35" customHeight="1">
      <c r="A2" s="136" t="s">
        <v>124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40" customFormat="1" ht="22.35" customHeight="1">
      <c r="A3" s="136" t="s">
        <v>75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s="40" customFormat="1" ht="22.35" customHeight="1">
      <c r="A4" s="136" t="s">
        <v>174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1" ht="22.35" customHeight="1">
      <c r="C5" s="51"/>
      <c r="E5" s="39"/>
      <c r="G5" s="39"/>
      <c r="I5" s="39"/>
      <c r="K5" s="39" t="s">
        <v>87</v>
      </c>
    </row>
    <row r="6" spans="1:11" ht="22.35" customHeight="1">
      <c r="B6" s="8"/>
      <c r="C6" s="132" t="s">
        <v>50</v>
      </c>
      <c r="D6" s="132"/>
      <c r="E6" s="132"/>
      <c r="F6" s="132"/>
      <c r="G6" s="132"/>
      <c r="H6" s="132"/>
      <c r="I6" s="132"/>
      <c r="J6" s="132"/>
      <c r="K6" s="132"/>
    </row>
    <row r="7" spans="1:11" ht="22.35" customHeight="1">
      <c r="B7" s="8"/>
      <c r="C7" s="73" t="s">
        <v>39</v>
      </c>
      <c r="D7" s="8"/>
      <c r="E7" s="2"/>
      <c r="F7" s="8"/>
      <c r="G7" s="138" t="s">
        <v>115</v>
      </c>
      <c r="H7" s="138"/>
      <c r="I7" s="138"/>
      <c r="J7" s="8"/>
      <c r="K7" s="2"/>
    </row>
    <row r="8" spans="1:11" ht="22.35" customHeight="1">
      <c r="B8" s="8"/>
      <c r="C8" s="74" t="s">
        <v>40</v>
      </c>
      <c r="D8" s="74"/>
      <c r="E8" s="74"/>
      <c r="F8" s="74"/>
      <c r="G8" s="75" t="s">
        <v>100</v>
      </c>
      <c r="H8" s="74"/>
      <c r="I8" s="75" t="s">
        <v>73</v>
      </c>
      <c r="J8" s="74"/>
      <c r="K8" s="75"/>
    </row>
    <row r="9" spans="1:11" ht="22.35" customHeight="1">
      <c r="B9" s="8"/>
      <c r="C9" s="76" t="s">
        <v>41</v>
      </c>
      <c r="D9" s="74"/>
      <c r="E9" s="76" t="s">
        <v>136</v>
      </c>
      <c r="F9" s="74"/>
      <c r="G9" s="77" t="s">
        <v>101</v>
      </c>
      <c r="H9" s="74"/>
      <c r="I9" s="77" t="s">
        <v>164</v>
      </c>
      <c r="J9" s="74"/>
      <c r="K9" s="77" t="s">
        <v>42</v>
      </c>
    </row>
    <row r="10" spans="1:11" ht="22.35" customHeight="1">
      <c r="A10" s="3" t="s">
        <v>179</v>
      </c>
      <c r="B10" s="8"/>
      <c r="C10" s="75">
        <v>1275028</v>
      </c>
      <c r="D10" s="75"/>
      <c r="E10" s="75">
        <v>214482</v>
      </c>
      <c r="F10" s="75"/>
      <c r="G10" s="75">
        <v>23943</v>
      </c>
      <c r="H10" s="75"/>
      <c r="I10" s="75">
        <v>129756</v>
      </c>
      <c r="J10" s="75"/>
      <c r="K10" s="75">
        <f>SUM(C10:I10)</f>
        <v>1643209</v>
      </c>
    </row>
    <row r="11" spans="1:11" ht="22.35" customHeight="1">
      <c r="A11" s="1" t="s">
        <v>126</v>
      </c>
      <c r="B11" s="8"/>
      <c r="C11" s="75">
        <v>0</v>
      </c>
      <c r="D11" s="75"/>
      <c r="E11" s="75">
        <v>0</v>
      </c>
      <c r="F11" s="75"/>
      <c r="G11" s="75">
        <v>0</v>
      </c>
      <c r="H11" s="75"/>
      <c r="I11" s="75">
        <f>PL!K65</f>
        <v>-31151</v>
      </c>
      <c r="J11" s="75"/>
      <c r="K11" s="75">
        <f>SUM(C11:I11)</f>
        <v>-31151</v>
      </c>
    </row>
    <row r="12" spans="1:11" ht="22.35" customHeight="1">
      <c r="A12" s="1" t="s">
        <v>93</v>
      </c>
      <c r="B12" s="8"/>
      <c r="C12" s="77">
        <v>0</v>
      </c>
      <c r="D12" s="75"/>
      <c r="E12" s="77">
        <v>0</v>
      </c>
      <c r="F12" s="75"/>
      <c r="G12" s="77">
        <v>0</v>
      </c>
      <c r="H12" s="75"/>
      <c r="I12" s="77">
        <v>0</v>
      </c>
      <c r="J12" s="75"/>
      <c r="K12" s="77">
        <f>SUM(C12:I12)</f>
        <v>0</v>
      </c>
    </row>
    <row r="13" spans="1:11" ht="22.35" customHeight="1">
      <c r="A13" s="1" t="s">
        <v>94</v>
      </c>
      <c r="B13" s="8"/>
      <c r="C13" s="75">
        <f>SUM(C11:C12)</f>
        <v>0</v>
      </c>
      <c r="D13" s="75"/>
      <c r="E13" s="75">
        <f>SUM(E11:E12)</f>
        <v>0</v>
      </c>
      <c r="F13" s="75"/>
      <c r="G13" s="75">
        <f>SUM(G11:G12)</f>
        <v>0</v>
      </c>
      <c r="H13" s="75"/>
      <c r="I13" s="75">
        <f>SUM(I11:I12)</f>
        <v>-31151</v>
      </c>
      <c r="J13" s="75"/>
      <c r="K13" s="75">
        <f>SUM(K11:K12)</f>
        <v>-31151</v>
      </c>
    </row>
    <row r="14" spans="1:11" ht="22.35" customHeight="1" thickBot="1">
      <c r="A14" s="3" t="s">
        <v>165</v>
      </c>
      <c r="B14" s="8"/>
      <c r="C14" s="78">
        <f>SUM(C10,C13:C13)</f>
        <v>1275028</v>
      </c>
      <c r="D14" s="75"/>
      <c r="E14" s="78">
        <f>SUM(E10,E13:E13)</f>
        <v>214482</v>
      </c>
      <c r="F14" s="75"/>
      <c r="G14" s="78">
        <f>SUM(G10,G13:G13)</f>
        <v>23943</v>
      </c>
      <c r="H14" s="75"/>
      <c r="I14" s="78">
        <f>SUM(I10,I13:I13)</f>
        <v>98605</v>
      </c>
      <c r="J14" s="75"/>
      <c r="K14" s="78">
        <f>SUM(K10,K13:K13)</f>
        <v>1612058</v>
      </c>
    </row>
    <row r="15" spans="1:11" ht="22.35" customHeight="1" thickTop="1">
      <c r="A15" s="3"/>
      <c r="B15" s="8"/>
      <c r="C15" s="79"/>
      <c r="D15" s="80"/>
      <c r="E15" s="79"/>
      <c r="F15" s="80"/>
      <c r="G15" s="79"/>
      <c r="H15" s="80"/>
      <c r="I15" s="79"/>
      <c r="J15" s="80"/>
      <c r="K15" s="79"/>
    </row>
    <row r="16" spans="1:11" ht="22.35" customHeight="1">
      <c r="A16" s="3" t="s">
        <v>180</v>
      </c>
      <c r="B16" s="8"/>
      <c r="C16" s="75">
        <v>1275028</v>
      </c>
      <c r="D16" s="80"/>
      <c r="E16" s="12">
        <v>214482</v>
      </c>
      <c r="F16" s="80"/>
      <c r="G16" s="12">
        <v>30936</v>
      </c>
      <c r="H16" s="80"/>
      <c r="I16" s="12">
        <v>262634</v>
      </c>
      <c r="J16" s="80"/>
      <c r="K16" s="75">
        <f>SUM(C16:I16)</f>
        <v>1783080</v>
      </c>
    </row>
    <row r="17" spans="1:11" ht="22.35" customHeight="1">
      <c r="A17" s="1" t="s">
        <v>183</v>
      </c>
      <c r="B17" s="8"/>
      <c r="C17" s="75">
        <v>0</v>
      </c>
      <c r="D17" s="75"/>
      <c r="E17" s="75">
        <v>0</v>
      </c>
      <c r="F17" s="75"/>
      <c r="G17" s="75">
        <v>0</v>
      </c>
      <c r="H17" s="75"/>
      <c r="I17" s="75">
        <f>PL!I65</f>
        <v>59963</v>
      </c>
      <c r="J17" s="75"/>
      <c r="K17" s="75">
        <f t="shared" ref="K17" si="0">SUM(C17:I17)</f>
        <v>59963</v>
      </c>
    </row>
    <row r="18" spans="1:11" ht="22.35" customHeight="1">
      <c r="A18" s="1" t="s">
        <v>93</v>
      </c>
      <c r="B18" s="8"/>
      <c r="C18" s="77">
        <v>0</v>
      </c>
      <c r="D18" s="75"/>
      <c r="E18" s="77">
        <v>0</v>
      </c>
      <c r="F18" s="75"/>
      <c r="G18" s="77">
        <v>0</v>
      </c>
      <c r="H18" s="75"/>
      <c r="I18" s="77">
        <v>0</v>
      </c>
      <c r="J18" s="75"/>
      <c r="K18" s="77">
        <f>SUM(C18:I18)</f>
        <v>0</v>
      </c>
    </row>
    <row r="19" spans="1:11" ht="22.35" customHeight="1">
      <c r="A19" s="1" t="s">
        <v>94</v>
      </c>
      <c r="B19" s="8"/>
      <c r="C19" s="75">
        <f>SUM(C17:C18)</f>
        <v>0</v>
      </c>
      <c r="D19" s="75"/>
      <c r="E19" s="75">
        <f>SUM(E17:E18)</f>
        <v>0</v>
      </c>
      <c r="F19" s="75"/>
      <c r="G19" s="75">
        <f>SUM(G17:G18)</f>
        <v>0</v>
      </c>
      <c r="H19" s="75"/>
      <c r="I19" s="75">
        <f>SUM(I17:I18)</f>
        <v>59963</v>
      </c>
      <c r="J19" s="75"/>
      <c r="K19" s="75">
        <f>SUM(K17:K18)</f>
        <v>59963</v>
      </c>
    </row>
    <row r="20" spans="1:11" ht="22.35" customHeight="1">
      <c r="A20" s="1" t="s">
        <v>182</v>
      </c>
      <c r="B20" s="8"/>
      <c r="C20" s="75">
        <v>0</v>
      </c>
      <c r="D20" s="75"/>
      <c r="E20" s="75">
        <v>0</v>
      </c>
      <c r="F20" s="75"/>
      <c r="G20" s="75">
        <v>0</v>
      </c>
      <c r="H20" s="75"/>
      <c r="I20" s="75">
        <v>-26648</v>
      </c>
      <c r="J20" s="75"/>
      <c r="K20" s="75">
        <f>SUM(C20:I20)</f>
        <v>-26648</v>
      </c>
    </row>
    <row r="21" spans="1:11" ht="22.35" customHeight="1" thickBot="1">
      <c r="A21" s="3" t="s">
        <v>175</v>
      </c>
      <c r="B21" s="8"/>
      <c r="C21" s="78">
        <f>SUM(C16,C19:C20)</f>
        <v>1275028</v>
      </c>
      <c r="D21" s="75"/>
      <c r="E21" s="78">
        <f>SUM(E16,E19:E20)</f>
        <v>214482</v>
      </c>
      <c r="F21" s="75"/>
      <c r="G21" s="78">
        <f>SUM(G16,G19:G20)</f>
        <v>30936</v>
      </c>
      <c r="H21" s="75"/>
      <c r="I21" s="78">
        <f>SUM(I16,I19:I20)</f>
        <v>295949</v>
      </c>
      <c r="J21" s="75"/>
      <c r="K21" s="78">
        <f>SUM(K16,K19:K20)</f>
        <v>1816395</v>
      </c>
    </row>
    <row r="22" spans="1:11" ht="22.35" customHeight="1" thickTop="1">
      <c r="B22" s="8"/>
      <c r="C22" s="7">
        <f>C16-BS!K93</f>
        <v>0</v>
      </c>
      <c r="D22" s="7"/>
      <c r="E22" s="7">
        <f>E16-BS!K94</f>
        <v>0</v>
      </c>
      <c r="F22" s="7"/>
      <c r="G22" s="7">
        <f>G16-BS!K97</f>
        <v>0</v>
      </c>
      <c r="H22" s="7"/>
      <c r="I22" s="7">
        <f>I16-BS!K99</f>
        <v>0</v>
      </c>
      <c r="J22" s="7"/>
      <c r="K22" s="7">
        <f>K16-BS!K100</f>
        <v>0</v>
      </c>
    </row>
    <row r="23" spans="1:11" ht="22.35" customHeight="1">
      <c r="B23" s="8"/>
      <c r="C23" s="7">
        <f>C21-BS!I93</f>
        <v>0</v>
      </c>
      <c r="D23" s="7"/>
      <c r="E23" s="7">
        <f>E21-BS!I94</f>
        <v>0</v>
      </c>
      <c r="F23" s="7"/>
      <c r="G23" s="7">
        <f>G21-BS!I97</f>
        <v>0</v>
      </c>
      <c r="H23" s="7"/>
      <c r="I23" s="7">
        <f>I21-BS!I99</f>
        <v>0</v>
      </c>
      <c r="J23" s="7"/>
      <c r="K23" s="7">
        <f>K21-BS!I100</f>
        <v>0</v>
      </c>
    </row>
    <row r="24" spans="1:11" ht="22.35" customHeight="1">
      <c r="A24" s="1" t="s">
        <v>149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24E7-C919-4E03-8882-9FCE41A61DA5}">
  <dimension ref="A1:K111"/>
  <sheetViews>
    <sheetView showGridLines="0" tabSelected="1" topLeftCell="A7" zoomScale="50" zoomScaleNormal="50" zoomScaleSheetLayoutView="70" workbookViewId="0">
      <selection activeCell="C25" sqref="C25"/>
    </sheetView>
  </sheetViews>
  <sheetFormatPr defaultColWidth="10.5703125" defaultRowHeight="21.75" customHeight="1"/>
  <cols>
    <col min="1" max="1" width="64.140625" style="27" customWidth="1"/>
    <col min="2" max="2" width="4.5703125" style="27" customWidth="1"/>
    <col min="3" max="3" width="1.5703125" style="27" customWidth="1"/>
    <col min="4" max="4" width="15.42578125" style="53" customWidth="1"/>
    <col min="5" max="5" width="1.42578125" style="53" customWidth="1"/>
    <col min="6" max="6" width="15.42578125" style="53" customWidth="1"/>
    <col min="7" max="7" width="1.42578125" style="53" customWidth="1"/>
    <col min="8" max="8" width="15.42578125" style="53" customWidth="1"/>
    <col min="9" max="9" width="1.42578125" style="27" customWidth="1"/>
    <col min="10" max="10" width="15.42578125" style="27" customWidth="1"/>
    <col min="11" max="11" width="0.5703125" style="27" customWidth="1"/>
    <col min="12" max="16384" width="10.5703125" style="27"/>
  </cols>
  <sheetData>
    <row r="1" spans="1:10" ht="21.75" customHeight="1">
      <c r="J1" s="30" t="s">
        <v>92</v>
      </c>
    </row>
    <row r="2" spans="1:10" s="31" customFormat="1" ht="21.75" customHeight="1">
      <c r="A2" s="3" t="s">
        <v>124</v>
      </c>
      <c r="B2" s="3"/>
      <c r="C2" s="3"/>
      <c r="D2" s="3"/>
      <c r="E2" s="3"/>
      <c r="F2" s="3"/>
      <c r="G2" s="3"/>
      <c r="H2" s="52"/>
    </row>
    <row r="3" spans="1:10" s="31" customFormat="1" ht="21.75" customHeight="1">
      <c r="A3" s="31" t="s">
        <v>48</v>
      </c>
      <c r="D3" s="52"/>
      <c r="E3" s="52"/>
      <c r="F3" s="52"/>
      <c r="G3" s="52"/>
      <c r="H3" s="52"/>
    </row>
    <row r="4" spans="1:10" s="31" customFormat="1" ht="21.75" customHeight="1">
      <c r="A4" s="31" t="s">
        <v>174</v>
      </c>
      <c r="D4" s="52"/>
      <c r="E4" s="52"/>
      <c r="F4" s="52"/>
      <c r="G4" s="52"/>
      <c r="H4" s="52"/>
    </row>
    <row r="5" spans="1:10" ht="16.5" customHeight="1">
      <c r="A5" s="31"/>
      <c r="B5" s="33"/>
      <c r="C5" s="33"/>
      <c r="D5" s="54"/>
      <c r="E5" s="54"/>
      <c r="F5" s="54"/>
      <c r="G5" s="54"/>
      <c r="H5" s="63"/>
      <c r="I5" s="32"/>
      <c r="J5" s="30" t="s">
        <v>87</v>
      </c>
    </row>
    <row r="6" spans="1:10" s="33" customFormat="1" ht="21.75" customHeight="1">
      <c r="D6" s="64"/>
      <c r="E6" s="64" t="s">
        <v>49</v>
      </c>
      <c r="F6" s="64"/>
      <c r="G6" s="52"/>
      <c r="H6" s="65"/>
      <c r="I6" s="34" t="s">
        <v>50</v>
      </c>
      <c r="J6" s="35"/>
    </row>
    <row r="7" spans="1:10" s="33" customFormat="1" ht="18" customHeight="1">
      <c r="B7" s="36"/>
      <c r="D7" s="66">
        <v>2021</v>
      </c>
      <c r="E7" s="67"/>
      <c r="F7" s="66">
        <v>2020</v>
      </c>
      <c r="G7" s="68"/>
      <c r="H7" s="66">
        <v>2021</v>
      </c>
      <c r="I7" s="38"/>
      <c r="J7" s="37">
        <v>2020</v>
      </c>
    </row>
    <row r="8" spans="1:10" ht="21.75" customHeight="1">
      <c r="A8" s="52" t="s">
        <v>51</v>
      </c>
      <c r="B8" s="53"/>
      <c r="C8" s="53"/>
      <c r="F8" s="54"/>
      <c r="G8" s="55"/>
      <c r="H8" s="55"/>
      <c r="I8" s="53"/>
      <c r="J8" s="54"/>
    </row>
    <row r="9" spans="1:10" ht="21.75" customHeight="1">
      <c r="A9" s="53" t="s">
        <v>176</v>
      </c>
      <c r="B9" s="53"/>
      <c r="C9" s="53"/>
      <c r="D9" s="56">
        <f>PL!E63</f>
        <v>63737</v>
      </c>
      <c r="E9" s="56"/>
      <c r="F9" s="56">
        <f>PL!G63</f>
        <v>-42673</v>
      </c>
      <c r="G9" s="56"/>
      <c r="H9" s="56">
        <f>PL!I63</f>
        <v>73993</v>
      </c>
      <c r="I9" s="56"/>
      <c r="J9" s="56">
        <f>PL!K63</f>
        <v>-36501</v>
      </c>
    </row>
    <row r="10" spans="1:10" ht="21.75" customHeight="1">
      <c r="A10" s="53" t="s">
        <v>184</v>
      </c>
      <c r="B10" s="53"/>
      <c r="C10" s="53"/>
      <c r="D10" s="56"/>
      <c r="E10" s="56"/>
      <c r="F10" s="56"/>
      <c r="G10" s="56"/>
      <c r="H10" s="56"/>
      <c r="I10" s="56"/>
      <c r="J10" s="56"/>
    </row>
    <row r="11" spans="1:10" ht="21.75" customHeight="1">
      <c r="A11" s="53" t="s">
        <v>138</v>
      </c>
      <c r="B11" s="53"/>
      <c r="C11" s="53"/>
      <c r="D11" s="56"/>
      <c r="E11" s="56"/>
      <c r="F11" s="56"/>
      <c r="G11" s="56"/>
      <c r="H11" s="56"/>
      <c r="I11" s="56"/>
      <c r="J11" s="56"/>
    </row>
    <row r="12" spans="1:10" ht="21.75" customHeight="1">
      <c r="A12" s="53" t="s">
        <v>77</v>
      </c>
      <c r="B12" s="53"/>
      <c r="C12" s="53"/>
      <c r="D12" s="56"/>
      <c r="E12" s="56"/>
      <c r="F12" s="56"/>
      <c r="G12" s="56"/>
      <c r="H12" s="56"/>
      <c r="I12" s="56"/>
      <c r="J12" s="56"/>
    </row>
    <row r="13" spans="1:10" ht="21.75" customHeight="1">
      <c r="A13" s="53" t="s">
        <v>74</v>
      </c>
      <c r="B13" s="53"/>
      <c r="C13" s="53"/>
      <c r="D13" s="56">
        <v>853282</v>
      </c>
      <c r="E13" s="56"/>
      <c r="F13" s="56">
        <v>492757</v>
      </c>
      <c r="G13" s="56"/>
      <c r="H13" s="57">
        <v>802311</v>
      </c>
      <c r="I13" s="56"/>
      <c r="J13" s="57">
        <v>465549</v>
      </c>
    </row>
    <row r="14" spans="1:10" ht="21.75" customHeight="1">
      <c r="A14" s="53" t="s">
        <v>52</v>
      </c>
      <c r="B14" s="58"/>
      <c r="C14" s="53"/>
      <c r="D14" s="57">
        <v>10379</v>
      </c>
      <c r="E14" s="56"/>
      <c r="F14" s="57">
        <v>12821</v>
      </c>
      <c r="G14" s="56"/>
      <c r="H14" s="57">
        <v>10252</v>
      </c>
      <c r="I14" s="56"/>
      <c r="J14" s="57">
        <v>12642</v>
      </c>
    </row>
    <row r="15" spans="1:10" ht="21.75" customHeight="1">
      <c r="A15" s="53" t="s">
        <v>102</v>
      </c>
      <c r="B15" s="58"/>
      <c r="C15" s="53"/>
      <c r="D15" s="57">
        <v>7827</v>
      </c>
      <c r="E15" s="56"/>
      <c r="F15" s="57">
        <v>6031</v>
      </c>
      <c r="G15" s="56"/>
      <c r="H15" s="57">
        <v>7827</v>
      </c>
      <c r="I15" s="56"/>
      <c r="J15" s="57">
        <v>6031</v>
      </c>
    </row>
    <row r="16" spans="1:10" ht="21.75" customHeight="1">
      <c r="A16" s="53" t="s">
        <v>116</v>
      </c>
      <c r="B16" s="58"/>
      <c r="C16" s="53"/>
      <c r="D16" s="57">
        <v>1306</v>
      </c>
      <c r="E16" s="56"/>
      <c r="F16" s="57">
        <v>732</v>
      </c>
      <c r="G16" s="56"/>
      <c r="H16" s="57">
        <v>1306</v>
      </c>
      <c r="I16" s="56"/>
      <c r="J16" s="57">
        <v>732</v>
      </c>
    </row>
    <row r="17" spans="1:10" ht="21.75" customHeight="1">
      <c r="A17" s="53" t="s">
        <v>185</v>
      </c>
      <c r="B17" s="58"/>
      <c r="C17" s="53"/>
      <c r="D17" s="57"/>
      <c r="E17" s="56"/>
      <c r="F17" s="57"/>
      <c r="G17" s="56"/>
      <c r="H17" s="57"/>
      <c r="I17" s="56"/>
      <c r="J17" s="57"/>
    </row>
    <row r="18" spans="1:10" ht="21.75" customHeight="1">
      <c r="A18" s="53" t="s">
        <v>186</v>
      </c>
      <c r="B18" s="58"/>
      <c r="C18" s="53"/>
      <c r="D18" s="57">
        <v>2596</v>
      </c>
      <c r="E18" s="56"/>
      <c r="F18" s="57">
        <v>0</v>
      </c>
      <c r="G18" s="56"/>
      <c r="H18" s="57">
        <v>2596</v>
      </c>
      <c r="I18" s="56"/>
      <c r="J18" s="57">
        <v>0</v>
      </c>
    </row>
    <row r="19" spans="1:10" ht="21.75" customHeight="1">
      <c r="A19" s="53" t="s">
        <v>187</v>
      </c>
      <c r="B19" s="58"/>
      <c r="C19" s="53"/>
      <c r="D19" s="57">
        <v>-1881</v>
      </c>
      <c r="E19" s="56"/>
      <c r="F19" s="57">
        <v>0</v>
      </c>
      <c r="G19" s="56"/>
      <c r="H19" s="57">
        <v>-1881</v>
      </c>
      <c r="I19" s="56"/>
      <c r="J19" s="57">
        <v>0</v>
      </c>
    </row>
    <row r="20" spans="1:10" ht="21.75" customHeight="1">
      <c r="A20" s="53" t="s">
        <v>217</v>
      </c>
      <c r="B20" s="58"/>
      <c r="C20" s="53"/>
      <c r="D20" s="57">
        <v>-15</v>
      </c>
      <c r="E20" s="56"/>
      <c r="F20" s="57">
        <v>0</v>
      </c>
      <c r="G20" s="56"/>
      <c r="H20" s="57">
        <v>-15</v>
      </c>
      <c r="I20" s="56"/>
      <c r="J20" s="57">
        <v>0</v>
      </c>
    </row>
    <row r="21" spans="1:10" ht="21.75" customHeight="1">
      <c r="A21" s="53" t="s">
        <v>188</v>
      </c>
      <c r="B21" s="58"/>
      <c r="C21" s="53"/>
      <c r="D21" s="57">
        <v>984</v>
      </c>
      <c r="E21" s="56"/>
      <c r="F21" s="57">
        <v>0</v>
      </c>
      <c r="G21" s="56"/>
      <c r="H21" s="57">
        <v>984</v>
      </c>
      <c r="I21" s="56"/>
      <c r="J21" s="57">
        <v>0</v>
      </c>
    </row>
    <row r="22" spans="1:10" ht="21.75" customHeight="1">
      <c r="A22" s="53" t="s">
        <v>209</v>
      </c>
      <c r="B22" s="58"/>
      <c r="C22" s="53"/>
      <c r="D22" s="56">
        <v>4095</v>
      </c>
      <c r="E22" s="56"/>
      <c r="F22" s="56">
        <v>691</v>
      </c>
      <c r="G22" s="56"/>
      <c r="H22" s="57">
        <v>0</v>
      </c>
      <c r="I22" s="56"/>
      <c r="J22" s="57">
        <v>0</v>
      </c>
    </row>
    <row r="23" spans="1:10" ht="21.75" customHeight="1">
      <c r="A23" s="53" t="s">
        <v>117</v>
      </c>
      <c r="B23" s="58"/>
      <c r="C23" s="53"/>
      <c r="D23" s="56">
        <v>2064</v>
      </c>
      <c r="E23" s="56"/>
      <c r="F23" s="56">
        <v>5752</v>
      </c>
      <c r="G23" s="56"/>
      <c r="H23" s="57">
        <v>0</v>
      </c>
      <c r="I23" s="56"/>
      <c r="J23" s="57">
        <v>0</v>
      </c>
    </row>
    <row r="24" spans="1:10" ht="21.75" customHeight="1">
      <c r="A24" s="53" t="s">
        <v>206</v>
      </c>
      <c r="B24" s="58"/>
      <c r="C24" s="53"/>
      <c r="D24" s="57">
        <v>271</v>
      </c>
      <c r="E24" s="56"/>
      <c r="F24" s="57">
        <v>0</v>
      </c>
      <c r="G24" s="56"/>
      <c r="H24" s="57">
        <v>271</v>
      </c>
      <c r="I24" s="56"/>
      <c r="J24" s="57">
        <v>0</v>
      </c>
    </row>
    <row r="25" spans="1:10" ht="21.75" customHeight="1">
      <c r="A25" s="53" t="s">
        <v>207</v>
      </c>
      <c r="B25" s="58"/>
      <c r="C25" s="53"/>
      <c r="D25" s="57">
        <v>128</v>
      </c>
      <c r="E25" s="56"/>
      <c r="F25" s="57">
        <v>0</v>
      </c>
      <c r="G25" s="56"/>
      <c r="H25" s="57">
        <v>128</v>
      </c>
      <c r="I25" s="56"/>
      <c r="J25" s="57">
        <v>0</v>
      </c>
    </row>
    <row r="26" spans="1:10" ht="21.75" customHeight="1">
      <c r="A26" s="53" t="s">
        <v>166</v>
      </c>
      <c r="B26" s="58"/>
      <c r="C26" s="53"/>
      <c r="D26" s="57">
        <v>1621</v>
      </c>
      <c r="E26" s="57"/>
      <c r="F26" s="57">
        <v>1386</v>
      </c>
      <c r="G26" s="57"/>
      <c r="H26" s="57">
        <v>1621</v>
      </c>
      <c r="I26" s="56"/>
      <c r="J26" s="57">
        <v>1386</v>
      </c>
    </row>
    <row r="27" spans="1:10" ht="21.75" customHeight="1">
      <c r="A27" s="53" t="s">
        <v>218</v>
      </c>
      <c r="B27" s="58"/>
      <c r="C27" s="53"/>
      <c r="D27" s="57"/>
      <c r="E27" s="57"/>
      <c r="F27" s="57"/>
      <c r="G27" s="57"/>
      <c r="H27" s="57"/>
      <c r="I27" s="56"/>
      <c r="J27" s="57"/>
    </row>
    <row r="28" spans="1:10" ht="21.75" customHeight="1">
      <c r="A28" s="53" t="s">
        <v>219</v>
      </c>
      <c r="B28" s="58"/>
      <c r="C28" s="53"/>
      <c r="D28" s="56">
        <v>-946</v>
      </c>
      <c r="E28" s="57"/>
      <c r="F28" s="56">
        <v>4915</v>
      </c>
      <c r="G28" s="57"/>
      <c r="H28" s="57">
        <v>-1026</v>
      </c>
      <c r="I28" s="56"/>
      <c r="J28" s="57">
        <v>4229</v>
      </c>
    </row>
    <row r="29" spans="1:10" ht="21.75" customHeight="1">
      <c r="A29" s="53" t="s">
        <v>167</v>
      </c>
      <c r="B29" s="58"/>
      <c r="C29" s="53"/>
      <c r="I29" s="53"/>
      <c r="J29" s="53"/>
    </row>
    <row r="30" spans="1:10" ht="21.75" customHeight="1">
      <c r="A30" s="53" t="s">
        <v>130</v>
      </c>
      <c r="B30" s="58"/>
      <c r="C30" s="53"/>
      <c r="D30" s="56">
        <v>986</v>
      </c>
      <c r="E30" s="57"/>
      <c r="F30" s="56">
        <v>1184</v>
      </c>
      <c r="G30" s="57"/>
      <c r="H30" s="57">
        <v>922</v>
      </c>
      <c r="I30" s="56"/>
      <c r="J30" s="57">
        <v>1150</v>
      </c>
    </row>
    <row r="31" spans="1:10" ht="21.75" customHeight="1">
      <c r="A31" s="27" t="s">
        <v>189</v>
      </c>
      <c r="B31" s="58"/>
      <c r="C31" s="53"/>
      <c r="D31" s="56">
        <v>-2324</v>
      </c>
      <c r="E31" s="57"/>
      <c r="F31" s="56">
        <v>0</v>
      </c>
      <c r="G31" s="57"/>
      <c r="H31" s="57">
        <v>-2324</v>
      </c>
      <c r="I31" s="56"/>
      <c r="J31" s="57">
        <v>0</v>
      </c>
    </row>
    <row r="32" spans="1:10" ht="21.75" customHeight="1">
      <c r="A32" s="53" t="s">
        <v>103</v>
      </c>
      <c r="B32" s="58"/>
      <c r="C32" s="53"/>
      <c r="D32" s="56">
        <v>-5335</v>
      </c>
      <c r="E32" s="57"/>
      <c r="F32" s="56">
        <v>-4625</v>
      </c>
      <c r="G32" s="57"/>
      <c r="H32" s="57">
        <v>-9634</v>
      </c>
      <c r="I32" s="56"/>
      <c r="J32" s="57">
        <v>-7117</v>
      </c>
    </row>
    <row r="33" spans="1:10" ht="21.75" customHeight="1">
      <c r="A33" s="53" t="s">
        <v>53</v>
      </c>
      <c r="B33" s="58"/>
      <c r="C33" s="53"/>
      <c r="D33" s="59">
        <v>20823</v>
      </c>
      <c r="E33" s="56"/>
      <c r="F33" s="59">
        <v>4772</v>
      </c>
      <c r="G33" s="60"/>
      <c r="H33" s="61">
        <v>19201</v>
      </c>
      <c r="I33" s="60"/>
      <c r="J33" s="61">
        <v>4772</v>
      </c>
    </row>
    <row r="34" spans="1:10" ht="21.75" customHeight="1">
      <c r="A34" s="53" t="s">
        <v>54</v>
      </c>
      <c r="B34" s="58"/>
      <c r="C34" s="53"/>
      <c r="D34" s="60"/>
      <c r="E34" s="56"/>
      <c r="F34" s="60"/>
      <c r="G34" s="60"/>
      <c r="H34" s="56"/>
      <c r="I34" s="60"/>
      <c r="J34" s="56"/>
    </row>
    <row r="35" spans="1:10" ht="21.75" customHeight="1">
      <c r="A35" s="53" t="s">
        <v>157</v>
      </c>
      <c r="B35" s="58"/>
      <c r="C35" s="53"/>
      <c r="D35" s="56">
        <f>SUM(D9:D33)</f>
        <v>959598</v>
      </c>
      <c r="E35" s="56"/>
      <c r="F35" s="56">
        <f>SUM(F9:F33)</f>
        <v>483743</v>
      </c>
      <c r="G35" s="56"/>
      <c r="H35" s="56">
        <f>SUM(H9:H33)</f>
        <v>906532</v>
      </c>
      <c r="I35" s="56"/>
      <c r="J35" s="56">
        <f>SUM(J9:J33)</f>
        <v>452873</v>
      </c>
    </row>
    <row r="36" spans="1:10" ht="21.75" customHeight="1">
      <c r="A36" s="53" t="s">
        <v>150</v>
      </c>
      <c r="B36" s="58"/>
      <c r="C36" s="53"/>
      <c r="D36" s="56"/>
      <c r="E36" s="56"/>
      <c r="F36" s="56"/>
      <c r="G36" s="56"/>
      <c r="H36" s="56"/>
      <c r="I36" s="56"/>
      <c r="J36" s="56"/>
    </row>
    <row r="37" spans="1:10" ht="21.75" customHeight="1">
      <c r="A37" s="53" t="s">
        <v>55</v>
      </c>
      <c r="B37" s="58"/>
      <c r="C37" s="53"/>
      <c r="D37" s="53">
        <v>1127</v>
      </c>
      <c r="F37" s="53">
        <v>-3460</v>
      </c>
      <c r="H37" s="53">
        <v>1126</v>
      </c>
      <c r="I37" s="53"/>
      <c r="J37" s="53">
        <v>3748</v>
      </c>
    </row>
    <row r="38" spans="1:10" ht="21.75" customHeight="1">
      <c r="A38" s="53" t="s">
        <v>70</v>
      </c>
      <c r="B38" s="58"/>
      <c r="C38" s="53"/>
      <c r="D38" s="56">
        <v>-449032</v>
      </c>
      <c r="E38" s="56"/>
      <c r="F38" s="56">
        <v>-738636</v>
      </c>
      <c r="G38" s="56"/>
      <c r="H38" s="56">
        <v>-448906</v>
      </c>
      <c r="I38" s="56"/>
      <c r="J38" s="56">
        <v>-721840</v>
      </c>
    </row>
    <row r="39" spans="1:10" ht="21.75" customHeight="1">
      <c r="A39" s="53" t="s">
        <v>127</v>
      </c>
      <c r="B39" s="58"/>
      <c r="C39" s="53"/>
      <c r="D39" s="56">
        <v>-608</v>
      </c>
      <c r="E39" s="56"/>
      <c r="F39" s="56">
        <v>12442</v>
      </c>
      <c r="G39" s="56"/>
      <c r="H39" s="56">
        <v>-608</v>
      </c>
      <c r="I39" s="56"/>
      <c r="J39" s="56">
        <v>12942</v>
      </c>
    </row>
    <row r="40" spans="1:10" ht="21.75" customHeight="1">
      <c r="A40" s="53" t="s">
        <v>168</v>
      </c>
      <c r="B40" s="58"/>
      <c r="C40" s="53"/>
      <c r="D40" s="56">
        <v>0</v>
      </c>
      <c r="E40" s="56"/>
      <c r="F40" s="56">
        <v>4000</v>
      </c>
      <c r="G40" s="56"/>
      <c r="H40" s="56">
        <v>0</v>
      </c>
      <c r="I40" s="56"/>
      <c r="J40" s="56">
        <v>4000</v>
      </c>
    </row>
    <row r="41" spans="1:10" ht="21.75" customHeight="1">
      <c r="A41" s="53" t="s">
        <v>169</v>
      </c>
      <c r="B41" s="58"/>
      <c r="C41" s="53"/>
      <c r="D41" s="56">
        <v>0</v>
      </c>
      <c r="E41" s="56"/>
      <c r="F41" s="56">
        <v>-5000</v>
      </c>
      <c r="G41" s="56"/>
      <c r="H41" s="56">
        <v>0</v>
      </c>
      <c r="I41" s="56"/>
      <c r="J41" s="56">
        <v>-5000</v>
      </c>
    </row>
    <row r="42" spans="1:10" ht="21.75" customHeight="1">
      <c r="A42" s="53" t="s">
        <v>56</v>
      </c>
      <c r="B42" s="58"/>
      <c r="C42" s="53"/>
      <c r="D42" s="56">
        <v>-93033</v>
      </c>
      <c r="E42" s="56"/>
      <c r="F42" s="56">
        <v>-5971</v>
      </c>
      <c r="G42" s="56"/>
      <c r="H42" s="56">
        <v>-92985</v>
      </c>
      <c r="I42" s="56"/>
      <c r="J42" s="56">
        <v>-8030</v>
      </c>
    </row>
    <row r="43" spans="1:10" ht="21.75" customHeight="1">
      <c r="A43" s="53" t="s">
        <v>57</v>
      </c>
      <c r="B43" s="58"/>
      <c r="C43" s="53"/>
      <c r="D43" s="56">
        <v>240</v>
      </c>
      <c r="E43" s="56"/>
      <c r="F43" s="56">
        <v>-957</v>
      </c>
      <c r="G43" s="56"/>
      <c r="H43" s="56">
        <v>242</v>
      </c>
      <c r="I43" s="56"/>
      <c r="J43" s="56">
        <v>-981</v>
      </c>
    </row>
    <row r="44" spans="1:10" ht="21.75" customHeight="1">
      <c r="A44" s="53" t="s">
        <v>128</v>
      </c>
      <c r="B44" s="58"/>
      <c r="C44" s="53"/>
      <c r="D44" s="56"/>
      <c r="E44" s="56"/>
      <c r="F44" s="56"/>
      <c r="G44" s="56"/>
      <c r="H44" s="56"/>
      <c r="I44" s="56"/>
      <c r="J44" s="56"/>
    </row>
    <row r="45" spans="1:10" ht="21.75" customHeight="1">
      <c r="A45" s="53" t="s">
        <v>58</v>
      </c>
      <c r="B45" s="58"/>
      <c r="C45" s="53"/>
      <c r="D45" s="56">
        <v>61807</v>
      </c>
      <c r="E45" s="56"/>
      <c r="F45" s="56">
        <v>-1299</v>
      </c>
      <c r="G45" s="56"/>
      <c r="H45" s="56">
        <v>62998</v>
      </c>
      <c r="I45" s="56"/>
      <c r="J45" s="56">
        <v>11233</v>
      </c>
    </row>
    <row r="46" spans="1:10" ht="21.75" customHeight="1">
      <c r="A46" s="53" t="s">
        <v>71</v>
      </c>
      <c r="B46" s="58"/>
      <c r="C46" s="53"/>
      <c r="D46" s="56">
        <v>9903</v>
      </c>
      <c r="E46" s="56"/>
      <c r="F46" s="56">
        <v>21987</v>
      </c>
      <c r="G46" s="56"/>
      <c r="H46" s="56">
        <v>9924</v>
      </c>
      <c r="I46" s="56"/>
      <c r="J46" s="56">
        <v>21484</v>
      </c>
    </row>
    <row r="47" spans="1:10" ht="21.75" customHeight="1">
      <c r="A47" s="53" t="s">
        <v>129</v>
      </c>
      <c r="B47" s="58"/>
      <c r="C47" s="53"/>
      <c r="D47" s="56">
        <v>-71917</v>
      </c>
      <c r="E47" s="56"/>
      <c r="F47" s="56">
        <v>26246</v>
      </c>
      <c r="G47" s="56"/>
      <c r="H47" s="56">
        <v>-72769</v>
      </c>
      <c r="I47" s="56"/>
      <c r="J47" s="56">
        <v>26621</v>
      </c>
    </row>
    <row r="48" spans="1:10" ht="21.75" customHeight="1">
      <c r="A48" s="53" t="s">
        <v>142</v>
      </c>
      <c r="B48" s="58"/>
      <c r="C48" s="53"/>
      <c r="D48" s="56">
        <v>-627</v>
      </c>
      <c r="E48" s="56"/>
      <c r="F48" s="56">
        <v>-53</v>
      </c>
      <c r="G48" s="56"/>
      <c r="H48" s="56">
        <v>-571</v>
      </c>
      <c r="I48" s="56"/>
      <c r="J48" s="56">
        <v>0</v>
      </c>
    </row>
    <row r="49" spans="1:10" ht="21.75" customHeight="1">
      <c r="A49" s="53" t="s">
        <v>59</v>
      </c>
      <c r="B49" s="58"/>
      <c r="C49" s="53"/>
      <c r="D49" s="56">
        <v>2534</v>
      </c>
      <c r="E49" s="56"/>
      <c r="F49" s="56">
        <v>-2526</v>
      </c>
      <c r="G49" s="56"/>
      <c r="H49" s="56">
        <v>2512</v>
      </c>
      <c r="I49" s="56"/>
      <c r="J49" s="56">
        <v>-2420</v>
      </c>
    </row>
    <row r="50" spans="1:10" ht="21.75" customHeight="1">
      <c r="A50" s="53" t="s">
        <v>151</v>
      </c>
      <c r="B50" s="58"/>
      <c r="C50" s="53"/>
      <c r="D50" s="61">
        <v>4320</v>
      </c>
      <c r="E50" s="56"/>
      <c r="F50" s="61">
        <v>8971</v>
      </c>
      <c r="G50" s="56"/>
      <c r="H50" s="61">
        <v>3919</v>
      </c>
      <c r="I50" s="56"/>
      <c r="J50" s="61">
        <v>6567</v>
      </c>
    </row>
    <row r="51" spans="1:10" ht="21.75" customHeight="1">
      <c r="A51" s="53" t="s">
        <v>220</v>
      </c>
      <c r="B51" s="58"/>
      <c r="C51" s="53"/>
      <c r="D51" s="56">
        <f>SUM(D35:D50)</f>
        <v>424312</v>
      </c>
      <c r="E51" s="56"/>
      <c r="F51" s="56">
        <f>SUM(F35:F50)</f>
        <v>-200513</v>
      </c>
      <c r="G51" s="56"/>
      <c r="H51" s="56">
        <f>SUM(H35:H50)</f>
        <v>371414</v>
      </c>
      <c r="I51" s="56"/>
      <c r="J51" s="56">
        <f>SUM(J35:J50)</f>
        <v>-198803</v>
      </c>
    </row>
    <row r="52" spans="1:10" ht="21.75" customHeight="1">
      <c r="A52" s="53" t="s">
        <v>60</v>
      </c>
      <c r="B52" s="58"/>
      <c r="C52" s="53"/>
      <c r="D52" s="61">
        <v>-14851</v>
      </c>
      <c r="E52" s="56"/>
      <c r="F52" s="61">
        <v>-7355</v>
      </c>
      <c r="G52" s="56"/>
      <c r="H52" s="61">
        <v>-14337</v>
      </c>
      <c r="I52" s="56"/>
      <c r="J52" s="61">
        <v>-6994</v>
      </c>
    </row>
    <row r="53" spans="1:10" ht="21.75" customHeight="1">
      <c r="A53" s="52" t="s">
        <v>210</v>
      </c>
      <c r="B53" s="58"/>
      <c r="C53" s="53"/>
      <c r="D53" s="61">
        <f>SUM(D51:D52)</f>
        <v>409461</v>
      </c>
      <c r="E53" s="56"/>
      <c r="F53" s="61">
        <f>SUM(F51:F52)</f>
        <v>-207868</v>
      </c>
      <c r="G53" s="56"/>
      <c r="H53" s="61">
        <f>SUM(H51:H52)</f>
        <v>357077</v>
      </c>
      <c r="I53" s="56"/>
      <c r="J53" s="61">
        <f>SUM(J51:J52)</f>
        <v>-205797</v>
      </c>
    </row>
    <row r="54" spans="1:10" ht="26.25" customHeight="1">
      <c r="A54" s="53"/>
      <c r="B54" s="58"/>
      <c r="C54" s="53"/>
      <c r="I54" s="53"/>
      <c r="J54" s="53"/>
    </row>
    <row r="55" spans="1:10" ht="21.75" customHeight="1">
      <c r="A55" s="8" t="s">
        <v>149</v>
      </c>
      <c r="B55" s="53"/>
      <c r="C55" s="53"/>
      <c r="I55" s="53"/>
      <c r="J55" s="53"/>
    </row>
    <row r="56" spans="1:10" ht="21.75" customHeight="1">
      <c r="A56" s="53"/>
      <c r="B56" s="53"/>
      <c r="C56" s="53"/>
      <c r="I56" s="53"/>
      <c r="J56" s="62" t="s">
        <v>92</v>
      </c>
    </row>
    <row r="57" spans="1:10" s="31" customFormat="1" ht="21.75" customHeight="1">
      <c r="A57" s="82" t="s">
        <v>124</v>
      </c>
      <c r="B57" s="82"/>
      <c r="C57" s="82"/>
      <c r="D57" s="82"/>
      <c r="E57" s="82"/>
      <c r="F57" s="82"/>
      <c r="G57" s="82"/>
      <c r="H57" s="52"/>
      <c r="I57" s="52"/>
      <c r="J57" s="52"/>
    </row>
    <row r="58" spans="1:10" s="31" customFormat="1" ht="21.75" customHeight="1">
      <c r="A58" s="52" t="s">
        <v>61</v>
      </c>
      <c r="B58" s="52"/>
      <c r="C58" s="52"/>
      <c r="D58" s="52"/>
      <c r="E58" s="52"/>
      <c r="F58" s="52"/>
      <c r="G58" s="52"/>
      <c r="H58" s="52"/>
      <c r="I58" s="52"/>
      <c r="J58" s="52"/>
    </row>
    <row r="59" spans="1:10" s="31" customFormat="1" ht="21.75" customHeight="1">
      <c r="A59" s="52" t="s">
        <v>174</v>
      </c>
      <c r="B59" s="52"/>
      <c r="C59" s="52"/>
      <c r="D59" s="52"/>
      <c r="E59" s="52"/>
      <c r="F59" s="52"/>
      <c r="G59" s="52"/>
      <c r="H59" s="52"/>
      <c r="I59" s="52"/>
      <c r="J59" s="52"/>
    </row>
    <row r="60" spans="1:10" ht="21.75" customHeight="1">
      <c r="A60" s="54"/>
      <c r="B60" s="54"/>
      <c r="C60" s="54"/>
      <c r="D60" s="54"/>
      <c r="E60" s="54"/>
      <c r="F60" s="54"/>
      <c r="G60" s="54"/>
      <c r="H60" s="63"/>
      <c r="I60" s="63"/>
      <c r="J60" s="62" t="s">
        <v>87</v>
      </c>
    </row>
    <row r="61" spans="1:10" s="33" customFormat="1" ht="21.75" customHeight="1">
      <c r="A61" s="54"/>
      <c r="B61" s="54"/>
      <c r="C61" s="54"/>
      <c r="D61" s="64"/>
      <c r="E61" s="64" t="s">
        <v>49</v>
      </c>
      <c r="F61" s="64"/>
      <c r="G61" s="52"/>
      <c r="H61" s="65"/>
      <c r="I61" s="64" t="s">
        <v>50</v>
      </c>
      <c r="J61" s="65"/>
    </row>
    <row r="62" spans="1:10" s="33" customFormat="1" ht="21.75" customHeight="1">
      <c r="A62" s="54"/>
      <c r="B62" s="55"/>
      <c r="C62" s="54"/>
      <c r="D62" s="66">
        <v>2021</v>
      </c>
      <c r="E62" s="67"/>
      <c r="F62" s="66">
        <v>2020</v>
      </c>
      <c r="G62" s="68"/>
      <c r="H62" s="66">
        <v>2021</v>
      </c>
      <c r="I62" s="67"/>
      <c r="J62" s="66">
        <v>2020</v>
      </c>
    </row>
    <row r="63" spans="1:10" ht="21.75" customHeight="1">
      <c r="A63" s="52" t="s">
        <v>62</v>
      </c>
      <c r="B63" s="53"/>
      <c r="C63" s="53"/>
      <c r="F63" s="54"/>
      <c r="I63" s="53"/>
      <c r="J63" s="53"/>
    </row>
    <row r="64" spans="1:10" ht="21.75" customHeight="1">
      <c r="A64" s="53" t="s">
        <v>211</v>
      </c>
      <c r="B64" s="53"/>
      <c r="C64" s="53"/>
      <c r="D64" s="56">
        <v>15931</v>
      </c>
      <c r="E64" s="56"/>
      <c r="F64" s="56">
        <v>5721</v>
      </c>
      <c r="G64" s="56"/>
      <c r="H64" s="56">
        <v>15931</v>
      </c>
      <c r="I64" s="56"/>
      <c r="J64" s="56">
        <v>5721</v>
      </c>
    </row>
    <row r="65" spans="1:10" ht="21.75" customHeight="1">
      <c r="A65" s="53" t="s">
        <v>170</v>
      </c>
      <c r="B65" s="53"/>
      <c r="C65" s="53"/>
      <c r="D65" s="56">
        <v>-33295</v>
      </c>
      <c r="E65" s="56"/>
      <c r="F65" s="56">
        <v>-18200</v>
      </c>
      <c r="G65" s="56"/>
      <c r="H65" s="56">
        <v>-3895</v>
      </c>
      <c r="I65" s="56"/>
      <c r="J65" s="56">
        <v>-16100</v>
      </c>
    </row>
    <row r="66" spans="1:10" ht="21.75" customHeight="1">
      <c r="A66" s="53" t="s">
        <v>212</v>
      </c>
      <c r="B66" s="53"/>
      <c r="C66" s="53"/>
      <c r="D66" s="56">
        <v>-94</v>
      </c>
      <c r="F66" s="56">
        <v>-277</v>
      </c>
      <c r="H66" s="56">
        <v>-94</v>
      </c>
      <c r="I66" s="53"/>
      <c r="J66" s="56">
        <v>-277</v>
      </c>
    </row>
    <row r="67" spans="1:10" ht="21.75" customHeight="1">
      <c r="A67" s="53" t="s">
        <v>213</v>
      </c>
      <c r="B67" s="53"/>
      <c r="C67" s="53"/>
      <c r="D67" s="56">
        <v>0</v>
      </c>
      <c r="F67" s="56">
        <v>-487</v>
      </c>
      <c r="H67" s="56">
        <v>0</v>
      </c>
      <c r="I67" s="53"/>
      <c r="J67" s="56">
        <v>-487</v>
      </c>
    </row>
    <row r="68" spans="1:10" ht="21.75" customHeight="1">
      <c r="A68" s="53" t="s">
        <v>201</v>
      </c>
      <c r="B68" s="53"/>
      <c r="C68" s="53"/>
      <c r="D68" s="56">
        <v>29</v>
      </c>
      <c r="F68" s="56">
        <v>92</v>
      </c>
      <c r="H68" s="56">
        <v>28</v>
      </c>
      <c r="I68" s="53"/>
      <c r="J68" s="56">
        <v>87</v>
      </c>
    </row>
    <row r="69" spans="1:10" ht="21.75" customHeight="1">
      <c r="A69" s="52" t="s">
        <v>214</v>
      </c>
      <c r="B69" s="53"/>
      <c r="C69" s="53"/>
      <c r="D69" s="69">
        <f>SUM(D64:D68)</f>
        <v>-17429</v>
      </c>
      <c r="F69" s="69">
        <f>SUM(F64:F68)</f>
        <v>-13151</v>
      </c>
      <c r="H69" s="69">
        <f>SUM(H64:H68)</f>
        <v>11970</v>
      </c>
      <c r="I69" s="53"/>
      <c r="J69" s="69">
        <f>SUM(J64:J68)</f>
        <v>-11056</v>
      </c>
    </row>
    <row r="70" spans="1:10" ht="21.75" customHeight="1">
      <c r="A70" s="52" t="s">
        <v>63</v>
      </c>
      <c r="B70" s="53"/>
      <c r="C70" s="53"/>
      <c r="D70" s="56"/>
      <c r="F70" s="56"/>
      <c r="H70" s="56"/>
      <c r="I70" s="53"/>
      <c r="J70" s="56"/>
    </row>
    <row r="71" spans="1:10" ht="21.75" customHeight="1">
      <c r="A71" s="53" t="s">
        <v>171</v>
      </c>
      <c r="B71" s="53"/>
      <c r="C71" s="53"/>
      <c r="D71" s="56">
        <v>31776</v>
      </c>
      <c r="E71" s="56"/>
      <c r="F71" s="56">
        <v>-558</v>
      </c>
      <c r="G71" s="56"/>
      <c r="H71" s="56">
        <v>31776</v>
      </c>
      <c r="I71" s="56"/>
      <c r="J71" s="56">
        <v>-459</v>
      </c>
    </row>
    <row r="72" spans="1:10" ht="21.75" customHeight="1">
      <c r="A72" s="53" t="s">
        <v>190</v>
      </c>
      <c r="B72" s="53"/>
      <c r="C72" s="53"/>
      <c r="D72" s="56">
        <v>85000</v>
      </c>
      <c r="E72" s="56"/>
      <c r="F72" s="56">
        <v>0</v>
      </c>
      <c r="G72" s="56"/>
      <c r="H72" s="56">
        <v>85000</v>
      </c>
      <c r="I72" s="56"/>
      <c r="J72" s="56">
        <v>0</v>
      </c>
    </row>
    <row r="73" spans="1:10" ht="21.75" customHeight="1">
      <c r="A73" s="53" t="s">
        <v>199</v>
      </c>
      <c r="B73" s="53"/>
      <c r="C73" s="53"/>
      <c r="D73" s="53">
        <v>622218</v>
      </c>
      <c r="F73" s="56">
        <v>933873</v>
      </c>
      <c r="H73" s="53">
        <v>622218</v>
      </c>
      <c r="I73" s="53"/>
      <c r="J73" s="56">
        <v>933873</v>
      </c>
    </row>
    <row r="74" spans="1:10" ht="21.75" customHeight="1">
      <c r="A74" s="53" t="s">
        <v>200</v>
      </c>
      <c r="B74" s="53"/>
      <c r="C74" s="53"/>
      <c r="D74" s="53">
        <v>-1160630</v>
      </c>
      <c r="F74" s="56">
        <v>-386149</v>
      </c>
      <c r="H74" s="53">
        <v>-1160630</v>
      </c>
      <c r="I74" s="53"/>
      <c r="J74" s="56">
        <v>-386149</v>
      </c>
    </row>
    <row r="75" spans="1:10" ht="21.75" customHeight="1">
      <c r="A75" s="53" t="s">
        <v>109</v>
      </c>
      <c r="B75" s="53"/>
      <c r="C75" s="53"/>
      <c r="D75" s="56">
        <v>316200</v>
      </c>
      <c r="E75" s="56"/>
      <c r="F75" s="56">
        <v>379200</v>
      </c>
      <c r="G75" s="56"/>
      <c r="H75" s="56">
        <v>316200</v>
      </c>
      <c r="I75" s="56"/>
      <c r="J75" s="56">
        <v>379200</v>
      </c>
    </row>
    <row r="76" spans="1:10" ht="21.75" customHeight="1">
      <c r="A76" s="53" t="s">
        <v>198</v>
      </c>
      <c r="B76" s="53"/>
      <c r="C76" s="53"/>
      <c r="D76" s="56">
        <v>-486000</v>
      </c>
      <c r="E76" s="56"/>
      <c r="F76" s="56">
        <v>-498500</v>
      </c>
      <c r="G76" s="56"/>
      <c r="H76" s="56">
        <v>-486000</v>
      </c>
      <c r="I76" s="56"/>
      <c r="J76" s="56">
        <v>-498500</v>
      </c>
    </row>
    <row r="77" spans="1:10" ht="21.75" customHeight="1">
      <c r="A77" s="53" t="s">
        <v>191</v>
      </c>
      <c r="B77" s="53"/>
      <c r="C77" s="53"/>
      <c r="D77" s="56"/>
      <c r="E77" s="56"/>
      <c r="F77" s="56"/>
      <c r="G77" s="56"/>
      <c r="H77" s="56"/>
      <c r="I77" s="56"/>
      <c r="J77" s="56"/>
    </row>
    <row r="78" spans="1:10" ht="21.75" customHeight="1">
      <c r="A78" s="53" t="s">
        <v>192</v>
      </c>
      <c r="B78" s="53"/>
      <c r="C78" s="53"/>
      <c r="D78" s="56">
        <v>197702</v>
      </c>
      <c r="E78" s="56"/>
      <c r="F78" s="56">
        <v>0</v>
      </c>
      <c r="G78" s="56"/>
      <c r="H78" s="56">
        <v>197702</v>
      </c>
      <c r="I78" s="56"/>
      <c r="J78" s="56">
        <v>0</v>
      </c>
    </row>
    <row r="79" spans="1:10" ht="21.75" customHeight="1">
      <c r="A79" s="53" t="s">
        <v>193</v>
      </c>
      <c r="B79" s="53"/>
      <c r="C79" s="53"/>
      <c r="D79" s="56">
        <v>225906</v>
      </c>
      <c r="E79" s="56"/>
      <c r="F79" s="56">
        <v>0</v>
      </c>
      <c r="G79" s="56"/>
      <c r="H79" s="56">
        <v>225906</v>
      </c>
      <c r="I79" s="56"/>
      <c r="J79" s="56">
        <v>0</v>
      </c>
    </row>
    <row r="80" spans="1:10" ht="21.75" customHeight="1">
      <c r="A80" s="53" t="s">
        <v>131</v>
      </c>
      <c r="B80" s="53"/>
      <c r="C80" s="53"/>
      <c r="D80" s="56">
        <v>-9420</v>
      </c>
      <c r="E80" s="56"/>
      <c r="F80" s="56">
        <v>-3000</v>
      </c>
      <c r="G80" s="56"/>
      <c r="H80" s="56">
        <v>-9420</v>
      </c>
      <c r="I80" s="56"/>
      <c r="J80" s="56">
        <v>-3000</v>
      </c>
    </row>
    <row r="81" spans="1:10" ht="21.75" customHeight="1">
      <c r="A81" s="53" t="s">
        <v>221</v>
      </c>
      <c r="B81" s="53"/>
      <c r="C81" s="53"/>
      <c r="D81" s="56">
        <v>-5778</v>
      </c>
      <c r="E81" s="56"/>
      <c r="F81" s="56">
        <v>-5127</v>
      </c>
      <c r="G81" s="56"/>
      <c r="H81" s="56">
        <v>-5778</v>
      </c>
      <c r="I81" s="56"/>
      <c r="J81" s="56">
        <v>-5127</v>
      </c>
    </row>
    <row r="82" spans="1:10" ht="21.75" customHeight="1">
      <c r="A82" s="27" t="s">
        <v>194</v>
      </c>
    </row>
    <row r="83" spans="1:10" ht="21.75" customHeight="1">
      <c r="A83" s="27" t="s">
        <v>216</v>
      </c>
      <c r="F83" s="56"/>
      <c r="J83" s="56"/>
    </row>
    <row r="84" spans="1:10" ht="21.75" customHeight="1">
      <c r="A84" s="27" t="s">
        <v>222</v>
      </c>
      <c r="D84" s="53">
        <v>-42177</v>
      </c>
      <c r="F84" s="56">
        <v>0</v>
      </c>
      <c r="H84" s="53">
        <v>-42177</v>
      </c>
      <c r="J84" s="56">
        <v>0</v>
      </c>
    </row>
    <row r="85" spans="1:10" ht="21.75" customHeight="1">
      <c r="A85" s="53" t="s">
        <v>172</v>
      </c>
      <c r="B85" s="53"/>
      <c r="C85" s="53"/>
      <c r="D85" s="56">
        <v>-26648</v>
      </c>
      <c r="E85" s="56"/>
      <c r="F85" s="56">
        <v>0</v>
      </c>
      <c r="G85" s="56"/>
      <c r="H85" s="56">
        <v>-26648</v>
      </c>
      <c r="I85" s="56"/>
      <c r="J85" s="56">
        <v>0</v>
      </c>
    </row>
    <row r="86" spans="1:10" ht="21.75" customHeight="1">
      <c r="A86" s="53" t="s">
        <v>202</v>
      </c>
      <c r="B86" s="53"/>
      <c r="C86" s="53"/>
      <c r="D86" s="56">
        <v>-2264</v>
      </c>
      <c r="E86" s="56"/>
      <c r="F86" s="56">
        <v>-2438</v>
      </c>
      <c r="G86" s="56"/>
      <c r="H86" s="56">
        <v>-2264</v>
      </c>
      <c r="I86" s="56"/>
      <c r="J86" s="56">
        <v>-2438</v>
      </c>
    </row>
    <row r="87" spans="1:10" ht="21.75" customHeight="1">
      <c r="A87" s="53" t="s">
        <v>195</v>
      </c>
      <c r="B87" s="53"/>
      <c r="C87" s="53"/>
      <c r="D87" s="56">
        <v>-120105</v>
      </c>
      <c r="E87" s="56"/>
      <c r="F87" s="56">
        <v>-133589</v>
      </c>
      <c r="G87" s="56"/>
      <c r="H87" s="56">
        <v>-118343</v>
      </c>
      <c r="I87" s="56"/>
      <c r="J87" s="56">
        <v>-133005</v>
      </c>
    </row>
    <row r="88" spans="1:10" ht="21.75" customHeight="1">
      <c r="A88" s="52" t="s">
        <v>215</v>
      </c>
      <c r="B88" s="53"/>
      <c r="C88" s="53"/>
      <c r="D88" s="69">
        <f>SUM(D71:D87)</f>
        <v>-374220</v>
      </c>
      <c r="E88" s="56"/>
      <c r="F88" s="69">
        <f>SUM(F71:F87)</f>
        <v>283712</v>
      </c>
      <c r="G88" s="56"/>
      <c r="H88" s="69">
        <f>SUM(H71:H87)</f>
        <v>-372458</v>
      </c>
      <c r="I88" s="56"/>
      <c r="J88" s="69">
        <f>SUM(J71:J87)</f>
        <v>284395</v>
      </c>
    </row>
    <row r="89" spans="1:10" ht="21.75" customHeight="1">
      <c r="A89" s="52" t="s">
        <v>173</v>
      </c>
      <c r="B89" s="53"/>
      <c r="C89" s="53"/>
      <c r="D89" s="70">
        <f>SUM(D53,D69,D88)</f>
        <v>17812</v>
      </c>
      <c r="E89" s="56"/>
      <c r="F89" s="70">
        <f>SUM(F53,F69,F88)</f>
        <v>62693</v>
      </c>
      <c r="G89" s="56"/>
      <c r="H89" s="70">
        <f>SUM(H53,H69,H88)</f>
        <v>-3411</v>
      </c>
      <c r="I89" s="56"/>
      <c r="J89" s="70">
        <f>SUM(J53,J69,J88)</f>
        <v>67542</v>
      </c>
    </row>
    <row r="90" spans="1:10" ht="21.75" customHeight="1">
      <c r="A90" s="53" t="s">
        <v>97</v>
      </c>
      <c r="B90" s="53"/>
      <c r="C90" s="53"/>
      <c r="D90" s="71">
        <f>BS!G12</f>
        <v>58986</v>
      </c>
      <c r="E90" s="56"/>
      <c r="F90" s="71">
        <v>35936</v>
      </c>
      <c r="G90" s="56"/>
      <c r="H90" s="71">
        <f>BS!K12</f>
        <v>58372</v>
      </c>
      <c r="I90" s="56"/>
      <c r="J90" s="71">
        <v>30417</v>
      </c>
    </row>
    <row r="91" spans="1:10" ht="21.75" customHeight="1" thickBot="1">
      <c r="A91" s="52" t="s">
        <v>132</v>
      </c>
      <c r="B91" s="53"/>
      <c r="C91" s="53"/>
      <c r="D91" s="72">
        <f>SUM(D89:D90)</f>
        <v>76798</v>
      </c>
      <c r="E91" s="56"/>
      <c r="F91" s="72">
        <f>SUM(F89:F90)</f>
        <v>98629</v>
      </c>
      <c r="G91" s="56"/>
      <c r="H91" s="72">
        <f>SUM(H89:H90)</f>
        <v>54961</v>
      </c>
      <c r="I91" s="56"/>
      <c r="J91" s="72">
        <f>SUM(J89:J90)</f>
        <v>97959</v>
      </c>
    </row>
    <row r="92" spans="1:10" ht="21.75" customHeight="1" thickTop="1">
      <c r="A92" s="52"/>
      <c r="B92" s="53"/>
      <c r="C92" s="53"/>
      <c r="D92" s="56">
        <f>D91-BS!E12</f>
        <v>0</v>
      </c>
      <c r="E92" s="56"/>
      <c r="F92" s="56"/>
      <c r="G92" s="56"/>
      <c r="H92" s="56">
        <f>H91-BS!I12</f>
        <v>0</v>
      </c>
      <c r="I92" s="56"/>
      <c r="J92" s="56"/>
    </row>
    <row r="93" spans="1:10" ht="21.75" customHeight="1">
      <c r="A93" s="52" t="s">
        <v>133</v>
      </c>
      <c r="B93" s="53"/>
      <c r="C93" s="53"/>
      <c r="I93" s="53"/>
      <c r="J93" s="53"/>
    </row>
    <row r="94" spans="1:10" ht="21.75" customHeight="1">
      <c r="A94" s="53" t="s">
        <v>78</v>
      </c>
      <c r="B94" s="53"/>
      <c r="C94" s="53"/>
      <c r="D94" s="57"/>
      <c r="E94" s="56"/>
      <c r="F94" s="57"/>
      <c r="G94" s="56"/>
      <c r="H94" s="57"/>
      <c r="I94" s="56"/>
      <c r="J94" s="57"/>
    </row>
    <row r="95" spans="1:10" ht="21.75" customHeight="1">
      <c r="A95" s="53" t="s">
        <v>223</v>
      </c>
      <c r="B95" s="53"/>
      <c r="C95" s="53"/>
      <c r="E95" s="56"/>
      <c r="G95" s="56"/>
      <c r="I95" s="56"/>
      <c r="J95" s="53"/>
    </row>
    <row r="96" spans="1:10" ht="21.75" customHeight="1">
      <c r="A96" s="53" t="s">
        <v>79</v>
      </c>
      <c r="B96" s="53"/>
      <c r="C96" s="53"/>
      <c r="D96" s="57">
        <v>101029</v>
      </c>
      <c r="E96" s="56"/>
      <c r="F96" s="57">
        <v>127821</v>
      </c>
      <c r="G96" s="56"/>
      <c r="H96" s="57">
        <v>101029</v>
      </c>
      <c r="I96" s="56"/>
      <c r="J96" s="57">
        <v>127239</v>
      </c>
    </row>
    <row r="97" spans="1:11" ht="21.75" customHeight="1">
      <c r="A97" s="53" t="s">
        <v>139</v>
      </c>
      <c r="B97" s="53"/>
      <c r="C97" s="53"/>
      <c r="D97" s="57">
        <v>1308</v>
      </c>
      <c r="E97" s="56"/>
      <c r="F97" s="57">
        <v>1601</v>
      </c>
      <c r="G97" s="56"/>
      <c r="H97" s="57">
        <v>1308</v>
      </c>
      <c r="I97" s="56"/>
      <c r="J97" s="57">
        <v>1601</v>
      </c>
    </row>
    <row r="98" spans="1:11" ht="21.75" customHeight="1">
      <c r="A98" s="27" t="s">
        <v>196</v>
      </c>
      <c r="B98" s="53"/>
      <c r="C98" s="53"/>
      <c r="D98" s="57"/>
      <c r="E98" s="56"/>
      <c r="F98" s="57"/>
      <c r="G98" s="56"/>
      <c r="H98" s="57"/>
      <c r="I98" s="56"/>
      <c r="J98" s="57"/>
    </row>
    <row r="99" spans="1:11" ht="21.75" customHeight="1">
      <c r="A99" s="27" t="s">
        <v>197</v>
      </c>
      <c r="B99" s="53"/>
      <c r="C99" s="53"/>
      <c r="D99" s="57">
        <v>984</v>
      </c>
      <c r="E99" s="56"/>
      <c r="F99" s="57">
        <v>0</v>
      </c>
      <c r="G99" s="56"/>
      <c r="H99" s="57">
        <v>984</v>
      </c>
      <c r="I99" s="56"/>
      <c r="J99" s="57">
        <v>0</v>
      </c>
    </row>
    <row r="100" spans="1:11" ht="21.75" customHeight="1">
      <c r="B100" s="53"/>
      <c r="C100" s="53"/>
      <c r="D100" s="57"/>
      <c r="E100" s="56"/>
      <c r="F100" s="57"/>
      <c r="G100" s="56"/>
      <c r="H100" s="57"/>
      <c r="I100" s="56"/>
      <c r="J100" s="57"/>
    </row>
    <row r="101" spans="1:11" ht="21.75" customHeight="1">
      <c r="A101" s="1" t="s">
        <v>149</v>
      </c>
    </row>
    <row r="102" spans="1:11" ht="21.75" customHeight="1">
      <c r="D102" s="57"/>
      <c r="E102" s="56"/>
      <c r="F102" s="57"/>
      <c r="G102" s="56"/>
      <c r="H102" s="57"/>
      <c r="I102" s="24"/>
      <c r="J102" s="25"/>
    </row>
    <row r="103" spans="1:11" ht="21.75" customHeight="1">
      <c r="E103" s="56"/>
      <c r="F103" s="57"/>
      <c r="G103" s="56"/>
      <c r="I103" s="24"/>
      <c r="J103" s="26"/>
    </row>
    <row r="104" spans="1:11" ht="21.75" customHeight="1">
      <c r="E104" s="56"/>
      <c r="F104" s="57"/>
      <c r="G104" s="56"/>
      <c r="I104" s="24"/>
      <c r="J104" s="26"/>
    </row>
    <row r="105" spans="1:11" ht="21.75" customHeight="1">
      <c r="D105" s="57"/>
      <c r="F105" s="57"/>
      <c r="G105" s="56"/>
      <c r="H105" s="57"/>
      <c r="I105" s="24"/>
      <c r="J105" s="26"/>
    </row>
    <row r="106" spans="1:11" ht="21.75" customHeight="1">
      <c r="D106" s="57"/>
      <c r="F106" s="57"/>
      <c r="G106" s="56"/>
      <c r="H106" s="57"/>
      <c r="I106" s="24"/>
      <c r="J106" s="26"/>
    </row>
    <row r="107" spans="1:11" ht="21.75" customHeight="1">
      <c r="D107" s="57"/>
      <c r="E107" s="56"/>
      <c r="F107" s="57"/>
      <c r="G107" s="56"/>
      <c r="H107" s="60"/>
      <c r="I107" s="24"/>
      <c r="J107" s="25"/>
    </row>
    <row r="108" spans="1:11" ht="21.75" customHeight="1">
      <c r="D108" s="57"/>
      <c r="E108" s="56"/>
      <c r="F108" s="57"/>
      <c r="G108" s="56"/>
      <c r="H108" s="60"/>
      <c r="I108" s="24"/>
      <c r="J108" s="25"/>
    </row>
    <row r="109" spans="1:11" ht="21.75" customHeight="1">
      <c r="D109" s="57"/>
      <c r="E109" s="57"/>
      <c r="F109" s="57"/>
      <c r="G109" s="57"/>
      <c r="H109" s="57"/>
      <c r="I109" s="25"/>
      <c r="J109" s="25"/>
    </row>
    <row r="110" spans="1:11" ht="21.75" customHeight="1">
      <c r="D110" s="57"/>
      <c r="E110" s="56"/>
      <c r="F110" s="57"/>
      <c r="G110" s="56"/>
      <c r="H110" s="60"/>
      <c r="I110" s="24"/>
      <c r="J110" s="25"/>
    </row>
    <row r="111" spans="1:11" ht="21.75" customHeight="1">
      <c r="D111" s="57"/>
      <c r="E111" s="57"/>
      <c r="F111" s="57"/>
      <c r="G111" s="57"/>
      <c r="H111" s="57"/>
      <c r="I111" s="25"/>
      <c r="J111" s="25"/>
      <c r="K111" s="25"/>
    </row>
  </sheetData>
  <printOptions gridLinesSet="0"/>
  <pageMargins left="0.78740157480314965" right="0.39370078740157483" top="0.51181102362204722" bottom="0.39370078740157483" header="0.19685039370078741" footer="0.19685039370078741"/>
  <pageSetup paperSize="9" scale="65" firstPageNumber="8" orientation="portrait" useFirstPageNumber="1" r:id="rId1"/>
  <headerFooter alignWithMargins="0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9" ma:contentTypeDescription="สร้างเอกสารใหม่" ma:contentTypeScope="" ma:versionID="544d7f3934dcd384b78b29678d06109e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a71f5f26a9e928c08634c6c42968f245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22A832-BB80-442D-A2B7-A3AD6D03F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EAA153-2B83-464F-BFB5-D058FE59FF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62E9DC-C6BC-4FF1-BB54-34B975366E4B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52080</vt:lpwstr>
  </property>
  <property fmtid="{D5CDD505-2E9C-101B-9397-08002B2CF9AE}" pid="4" name="OptimizationTime">
    <vt:lpwstr>20210809_1751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2021-08-06T12:49:03Z</cp:lastPrinted>
  <dcterms:created xsi:type="dcterms:W3CDTF">2012-01-25T03:30:35Z</dcterms:created>
  <dcterms:modified xsi:type="dcterms:W3CDTF">2021-08-09T10:49:51Z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