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D:\Tidarat\Financial-KPMG\2021\Q2\For SET\"/>
    </mc:Choice>
  </mc:AlternateContent>
  <xr:revisionPtr revIDLastSave="0" documentId="13_ncr:1_{57DE43D7-6423-4D6E-B1AD-6582148B000A}" xr6:coauthVersionLast="36" xr6:coauthVersionMax="45" xr10:uidLastSave="{00000000-0000-0000-0000-000000000000}"/>
  <bookViews>
    <workbookView xWindow="-105" yWindow="-105" windowWidth="19425" windowHeight="10425" xr2:uid="{00000000-000D-0000-FFFF-FFFF00000000}"/>
  </bookViews>
  <sheets>
    <sheet name="BS3-5" sheetId="1" r:id="rId1"/>
    <sheet name="PL 6-9" sheetId="2" r:id="rId2"/>
    <sheet name="REcon 10-11" sheetId="3" r:id="rId3"/>
    <sheet name="REsep 12-13" sheetId="4" r:id="rId4"/>
    <sheet name="CF 14-15" sheetId="5" r:id="rId5"/>
    <sheet name="CF 16" sheetId="6" r:id="rId6"/>
  </sheets>
  <definedNames>
    <definedName name="_xlnm._FilterDatabase" localSheetId="4" hidden="1">'CF 14-15'!$A$4:$I$74</definedName>
    <definedName name="_xlnm.Print_Area" localSheetId="0">'BS3-5'!$A$1:$J$83</definedName>
    <definedName name="_xlnm.Print_Area" localSheetId="4">'CF 14-15'!$A$1:$I$74</definedName>
    <definedName name="_xlnm.Print_Area" localSheetId="5">'CF 16'!$A$1:$I$21</definedName>
    <definedName name="_xlnm.Print_Area" localSheetId="1">'PL 6-9'!$A$1:$J$83</definedName>
    <definedName name="_xlnm.Print_Area" localSheetId="2">'REcon 10-11'!$A$1:$L$42</definedName>
    <definedName name="_xlnm.Print_Area" localSheetId="3">'REsep 12-13'!$A$1:$K$42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0" i="5" l="1"/>
  <c r="C60" i="5"/>
  <c r="C49" i="5" l="1"/>
  <c r="D56" i="1"/>
  <c r="D55" i="1"/>
  <c r="D58" i="2"/>
  <c r="D80" i="1"/>
  <c r="H58" i="2" l="1"/>
  <c r="A24" i="3" l="1"/>
  <c r="C35" i="5" l="1"/>
  <c r="C53" i="5" l="1"/>
  <c r="G53" i="5"/>
  <c r="G34" i="5"/>
  <c r="H13" i="1"/>
  <c r="G16" i="5"/>
  <c r="D51" i="2"/>
  <c r="D81" i="1"/>
  <c r="F80" i="1"/>
  <c r="G43" i="4"/>
  <c r="E43" i="4"/>
  <c r="C43" i="4"/>
  <c r="H43" i="3"/>
  <c r="F43" i="3"/>
  <c r="D43" i="3"/>
  <c r="G20" i="5"/>
  <c r="C20" i="5"/>
  <c r="G11" i="5"/>
  <c r="C11" i="5"/>
  <c r="C11" i="6"/>
  <c r="G11" i="6"/>
  <c r="L32" i="4" l="1"/>
  <c r="L35" i="3" l="1"/>
  <c r="J41" i="1"/>
  <c r="A75" i="2" l="1"/>
  <c r="A73" i="2"/>
  <c r="J61" i="2"/>
  <c r="H61" i="2"/>
  <c r="F61" i="2"/>
  <c r="D61" i="2"/>
  <c r="J52" i="2"/>
  <c r="J56" i="2" s="1"/>
  <c r="H52" i="2"/>
  <c r="H56" i="2" s="1"/>
  <c r="F52" i="2"/>
  <c r="F56" i="2" s="1"/>
  <c r="D52" i="2"/>
  <c r="D56" i="2" s="1"/>
  <c r="H64" i="2" l="1"/>
  <c r="H67" i="2" s="1"/>
  <c r="H70" i="2" s="1"/>
  <c r="G9" i="5" s="1"/>
  <c r="D64" i="2"/>
  <c r="D67" i="2" s="1"/>
  <c r="D70" i="2" s="1"/>
  <c r="C9" i="5" s="1"/>
  <c r="J64" i="2"/>
  <c r="J67" i="2" s="1"/>
  <c r="J70" i="2" s="1"/>
  <c r="J72" i="2" s="1"/>
  <c r="F64" i="2"/>
  <c r="F67" i="2" s="1"/>
  <c r="F70" i="2" s="1"/>
  <c r="F81" i="2" s="1"/>
  <c r="F83" i="2" s="1"/>
  <c r="D72" i="2" l="1"/>
  <c r="J38" i="3"/>
  <c r="L38" i="3" s="1"/>
  <c r="H72" i="2"/>
  <c r="I38" i="4"/>
  <c r="H81" i="2"/>
  <c r="H83" i="2" s="1"/>
  <c r="D81" i="2"/>
  <c r="D83" i="2" s="1"/>
  <c r="J81" i="2"/>
  <c r="J83" i="2" s="1"/>
  <c r="F72" i="2"/>
  <c r="G42" i="4" l="1"/>
  <c r="E42" i="4"/>
  <c r="C42" i="4"/>
  <c r="I36" i="4"/>
  <c r="G20" i="4"/>
  <c r="E20" i="4"/>
  <c r="C20" i="4"/>
  <c r="I14" i="4"/>
  <c r="H21" i="3"/>
  <c r="F21" i="3"/>
  <c r="D21" i="3"/>
  <c r="J15" i="3"/>
  <c r="H42" i="3"/>
  <c r="F42" i="3"/>
  <c r="D42" i="3"/>
  <c r="J36" i="3"/>
  <c r="F41" i="1" l="1"/>
  <c r="H26" i="1" l="1"/>
  <c r="D26" i="1"/>
  <c r="L36" i="3"/>
  <c r="L32" i="3"/>
  <c r="J81" i="1" l="1"/>
  <c r="H81" i="1"/>
  <c r="F81" i="1"/>
  <c r="J57" i="1"/>
  <c r="H57" i="1"/>
  <c r="D57" i="1"/>
  <c r="F56" i="1"/>
  <c r="F57" i="1" s="1"/>
  <c r="H50" i="1"/>
  <c r="F50" i="1"/>
  <c r="D50" i="1"/>
  <c r="J49" i="1"/>
  <c r="J50" i="1" s="1"/>
  <c r="J59" i="1" s="1"/>
  <c r="D28" i="1"/>
  <c r="F25" i="1"/>
  <c r="J23" i="1"/>
  <c r="J26" i="1" s="1"/>
  <c r="J22" i="1"/>
  <c r="H16" i="1"/>
  <c r="H28" i="1" s="1"/>
  <c r="D16" i="1"/>
  <c r="J15" i="1"/>
  <c r="J16" i="1" s="1"/>
  <c r="F15" i="1"/>
  <c r="F16" i="1" s="1"/>
  <c r="F26" i="1" l="1"/>
  <c r="F28" i="1" s="1"/>
  <c r="J28" i="1"/>
  <c r="D59" i="1"/>
  <c r="D83" i="1" s="1"/>
  <c r="H59" i="1"/>
  <c r="H83" i="1" s="1"/>
  <c r="F59" i="1"/>
  <c r="F83" i="1" s="1"/>
  <c r="J83" i="1"/>
  <c r="K35" i="4" l="1"/>
  <c r="K36" i="4" s="1"/>
  <c r="K32" i="4" l="1"/>
  <c r="N32" i="4" s="1"/>
  <c r="K13" i="4" l="1"/>
  <c r="K14" i="4" s="1"/>
  <c r="K10" i="4"/>
  <c r="J19" i="3"/>
  <c r="J21" i="3" s="1"/>
  <c r="L17" i="3"/>
  <c r="L19" i="3" s="1"/>
  <c r="L14" i="3"/>
  <c r="L15" i="3" s="1"/>
  <c r="L11" i="3"/>
  <c r="L21" i="3" l="1"/>
  <c r="I71" i="5" l="1"/>
  <c r="I74" i="5" s="1"/>
  <c r="G71" i="5"/>
  <c r="G74" i="5" s="1"/>
  <c r="E71" i="5"/>
  <c r="E74" i="5" s="1"/>
  <c r="C71" i="5"/>
  <c r="C74" i="5" s="1"/>
  <c r="I64" i="5"/>
  <c r="G64" i="5"/>
  <c r="E64" i="5"/>
  <c r="C64" i="5"/>
  <c r="I50" i="5"/>
  <c r="G50" i="5"/>
  <c r="E50" i="5"/>
  <c r="C50" i="5"/>
  <c r="I37" i="5"/>
  <c r="E37" i="5"/>
  <c r="C37" i="5"/>
  <c r="G37" i="5" l="1"/>
  <c r="N32" i="3" l="1"/>
  <c r="D10" i="2"/>
  <c r="D14" i="2" s="1"/>
  <c r="D20" i="2"/>
  <c r="A31" i="2" l="1"/>
  <c r="J20" i="2"/>
  <c r="H20" i="2"/>
  <c r="F20" i="2"/>
  <c r="J10" i="2"/>
  <c r="J14" i="2" s="1"/>
  <c r="H10" i="2"/>
  <c r="H14" i="2" s="1"/>
  <c r="F10" i="2"/>
  <c r="F14" i="2" s="1"/>
  <c r="D22" i="2" l="1"/>
  <c r="D25" i="2" s="1"/>
  <c r="H22" i="2"/>
  <c r="H25" i="2" s="1"/>
  <c r="H28" i="2" s="1"/>
  <c r="J22" i="2"/>
  <c r="J25" i="2" s="1"/>
  <c r="J28" i="2" s="1"/>
  <c r="F22" i="2"/>
  <c r="F25" i="2" s="1"/>
  <c r="F28" i="2" s="1"/>
  <c r="F39" i="2" s="1"/>
  <c r="J30" i="2" l="1"/>
  <c r="F41" i="2"/>
  <c r="E31" i="5"/>
  <c r="H39" i="2"/>
  <c r="H41" i="2" s="1"/>
  <c r="D28" i="2"/>
  <c r="H30" i="2"/>
  <c r="J39" i="2"/>
  <c r="F30" i="2"/>
  <c r="D30" i="2" l="1"/>
  <c r="G31" i="5"/>
  <c r="J41" i="2"/>
  <c r="I31" i="5"/>
  <c r="D39" i="2"/>
  <c r="D41" i="2" l="1"/>
  <c r="C31" i="5"/>
  <c r="E52" i="5" l="1"/>
  <c r="E54" i="5" s="1"/>
  <c r="E8" i="6" s="1"/>
  <c r="D22" i="6" l="1"/>
  <c r="F22" i="6"/>
  <c r="H22" i="6"/>
  <c r="D8" i="6" l="1"/>
  <c r="F8" i="6"/>
  <c r="H8" i="6"/>
  <c r="M32" i="3" l="1"/>
  <c r="I52" i="5" l="1"/>
  <c r="I54" i="5" s="1"/>
  <c r="I8" i="6" s="1"/>
  <c r="A61" i="1" l="1"/>
  <c r="A30" i="1"/>
  <c r="J84" i="1" l="1"/>
  <c r="H84" i="1"/>
  <c r="F84" i="1"/>
  <c r="H71" i="5" l="1"/>
  <c r="F71" i="5"/>
  <c r="D71" i="5"/>
  <c r="G52" i="5"/>
  <c r="G54" i="5" s="1"/>
  <c r="G8" i="6" s="1"/>
  <c r="G12" i="6" s="1"/>
  <c r="G22" i="6" s="1"/>
  <c r="C44" i="5"/>
  <c r="H42" i="5"/>
  <c r="D42" i="5"/>
  <c r="E12" i="6" l="1"/>
  <c r="I12" i="6"/>
  <c r="I18" i="4" l="1"/>
  <c r="I20" i="4" s="1"/>
  <c r="K16" i="4"/>
  <c r="K18" i="4" s="1"/>
  <c r="K20" i="4" s="1"/>
  <c r="I40" i="4" l="1"/>
  <c r="K38" i="4"/>
  <c r="K40" i="4" s="1"/>
  <c r="C52" i="5"/>
  <c r="C54" i="5" s="1"/>
  <c r="C8" i="6" s="1"/>
  <c r="C12" i="6" s="1"/>
  <c r="J40" i="3"/>
  <c r="J42" i="3" s="1"/>
  <c r="J43" i="3" s="1"/>
  <c r="K42" i="4" l="1"/>
  <c r="I42" i="4"/>
  <c r="I43" i="4" s="1"/>
  <c r="L40" i="3"/>
  <c r="L42" i="3" s="1"/>
  <c r="L43" i="3" s="1"/>
  <c r="L42" i="4" l="1"/>
  <c r="K43" i="4"/>
  <c r="D84" i="1"/>
  <c r="M42" i="3" l="1"/>
  <c r="C22" i="6"/>
</calcChain>
</file>

<file path=xl/sharedStrings.xml><?xml version="1.0" encoding="utf-8"?>
<sst xmlns="http://schemas.openxmlformats.org/spreadsheetml/2006/main" count="366" uniqueCount="175">
  <si>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</si>
  <si>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</si>
  <si>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งบการเงินรวม</t>
  </si>
  <si>
    <t>งบการเงินเฉพาะกิจการ</t>
  </si>
  <si>
    <t>หมายเหตุ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</si>
  <si>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</si>
  <si>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</si>
  <si>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</si>
  <si>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</si>
  <si>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</si>
  <si>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</si>
  <si>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</si>
  <si>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</si>
  <si>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</si>
  <si>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</si>
  <si>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</si>
  <si>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</si>
  <si>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</si>
  <si>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</si>
  <si>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</si>
  <si>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</si>
  <si>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</si>
  <si>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</si>
  <si>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เงินกู้ยืมระยะสั้น</t>
  </si>
  <si>
    <t>ประมาณการหนี้สินหมุนเวียนสำหรับ</t>
  </si>
  <si>
    <t>รวมหนี้สินหมุนเวียน</t>
  </si>
  <si>
    <t xml:space="preserve">     หนี้สินไม่หมุนเวียน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</si>
  <si>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</si>
  <si>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</si>
  <si>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</si>
  <si>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</si>
  <si>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</si>
  <si>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</si>
  <si>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</si>
  <si>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ส่วนเกินมูลค่าหุ้นสามัญ </t>
  </si>
  <si>
    <t xml:space="preserve">     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</si>
  <si>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</si>
  <si>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</si>
  <si>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</si>
  <si>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</si>
  <si>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</si>
  <si>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</si>
  <si>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</si>
  <si>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</si>
  <si>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</si>
  <si>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</si>
  <si>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</si>
  <si>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</si>
  <si>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 xml:space="preserve">     รวมค่าใช้จ่าย</t>
  </si>
  <si>
    <t>ต้นทุนทางการเงิน</t>
  </si>
  <si>
    <t>ค่าใช้จ่ายภาษีเงินได้</t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</si>
  <si>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</si>
  <si>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</si>
  <si>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</si>
  <si>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</si>
  <si>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</si>
  <si>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</si>
  <si>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</si>
  <si>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รวมส่วนของ</t>
  </si>
  <si>
    <t>ทุนที่ออกและ</t>
  </si>
  <si>
    <t>มูลค่าหุ้น</t>
  </si>
  <si>
    <t>ทุนสำรอง</t>
  </si>
  <si>
    <t>ผู้ถือหุ้น</t>
  </si>
  <si>
    <t>ชำระแล้ว</t>
  </si>
  <si>
    <t>สามัญ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</si>
  <si>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</si>
  <si>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</si>
  <si>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</si>
  <si>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</si>
  <si>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</si>
  <si>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</si>
  <si>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</si>
  <si>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</si>
  <si>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</si>
  <si>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</si>
  <si>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</si>
  <si>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</si>
  <si>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ดอกเบี้ยรับ</t>
  </si>
  <si>
    <t>ขาดทุนจากการตัดรายการบัญชีที่ดิน อาคารและอุปกรณ์</t>
  </si>
  <si>
    <t>ขาดทุนจากการตัดรายการภาษีเงินได้ หัก ณ ที่จ่าย</t>
  </si>
  <si>
    <t>กระแสเงินสดจากการดำเนินงานก่อนการเปลี่ยนแปลง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</si>
  <si>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</si>
  <si>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สินทรัพย์ดำเนินงานลดลง (เพิ่มขึ้น) 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</si>
  <si>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</si>
  <si>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</si>
  <si>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</si>
  <si>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</si>
  <si>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</si>
  <si>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เงินจ่ายล่วงหน้าค่าสินทรัพย์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</si>
  <si>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</si>
  <si>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</si>
  <si>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</si>
  <si>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เงินสดจ่ายเพื่อชำระเงินกู้ยืมจากสถาบันการเงิน</t>
  </si>
  <si>
    <t>จ่ายดอกเบี้ย</t>
  </si>
  <si>
    <t>กระแสเงินสดสุทธิใช้ไปในกิจกรรมจัดหาเงิน</t>
  </si>
  <si>
    <t>เจ้าหนี้จากการซื้อสินทรัพย์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</si>
  <si>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</si>
  <si>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</si>
  <si>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</si>
  <si>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</si>
  <si>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</si>
  <si>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เงินสดจ่าย(รับ)ในระหว่างปี</t>
  </si>
  <si>
    <t>ดอกเบี้ยจ่าย</t>
  </si>
  <si>
    <t>ภาษีเงินได้</t>
  </si>
  <si>
    <t>ข้อมูลงบกระแสเงินสดเปิดเผยเพิ่มเติม</t>
  </si>
  <si>
    <t xml:space="preserve"> </t>
  </si>
  <si>
    <t>ส่วนของหุ้นกู้ที่ถึงกำหนดชำระภายในหนึ่งปี</t>
  </si>
  <si>
    <t xml:space="preserve">31 ธันวาคม </t>
  </si>
  <si>
    <t>สินทรัพย์ไม่หมุนเวียนอื่น</t>
  </si>
  <si>
    <t>เงินสดจ่ายเพื่อชำระเงินกู้ยืมจากกิจการที่เกี่ยวข้องกัน</t>
  </si>
  <si>
    <t>สินทรัพย์</t>
  </si>
  <si>
    <t>กำไรก่อนภาษีเงินได้</t>
  </si>
  <si>
    <t>กำไรสำหรับงวด</t>
  </si>
  <si>
    <t>เงินกู้ยืมลดลง</t>
  </si>
  <si>
    <t>เงินสดจ่ายเพื่อชำระเงินกู้ยืม</t>
  </si>
  <si>
    <t>(ไม่ได้ตรวจสอบ)</t>
  </si>
  <si>
    <t>ยังไม่ได้จัดสรร</t>
  </si>
  <si>
    <t>2563</t>
  </si>
  <si>
    <t>ยอดคงเหลือ ณ วันที่ 1 มกราคม 2563</t>
  </si>
  <si>
    <t>หนี้สินตามสัญญาเช่า</t>
  </si>
  <si>
    <t>เงินสดจ่ายเพื่อชำระหนี้สินตามสัญญาเช่า</t>
  </si>
  <si>
    <t xml:space="preserve">        ผลประโยชน์พนักงาน</t>
  </si>
  <si>
    <t>กำไรจากการดำเนินงาน</t>
  </si>
  <si>
    <t>เงินลงทุนในตราสารหนี้ระยะสั้น</t>
  </si>
  <si>
    <t>ตามกฎหมาย</t>
  </si>
  <si>
    <t>ภาษีเงินได้นิติบุคคลค้างจ่าย</t>
  </si>
  <si>
    <t xml:space="preserve">      ทุนจดทะเบียน  </t>
  </si>
  <si>
    <t xml:space="preserve">            (หุ้นสามัญจำนวน 400 ล้านหุ้น มูลค่า 1 บาทต่อหุ้น) </t>
  </si>
  <si>
    <t xml:space="preserve">      ทุนที่ออกและชำระแล้ว</t>
  </si>
  <si>
    <t xml:space="preserve">      จัดสรรแล้ว</t>
  </si>
  <si>
    <t xml:space="preserve">            ทุนสำรองตามกฎหมาย</t>
  </si>
  <si>
    <t xml:space="preserve">      ยังไม่ได้จัดสรร</t>
  </si>
  <si>
    <t>หนี้สินดำเนินงานเพิ่มขึ้น (ลดลง)</t>
  </si>
  <si>
    <t>หนี้สินดำเนินงานเพิ่มขึ้น - สุทธิ</t>
  </si>
  <si>
    <t>ขาดทุนจากการจำหน่ายที่ดิน อาคารและอุปกรณ์</t>
  </si>
  <si>
    <t>เงินสดรับจากการขายที่ดิน อาคารและอุปกรณ์</t>
  </si>
  <si>
    <t>อสังหาริมทรัพย์เพื่อการลงทุน</t>
  </si>
  <si>
    <t>(กลับรายการ) ผลขาดทุนจากการด้อยค่าของ</t>
  </si>
  <si>
    <t>ผลขาดทุนจากการด้อยค่าของอสังหาริมทรัพย์เพื่อการลงทุน</t>
  </si>
  <si>
    <t>2564</t>
  </si>
  <si>
    <t>ยอดคงเหลือ ณ วันที่ 1 มกราคม 2564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</si>
  <si>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</si>
  <si>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ลูกหนี้การค้าและลูกหนี้หมุนเวียนอื่น</t>
  </si>
  <si>
    <t>3, 4</t>
  </si>
  <si>
    <t>เจ้าหนี้การค้าและเจ้าหนี้หมุนเวียนอื่น</t>
  </si>
  <si>
    <t xml:space="preserve">        ที่ถึงกำหนดชำระภายในหนึ่งปี</t>
  </si>
  <si>
    <t>ส่วนของหนี้สินตามสัญญาเช่า</t>
  </si>
  <si>
    <t>เงินลงทุนระยะยาวอื่น</t>
  </si>
  <si>
    <t>7</t>
  </si>
  <si>
    <t>กำไรจากการจำหน่ายที่ดิน อาคารและอุปกรณ์</t>
  </si>
  <si>
    <t>เจ้าหนี้หมุนเวียนอื่น</t>
  </si>
  <si>
    <t>เจ้าหนี้การค้า</t>
  </si>
  <si>
    <t>(กำไร) ขาดทุนจากการปรับมูลค่าสินค้า</t>
  </si>
  <si>
    <t>กลับรายการขาดทุนจากการปรับมูลค่าสินค้า</t>
  </si>
  <si>
    <t>ณ วันที่ 30 มิถุนายน 2564</t>
  </si>
  <si>
    <t>30 มิถุนายน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</si>
  <si>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</si>
  <si>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สำหรับงวดสามเดือนสิ้นสุดวันที่ 30 มิถุนายน 2564 (ไม่ได้ตรวจสอบ)</t>
  </si>
  <si>
    <t>สำหรับงวดหกเดือนสิ้นสุดวันที่ 30 มิถุนายน 2564 (ไม่ได้ตรวจสอบ)</t>
  </si>
  <si>
    <t>ยอดคงเหลือ ณ วันที่ 30 มิถุนายน 2563</t>
  </si>
  <si>
    <t>ยอดคงเหลือ ณ วันที่ 30 มิถุนายน 2564</t>
  </si>
  <si>
    <t>ค่าใช้จ่ายประมาณการหนี้สินไม่หมุนเวียน</t>
  </si>
  <si>
    <t>เงินปันผลรับ</t>
  </si>
  <si>
    <t xml:space="preserve">ผลขาดทุนจากการด้อยค่าที่รับรู้ในกำไรหรือขาดทุน (กลับรายการ) </t>
  </si>
  <si>
    <t>รับเงินปันผล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</si>
  <si>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</si>
  <si>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</si>
  <si>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และสินทรัพย์ไม่มีตัวตน</t>
  </si>
  <si>
    <t xml:space="preserve">ขาดทุน (กำไร) จากอัตราแลกเปลี่ยนที่ยังไม่เกิดขึ้น </t>
  </si>
  <si>
    <t>สินทรัพย์ดำเนินงานลดลง (เพิ่มขึ้น)  - สุทธิ</t>
  </si>
  <si>
    <t>เงินสดจ่ายเพื่อซื้อตราสารหนี้ระยะสั้น</t>
  </si>
  <si>
    <t>จ่ายเงินปันผลให้ผู้ถือหุ้นของบริษัท</t>
  </si>
  <si>
    <t>รายการที่ไม่ใช่เงินสด  ณ วันสิ้นงวด</t>
  </si>
  <si>
    <t>กระแสเงินสดสุทธิใช้ไปในกิจกรรมลงทุน</t>
  </si>
  <si>
    <t>เงินสดและรายการเทียบเท่าเงินสดลดลง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</si>
</sst>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d\ ดดดด\ bbbb"/>
  </numFmts>
  <fonts count="24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CordiaUPC"/>
      <family val="2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0"/>
      <name val="Tahoma"/>
      <family val="2"/>
      <scheme val="minor"/>
    </font>
    <font>
      <sz val="10"/>
      <name val="Tahoma"/>
      <family val="2"/>
      <scheme val="minor"/>
    </font>
    <font>
      <i/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</cellStyleXfs>
  <cellXfs count="325">
    <xf numFmtId="0" fontId="0" fillId="0" borderId="0" xfId="0"/>
    <xf numFmtId="49" fontId="2" fillId="0" borderId="0" xfId="0" applyNumberFormat="1" applyFont="1" applyFill="1" applyAlignment="1">
      <alignment readingOrder="2"/>
    </xf>
    <xf numFmtId="49" fontId="2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horizontal="center"/>
    </xf>
    <xf numFmtId="188" fontId="0" fillId="0" borderId="0" xfId="0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49" fontId="0" fillId="0" borderId="0" xfId="0" applyNumberFormat="1" applyFont="1" applyFill="1" applyAlignment="1">
      <alignment vertical="center" readingOrder="2"/>
    </xf>
    <xf numFmtId="49" fontId="5" fillId="0" borderId="0" xfId="0" applyNumberFormat="1" applyFont="1" applyFill="1" applyBorder="1" applyAlignment="1">
      <alignment vertical="center" readingOrder="2"/>
    </xf>
    <xf numFmtId="37" fontId="5" fillId="0" borderId="0" xfId="0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189" fontId="0" fillId="0" borderId="0" xfId="1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 readingOrder="2"/>
    </xf>
    <xf numFmtId="37" fontId="2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readingOrder="2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/>
    <xf numFmtId="49" fontId="2" fillId="0" borderId="0" xfId="0" applyNumberFormat="1" applyFont="1" applyFill="1" applyAlignment="1"/>
    <xf numFmtId="0" fontId="7" fillId="0" borderId="0" xfId="0" applyNumberFormat="1" applyFont="1" applyFill="1" applyAlignment="1">
      <alignment readingOrder="2"/>
    </xf>
    <xf numFmtId="0" fontId="7" fillId="0" borderId="0" xfId="0" applyNumberFormat="1" applyFont="1" applyFill="1"/>
    <xf numFmtId="0" fontId="7" fillId="0" borderId="0" xfId="0" applyNumberFormat="1" applyFont="1" applyFill="1" applyBorder="1"/>
    <xf numFmtId="0" fontId="0" fillId="0" borderId="0" xfId="0" applyFont="1" applyFill="1"/>
    <xf numFmtId="49" fontId="0" fillId="0" borderId="0" xfId="0" applyNumberFormat="1" applyFont="1" applyFill="1" applyAlignment="1">
      <alignment readingOrder="2"/>
    </xf>
    <xf numFmtId="0" fontId="0" fillId="0" borderId="0" xfId="0" applyFont="1" applyFill="1" applyBorder="1"/>
    <xf numFmtId="0" fontId="0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vertical="center" readingOrder="2"/>
    </xf>
    <xf numFmtId="189" fontId="0" fillId="0" borderId="0" xfId="1" applyNumberFormat="1" applyFont="1" applyFill="1" applyBorder="1" applyAlignment="1">
      <alignment vertical="center"/>
    </xf>
    <xf numFmtId="37" fontId="0" fillId="0" borderId="0" xfId="0" applyNumberFormat="1" applyFill="1" applyAlignment="1">
      <alignment vertical="center"/>
    </xf>
    <xf numFmtId="0" fontId="5" fillId="0" borderId="0" xfId="0" applyNumberFormat="1" applyFont="1" applyFill="1" applyAlignment="1">
      <alignment vertical="center" readingOrder="2"/>
    </xf>
    <xf numFmtId="189" fontId="5" fillId="0" borderId="1" xfId="1" applyNumberFormat="1" applyFont="1" applyFill="1" applyBorder="1" applyAlignment="1">
      <alignment vertical="center"/>
    </xf>
    <xf numFmtId="37" fontId="5" fillId="0" borderId="5" xfId="0" applyNumberFormat="1" applyFont="1" applyFill="1" applyBorder="1"/>
    <xf numFmtId="37" fontId="5" fillId="0" borderId="0" xfId="0" applyNumberFormat="1" applyFont="1" applyFill="1"/>
    <xf numFmtId="37" fontId="5" fillId="0" borderId="0" xfId="0" applyNumberFormat="1" applyFont="1" applyFill="1" applyBorder="1"/>
    <xf numFmtId="188" fontId="0" fillId="0" borderId="0" xfId="1" applyFont="1" applyFill="1" applyAlignment="1">
      <alignment horizontal="center"/>
    </xf>
    <xf numFmtId="39" fontId="5" fillId="0" borderId="2" xfId="0" applyNumberFormat="1" applyFont="1" applyFill="1" applyBorder="1"/>
    <xf numFmtId="2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88" fontId="5" fillId="0" borderId="0" xfId="1" applyFont="1" applyFill="1" applyBorder="1" applyAlignment="1"/>
    <xf numFmtId="0" fontId="6" fillId="0" borderId="0" xfId="0" applyNumberFormat="1" applyFont="1" applyFill="1" applyAlignment="1">
      <alignment readingOrder="2"/>
    </xf>
    <xf numFmtId="0" fontId="5" fillId="0" borderId="0" xfId="0" applyFont="1" applyFill="1"/>
    <xf numFmtId="189" fontId="5" fillId="0" borderId="0" xfId="1" applyNumberFormat="1" applyFont="1" applyFill="1" applyBorder="1" applyAlignment="1"/>
    <xf numFmtId="37" fontId="0" fillId="0" borderId="0" xfId="0" applyNumberFormat="1" applyFill="1" applyAlignment="1">
      <alignment horizontal="left"/>
    </xf>
    <xf numFmtId="188" fontId="0" fillId="0" borderId="0" xfId="1" applyFont="1" applyFill="1" applyBorder="1" applyAlignment="1">
      <alignment horizontal="left" vertical="center" indent="5"/>
    </xf>
    <xf numFmtId="37" fontId="5" fillId="0" borderId="0" xfId="0" applyNumberFormat="1" applyFont="1" applyFill="1" applyAlignment="1">
      <alignment horizontal="left"/>
    </xf>
    <xf numFmtId="0" fontId="5" fillId="0" borderId="0" xfId="0" applyFont="1" applyFill="1" applyBorder="1"/>
    <xf numFmtId="189" fontId="0" fillId="0" borderId="0" xfId="1" applyNumberFormat="1" applyFont="1" applyFill="1"/>
    <xf numFmtId="189" fontId="0" fillId="0" borderId="0" xfId="1" applyNumberFormat="1" applyFont="1" applyFill="1" applyBorder="1"/>
    <xf numFmtId="37" fontId="2" fillId="0" borderId="0" xfId="2" quotePrefix="1" applyFont="1" applyFill="1" applyAlignment="1">
      <alignment horizontal="left"/>
    </xf>
    <xf numFmtId="37" fontId="10" fillId="0" borderId="0" xfId="2" applyFont="1" applyFill="1" applyBorder="1"/>
    <xf numFmtId="37" fontId="11" fillId="0" borderId="0" xfId="2" applyFont="1" applyFill="1" applyBorder="1"/>
    <xf numFmtId="37" fontId="11" fillId="0" borderId="0" xfId="2" applyFont="1" applyFill="1"/>
    <xf numFmtId="49" fontId="10" fillId="0" borderId="0" xfId="0" applyNumberFormat="1" applyFont="1" applyFill="1" applyAlignment="1"/>
    <xf numFmtId="37" fontId="5" fillId="0" borderId="0" xfId="2" applyFont="1" applyFill="1" applyAlignment="1">
      <alignment horizontal="left"/>
    </xf>
    <xf numFmtId="37" fontId="12" fillId="0" borderId="0" xfId="2" applyFont="1" applyFill="1"/>
    <xf numFmtId="37" fontId="12" fillId="0" borderId="0" xfId="2" applyFont="1" applyFill="1" applyBorder="1"/>
    <xf numFmtId="37" fontId="15" fillId="0" borderId="0" xfId="2" applyFont="1" applyFill="1" applyBorder="1"/>
    <xf numFmtId="37" fontId="16" fillId="0" borderId="0" xfId="2" applyFont="1" applyFill="1" applyBorder="1"/>
    <xf numFmtId="37" fontId="16" fillId="0" borderId="0" xfId="2" applyFont="1" applyFill="1"/>
    <xf numFmtId="37" fontId="15" fillId="0" borderId="0" xfId="2" applyFont="1" applyFill="1" applyBorder="1" applyAlignment="1">
      <alignment horizontal="center"/>
    </xf>
    <xf numFmtId="37" fontId="16" fillId="0" borderId="0" xfId="2" quotePrefix="1" applyFont="1" applyFill="1" applyBorder="1" applyAlignment="1">
      <alignment horizontal="center" vertical="center"/>
    </xf>
    <xf numFmtId="37" fontId="17" fillId="0" borderId="0" xfId="2" applyFont="1" applyFill="1" applyBorder="1" applyAlignment="1">
      <alignment horizontal="center" vertical="center"/>
    </xf>
    <xf numFmtId="37" fontId="3" fillId="0" borderId="0" xfId="2" quotePrefix="1" applyFont="1" applyFill="1" applyBorder="1" applyAlignment="1">
      <alignment horizontal="center"/>
    </xf>
    <xf numFmtId="190" fontId="1" fillId="0" borderId="0" xfId="2" quotePrefix="1" applyNumberFormat="1" applyFont="1" applyFill="1" applyBorder="1" applyAlignment="1">
      <alignment horizontal="center"/>
    </xf>
    <xf numFmtId="37" fontId="15" fillId="0" borderId="0" xfId="2" quotePrefix="1" applyFont="1" applyFill="1" applyBorder="1" applyAlignment="1">
      <alignment horizontal="left"/>
    </xf>
    <xf numFmtId="189" fontId="15" fillId="0" borderId="0" xfId="2" applyNumberFormat="1" applyFont="1" applyFill="1" applyBorder="1" applyAlignment="1">
      <alignment horizontal="center"/>
    </xf>
    <xf numFmtId="189" fontId="5" fillId="0" borderId="0" xfId="2" applyNumberFormat="1" applyFont="1" applyFill="1" applyBorder="1" applyAlignment="1">
      <alignment horizontal="center"/>
    </xf>
    <xf numFmtId="37" fontId="11" fillId="0" borderId="0" xfId="2" quotePrefix="1" applyNumberFormat="1" applyFont="1" applyFill="1" applyAlignment="1"/>
    <xf numFmtId="37" fontId="11" fillId="0" borderId="0" xfId="2" applyNumberFormat="1" applyFont="1" applyFill="1"/>
    <xf numFmtId="37" fontId="10" fillId="0" borderId="0" xfId="2" quotePrefix="1" applyNumberFormat="1" applyFont="1" applyFill="1" applyAlignment="1"/>
    <xf numFmtId="37" fontId="11" fillId="0" borderId="0" xfId="2" applyNumberFormat="1" applyFont="1" applyFill="1" applyAlignment="1"/>
    <xf numFmtId="37" fontId="15" fillId="0" borderId="0" xfId="2" applyNumberFormat="1" applyFont="1" applyFill="1" applyAlignment="1">
      <alignment horizontal="left"/>
    </xf>
    <xf numFmtId="37" fontId="16" fillId="0" borderId="0" xfId="2" quotePrefix="1" applyNumberFormat="1" applyFont="1" applyFill="1" applyAlignment="1"/>
    <xf numFmtId="37" fontId="16" fillId="0" borderId="0" xfId="2" applyNumberFormat="1" applyFont="1" applyFill="1" applyAlignment="1"/>
    <xf numFmtId="37" fontId="16" fillId="0" borderId="0" xfId="2" applyNumberFormat="1" applyFont="1" applyFill="1"/>
    <xf numFmtId="37" fontId="16" fillId="0" borderId="0" xfId="2" applyNumberFormat="1" applyFont="1" applyFill="1" applyAlignment="1">
      <alignment horizontal="left"/>
    </xf>
    <xf numFmtId="37" fontId="16" fillId="0" borderId="0" xfId="2" applyNumberFormat="1" applyFont="1" applyFill="1" applyBorder="1" applyAlignment="1">
      <alignment horizontal="center"/>
    </xf>
    <xf numFmtId="37" fontId="15" fillId="0" borderId="0" xfId="2" applyNumberFormat="1" applyFont="1" applyFill="1" applyBorder="1" applyAlignment="1">
      <alignment horizontal="center"/>
    </xf>
    <xf numFmtId="37" fontId="15" fillId="0" borderId="0" xfId="2" quotePrefix="1" applyNumberFormat="1" applyFont="1" applyFill="1" applyAlignment="1">
      <alignment horizontal="left"/>
    </xf>
    <xf numFmtId="37" fontId="19" fillId="0" borderId="0" xfId="2" applyNumberFormat="1" applyFont="1" applyFill="1" applyAlignment="1">
      <alignment horizontal="left"/>
    </xf>
    <xf numFmtId="37" fontId="16" fillId="0" borderId="0" xfId="2" applyNumberFormat="1" applyFont="1" applyFill="1" applyBorder="1"/>
    <xf numFmtId="37" fontId="16" fillId="0" borderId="0" xfId="2" quotePrefix="1" applyNumberFormat="1" applyFont="1" applyFill="1" applyAlignment="1">
      <alignment horizontal="left"/>
    </xf>
    <xf numFmtId="189" fontId="16" fillId="0" borderId="0" xfId="2" applyNumberFormat="1" applyFont="1" applyFill="1" applyAlignment="1"/>
    <xf numFmtId="189" fontId="16" fillId="0" borderId="0" xfId="2" applyNumberFormat="1" applyFont="1" applyFill="1" applyBorder="1" applyAlignment="1"/>
    <xf numFmtId="37" fontId="6" fillId="0" borderId="0" xfId="2" applyNumberFormat="1" applyFont="1" applyFill="1" applyAlignment="1">
      <alignment horizontal="left"/>
    </xf>
    <xf numFmtId="0" fontId="16" fillId="0" borderId="0" xfId="0" applyFont="1" applyFill="1" applyAlignment="1">
      <alignment horizontal="left"/>
    </xf>
    <xf numFmtId="37" fontId="15" fillId="0" borderId="0" xfId="2" applyNumberFormat="1" applyFont="1" applyFill="1" applyAlignment="1"/>
    <xf numFmtId="37" fontId="15" fillId="0" borderId="0" xfId="2" applyNumberFormat="1" applyFont="1" applyFill="1"/>
    <xf numFmtId="37" fontId="6" fillId="0" borderId="0" xfId="2" applyNumberFormat="1" applyFont="1" applyFill="1" applyAlignment="1"/>
    <xf numFmtId="189" fontId="16" fillId="0" borderId="0" xfId="2" applyNumberFormat="1" applyFont="1" applyFill="1" applyBorder="1" applyAlignment="1">
      <alignment horizontal="center"/>
    </xf>
    <xf numFmtId="37" fontId="5" fillId="0" borderId="0" xfId="2" applyNumberFormat="1" applyFont="1" applyFill="1" applyAlignment="1">
      <alignment horizontal="left"/>
    </xf>
    <xf numFmtId="189" fontId="5" fillId="0" borderId="1" xfId="2" applyNumberFormat="1" applyFont="1" applyFill="1" applyBorder="1" applyAlignment="1"/>
    <xf numFmtId="37" fontId="5" fillId="0" borderId="0" xfId="2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5" fillId="0" borderId="0" xfId="2" applyNumberFormat="1" applyFont="1" applyFill="1" applyBorder="1" applyAlignment="1"/>
    <xf numFmtId="37" fontId="5" fillId="0" borderId="0" xfId="2" quotePrefix="1" applyNumberFormat="1" applyFont="1" applyFill="1" applyAlignment="1">
      <alignment horizontal="left"/>
    </xf>
    <xf numFmtId="37" fontId="19" fillId="0" borderId="0" xfId="2" applyNumberFormat="1" applyFont="1" applyFill="1" applyAlignment="1"/>
    <xf numFmtId="37" fontId="0" fillId="0" borderId="0" xfId="2" applyNumberFormat="1" applyFont="1" applyFill="1" applyAlignment="1">
      <alignment horizontal="left"/>
    </xf>
    <xf numFmtId="37" fontId="3" fillId="0" borderId="0" xfId="2" applyNumberFormat="1" applyFont="1" applyFill="1" applyAlignment="1">
      <alignment horizontal="center"/>
    </xf>
    <xf numFmtId="0" fontId="0" fillId="0" borderId="0" xfId="2" quotePrefix="1" applyNumberFormat="1" applyFont="1" applyFill="1" applyAlignment="1">
      <alignment horizontal="left" vertical="center"/>
    </xf>
    <xf numFmtId="189" fontId="1" fillId="0" borderId="0" xfId="2" applyNumberFormat="1" applyFont="1" applyFill="1" applyBorder="1" applyAlignment="1"/>
    <xf numFmtId="0" fontId="1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89" fontId="15" fillId="0" borderId="5" xfId="2" applyNumberFormat="1" applyFont="1" applyFill="1" applyBorder="1" applyAlignment="1"/>
    <xf numFmtId="189" fontId="15" fillId="0" borderId="0" xfId="2" applyNumberFormat="1" applyFont="1" applyFill="1" applyAlignment="1"/>
    <xf numFmtId="0" fontId="16" fillId="0" borderId="0" xfId="2" quotePrefix="1" applyNumberFormat="1" applyFont="1" applyFill="1" applyAlignment="1">
      <alignment horizontal="left"/>
    </xf>
    <xf numFmtId="0" fontId="15" fillId="0" borderId="0" xfId="2" applyNumberFormat="1" applyFont="1" applyFill="1" applyAlignment="1">
      <alignment horizontal="left"/>
    </xf>
    <xf numFmtId="0" fontId="16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horizontal="left"/>
    </xf>
    <xf numFmtId="189" fontId="20" fillId="0" borderId="0" xfId="2" applyNumberFormat="1" applyFont="1" applyFill="1" applyAlignment="1"/>
    <xf numFmtId="0" fontId="5" fillId="0" borderId="0" xfId="2" applyNumberFormat="1" applyFont="1" applyFill="1" applyAlignment="1">
      <alignment horizontal="left"/>
    </xf>
    <xf numFmtId="188" fontId="0" fillId="0" borderId="0" xfId="0" applyNumberFormat="1" applyFont="1" applyFill="1" applyBorder="1"/>
    <xf numFmtId="189" fontId="0" fillId="0" borderId="0" xfId="0" applyNumberFormat="1" applyFont="1" applyFill="1" applyBorder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187" fontId="0" fillId="0" borderId="0" xfId="0" applyNumberFormat="1" applyFont="1" applyFill="1" applyAlignment="1">
      <alignment vertical="center"/>
    </xf>
    <xf numFmtId="189" fontId="0" fillId="0" borderId="0" xfId="2" applyNumberFormat="1" applyFont="1" applyFill="1" applyBorder="1" applyAlignment="1"/>
    <xf numFmtId="0" fontId="5" fillId="0" borderId="0" xfId="2" quotePrefix="1" applyNumberFormat="1" applyFont="1" applyFill="1" applyAlignment="1">
      <alignment horizontal="left" vertical="center"/>
    </xf>
    <xf numFmtId="188" fontId="16" fillId="0" borderId="0" xfId="1" applyFont="1" applyFill="1"/>
    <xf numFmtId="188" fontId="15" fillId="0" borderId="0" xfId="1" applyFont="1" applyFill="1"/>
    <xf numFmtId="0" fontId="3" fillId="0" borderId="0" xfId="0" applyFont="1" applyFill="1" applyAlignment="1">
      <alignment horizontal="center"/>
    </xf>
    <xf numFmtId="37" fontId="0" fillId="0" borderId="0" xfId="2" applyNumberFormat="1" applyFont="1" applyFill="1" applyAlignment="1"/>
    <xf numFmtId="189" fontId="16" fillId="0" borderId="0" xfId="1" applyNumberFormat="1" applyFont="1" applyFill="1"/>
    <xf numFmtId="189" fontId="16" fillId="0" borderId="0" xfId="2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8" fontId="16" fillId="0" borderId="0" xfId="1" applyFont="1" applyFill="1" applyBorder="1"/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37" fontId="6" fillId="0" borderId="0" xfId="2" applyFont="1" applyFill="1" applyAlignment="1">
      <alignment horizontal="center"/>
    </xf>
    <xf numFmtId="37" fontId="13" fillId="0" borderId="0" xfId="2" applyFont="1" applyFill="1" applyAlignment="1">
      <alignment horizontal="center"/>
    </xf>
    <xf numFmtId="49" fontId="0" fillId="0" borderId="0" xfId="0" applyNumberFormat="1" applyAlignment="1">
      <alignment vertical="center" readingOrder="2"/>
    </xf>
    <xf numFmtId="49" fontId="3" fillId="0" borderId="0" xfId="0" quotePrefix="1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1" applyNumberFormat="1" applyFont="1" applyFill="1" applyAlignment="1">
      <alignment horizontal="center"/>
    </xf>
    <xf numFmtId="37" fontId="0" fillId="2" borderId="0" xfId="0" applyNumberFormat="1" applyFont="1" applyFill="1" applyAlignment="1">
      <alignment vertical="center"/>
    </xf>
    <xf numFmtId="188" fontId="0" fillId="0" borderId="0" xfId="1" applyFont="1" applyFill="1" applyAlignment="1">
      <alignment vertical="center"/>
    </xf>
    <xf numFmtId="37" fontId="11" fillId="0" borderId="0" xfId="2" applyNumberFormat="1" applyFont="1" applyFill="1" applyBorder="1"/>
    <xf numFmtId="37" fontId="15" fillId="0" borderId="0" xfId="2" applyNumberFormat="1" applyFont="1" applyFill="1" applyBorder="1"/>
    <xf numFmtId="189" fontId="1" fillId="0" borderId="0" xfId="1" applyNumberFormat="1" applyFont="1" applyFill="1" applyAlignment="1">
      <alignment horizontal="center"/>
    </xf>
    <xf numFmtId="189" fontId="1" fillId="0" borderId="0" xfId="1" applyNumberFormat="1" applyFont="1" applyFill="1" applyAlignment="1"/>
    <xf numFmtId="189" fontId="0" fillId="0" borderId="0" xfId="1" applyNumberFormat="1" applyFont="1" applyFill="1" applyBorder="1" applyAlignment="1">
      <alignment horizontal="right" vertical="center"/>
    </xf>
    <xf numFmtId="187" fontId="0" fillId="0" borderId="0" xfId="0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1" xfId="0" applyNumberFormat="1" applyFont="1" applyFill="1" applyBorder="1" applyAlignment="1">
      <alignment vertical="center"/>
    </xf>
    <xf numFmtId="187" fontId="0" fillId="0" borderId="0" xfId="1" applyNumberFormat="1" applyFont="1" applyFill="1" applyAlignment="1">
      <alignment vertical="center"/>
    </xf>
    <xf numFmtId="187" fontId="0" fillId="0" borderId="0" xfId="1" applyNumberFormat="1" applyFont="1" applyFill="1" applyBorder="1" applyAlignment="1">
      <alignment vertical="center"/>
    </xf>
    <xf numFmtId="187" fontId="0" fillId="0" borderId="0" xfId="0" applyNumberFormat="1" applyFill="1" applyAlignment="1">
      <alignment vertical="center"/>
    </xf>
    <xf numFmtId="187" fontId="0" fillId="0" borderId="0" xfId="0" applyNumberFormat="1" applyAlignment="1">
      <alignment vertical="center"/>
    </xf>
    <xf numFmtId="187" fontId="0" fillId="0" borderId="0" xfId="1" applyNumberFormat="1" applyFont="1" applyFill="1" applyBorder="1" applyAlignment="1">
      <alignment horizontal="left" vertical="center" indent="5"/>
    </xf>
    <xf numFmtId="187" fontId="5" fillId="0" borderId="0" xfId="1" applyNumberFormat="1" applyFont="1" applyFill="1" applyBorder="1" applyAlignment="1">
      <alignment horizontal="left" vertical="center" indent="5"/>
    </xf>
    <xf numFmtId="187" fontId="5" fillId="0" borderId="0" xfId="1" applyNumberFormat="1" applyFont="1" applyFill="1" applyBorder="1" applyAlignment="1">
      <alignment vertical="center"/>
    </xf>
    <xf numFmtId="187" fontId="0" fillId="0" borderId="3" xfId="1" applyNumberFormat="1" applyFont="1" applyFill="1" applyBorder="1" applyAlignment="1">
      <alignment vertical="center"/>
    </xf>
    <xf numFmtId="187" fontId="0" fillId="0" borderId="3" xfId="0" applyNumberFormat="1" applyFont="1" applyFill="1" applyBorder="1" applyAlignment="1">
      <alignment vertical="center"/>
    </xf>
    <xf numFmtId="187" fontId="0" fillId="0" borderId="0" xfId="0" applyNumberFormat="1" applyFont="1" applyFill="1" applyBorder="1"/>
    <xf numFmtId="187" fontId="5" fillId="0" borderId="5" xfId="1" applyNumberFormat="1" applyFont="1" applyFill="1" applyBorder="1"/>
    <xf numFmtId="187" fontId="5" fillId="0" borderId="0" xfId="0" applyNumberFormat="1" applyFont="1" applyFill="1"/>
    <xf numFmtId="187" fontId="5" fillId="0" borderId="5" xfId="0" applyNumberFormat="1" applyFont="1" applyFill="1" applyBorder="1"/>
    <xf numFmtId="189" fontId="5" fillId="0" borderId="5" xfId="1" applyNumberFormat="1" applyFont="1" applyFill="1" applyBorder="1"/>
    <xf numFmtId="189" fontId="5" fillId="0" borderId="4" xfId="2" applyNumberFormat="1" applyFont="1" applyFill="1" applyBorder="1" applyAlignment="1"/>
    <xf numFmtId="189" fontId="5" fillId="0" borderId="3" xfId="1" applyNumberFormat="1" applyFont="1" applyFill="1" applyBorder="1" applyAlignment="1">
      <alignment vertical="center"/>
    </xf>
    <xf numFmtId="189" fontId="0" fillId="0" borderId="0" xfId="1" applyNumberFormat="1" applyFont="1" applyFill="1" applyBorder="1" applyAlignment="1">
      <alignment horizontal="center" vertical="center"/>
    </xf>
    <xf numFmtId="189" fontId="5" fillId="0" borderId="4" xfId="1" applyNumberFormat="1" applyFont="1" applyFill="1" applyBorder="1" applyAlignment="1">
      <alignment vertical="center"/>
    </xf>
    <xf numFmtId="188" fontId="21" fillId="0" borderId="0" xfId="1" applyFont="1" applyFill="1" applyAlignment="1">
      <alignment horizontal="center"/>
    </xf>
    <xf numFmtId="49" fontId="6" fillId="0" borderId="0" xfId="0" applyNumberFormat="1" applyFont="1" applyAlignment="1">
      <alignment vertical="center" readingOrder="2"/>
    </xf>
    <xf numFmtId="37" fontId="0" fillId="0" borderId="0" xfId="0" applyNumberFormat="1" applyAlignment="1">
      <alignment horizontal="center" vertical="center"/>
    </xf>
    <xf numFmtId="37" fontId="0" fillId="0" borderId="0" xfId="0" applyNumberFormat="1" applyAlignment="1">
      <alignment vertical="center"/>
    </xf>
    <xf numFmtId="188" fontId="0" fillId="0" borderId="0" xfId="0" applyNumberFormat="1" applyAlignment="1">
      <alignment vertical="center"/>
    </xf>
    <xf numFmtId="189" fontId="0" fillId="0" borderId="0" xfId="0" applyNumberForma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>
      <alignment vertical="center" readingOrder="2"/>
    </xf>
    <xf numFmtId="0" fontId="3" fillId="0" borderId="0" xfId="0" applyFont="1" applyAlignment="1">
      <alignment horizontal="center" vertical="center"/>
    </xf>
    <xf numFmtId="49" fontId="6" fillId="0" borderId="0" xfId="0" applyNumberFormat="1" applyFont="1" applyAlignment="1">
      <alignment readingOrder="2"/>
    </xf>
    <xf numFmtId="0" fontId="3" fillId="0" borderId="0" xfId="0" applyFont="1" applyAlignment="1">
      <alignment horizontal="center"/>
    </xf>
    <xf numFmtId="188" fontId="0" fillId="0" borderId="0" xfId="0" applyNumberFormat="1"/>
    <xf numFmtId="189" fontId="0" fillId="0" borderId="0" xfId="0" applyNumberFormat="1"/>
    <xf numFmtId="0" fontId="0" fillId="0" borderId="0" xfId="0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37" fontId="22" fillId="0" borderId="0" xfId="2" applyNumberFormat="1" applyFont="1" applyFill="1"/>
    <xf numFmtId="0" fontId="3" fillId="0" borderId="0" xfId="0" applyFont="1" applyFill="1" applyAlignment="1">
      <alignment horizontal="center"/>
    </xf>
    <xf numFmtId="187" fontId="0" fillId="0" borderId="0" xfId="0" applyNumberFormat="1" applyFont="1" applyFill="1"/>
    <xf numFmtId="0" fontId="3" fillId="0" borderId="0" xfId="0" applyFont="1" applyFill="1" applyAlignment="1">
      <alignment horizontal="center"/>
    </xf>
    <xf numFmtId="49" fontId="2" fillId="0" borderId="0" xfId="0" applyNumberFormat="1" applyFont="1" applyAlignment="1">
      <alignment vertical="center"/>
    </xf>
    <xf numFmtId="188" fontId="0" fillId="0" borderId="0" xfId="0" applyNumberFormat="1" applyAlignment="1">
      <alignment horizontal="center"/>
    </xf>
    <xf numFmtId="49" fontId="2" fillId="0" borderId="0" xfId="0" applyNumberFormat="1" applyFont="1"/>
    <xf numFmtId="49" fontId="2" fillId="0" borderId="0" xfId="0" applyNumberFormat="1" applyFont="1" applyAlignment="1">
      <alignment readingOrder="2"/>
    </xf>
    <xf numFmtId="49" fontId="7" fillId="0" borderId="0" xfId="0" applyNumberFormat="1" applyFont="1" applyAlignment="1">
      <alignment readingOrder="2"/>
    </xf>
    <xf numFmtId="0" fontId="8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readingOrder="2"/>
    </xf>
    <xf numFmtId="49" fontId="0" fillId="0" borderId="0" xfId="0" applyNumberFormat="1" applyAlignment="1">
      <alignment readingOrder="2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readingOrder="2"/>
    </xf>
    <xf numFmtId="0" fontId="0" fillId="0" borderId="0" xfId="0" applyAlignment="1">
      <alignment vertical="center" readingOrder="2"/>
    </xf>
    <xf numFmtId="189" fontId="0" fillId="0" borderId="0" xfId="1" applyNumberFormat="1" applyFont="1" applyFill="1" applyBorder="1" applyAlignment="1">
      <alignment horizontal="left" vertical="center" indent="5"/>
    </xf>
    <xf numFmtId="0" fontId="5" fillId="0" borderId="0" xfId="0" applyFont="1" applyAlignment="1">
      <alignment vertical="center"/>
    </xf>
    <xf numFmtId="37" fontId="5" fillId="0" borderId="5" xfId="0" applyNumberFormat="1" applyFont="1" applyBorder="1"/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9" fontId="5" fillId="0" borderId="2" xfId="0" applyNumberFormat="1" applyFont="1" applyBorder="1"/>
    <xf numFmtId="2" fontId="5" fillId="0" borderId="0" xfId="0" applyNumberFormat="1" applyFont="1"/>
    <xf numFmtId="0" fontId="5" fillId="0" borderId="0" xfId="0" applyFont="1"/>
    <xf numFmtId="37" fontId="2" fillId="0" borderId="0" xfId="0" applyNumberFormat="1" applyFont="1" applyAlignment="1">
      <alignment vertical="center"/>
    </xf>
    <xf numFmtId="0" fontId="6" fillId="0" borderId="0" xfId="0" applyFont="1" applyAlignment="1">
      <alignment readingOrder="2"/>
    </xf>
    <xf numFmtId="37" fontId="0" fillId="0" borderId="0" xfId="0" applyNumberFormat="1" applyAlignment="1">
      <alignment horizontal="left"/>
    </xf>
    <xf numFmtId="37" fontId="23" fillId="0" borderId="0" xfId="2" applyNumberFormat="1" applyFont="1" applyFill="1" applyAlignment="1">
      <alignment horizontal="center"/>
    </xf>
    <xf numFmtId="0" fontId="5" fillId="0" borderId="0" xfId="0" applyFont="1" applyBorder="1" applyAlignment="1">
      <alignment vertical="center" readingOrder="2"/>
    </xf>
    <xf numFmtId="0" fontId="0" fillId="0" borderId="0" xfId="0" applyBorder="1" applyAlignment="1">
      <alignment vertical="center"/>
    </xf>
    <xf numFmtId="37" fontId="0" fillId="0" borderId="0" xfId="0" applyNumberFormat="1" applyBorder="1" applyAlignment="1">
      <alignment vertical="center"/>
    </xf>
    <xf numFmtId="187" fontId="5" fillId="0" borderId="4" xfId="1" applyNumberFormat="1" applyFont="1" applyFill="1" applyBorder="1" applyAlignment="1">
      <alignment vertical="center"/>
    </xf>
    <xf numFmtId="188" fontId="0" fillId="0" borderId="0" xfId="1" applyFont="1" applyFill="1" applyBorder="1" applyAlignment="1">
      <alignment vertical="center"/>
    </xf>
    <xf numFmtId="189" fontId="0" fillId="0" borderId="0" xfId="1" applyNumberFormat="1" applyFont="1" applyAlignment="1">
      <alignment vertical="center"/>
    </xf>
    <xf numFmtId="49" fontId="0" fillId="0" borderId="0" xfId="0" applyNumberFormat="1" applyFill="1" applyAlignment="1">
      <alignment vertical="center" readingOrder="2"/>
    </xf>
    <xf numFmtId="37" fontId="3" fillId="0" borderId="0" xfId="0" applyNumberFormat="1" applyFont="1" applyFill="1" applyAlignment="1">
      <alignment horizontal="center" vertical="center"/>
    </xf>
    <xf numFmtId="188" fontId="0" fillId="0" borderId="0" xfId="1" applyFont="1" applyFill="1"/>
    <xf numFmtId="188" fontId="5" fillId="0" borderId="0" xfId="1" applyFont="1" applyFill="1" applyAlignment="1">
      <alignment vertical="center"/>
    </xf>
    <xf numFmtId="37" fontId="7" fillId="0" borderId="0" xfId="2" quotePrefix="1" applyNumberFormat="1" applyFont="1" applyFill="1" applyAlignment="1"/>
    <xf numFmtId="37" fontId="7" fillId="0" borderId="0" xfId="2" quotePrefix="1" applyNumberFormat="1" applyFont="1" applyFill="1" applyBorder="1" applyAlignment="1"/>
    <xf numFmtId="37" fontId="7" fillId="0" borderId="0" xfId="2" applyNumberFormat="1" applyFont="1" applyFill="1" applyBorder="1" applyAlignment="1"/>
    <xf numFmtId="37" fontId="7" fillId="0" borderId="0" xfId="2" applyNumberFormat="1" applyFont="1" applyFill="1" applyAlignment="1"/>
    <xf numFmtId="37" fontId="1" fillId="0" borderId="0" xfId="2" quotePrefix="1" applyNumberFormat="1" applyFont="1" applyFill="1" applyAlignment="1"/>
    <xf numFmtId="37" fontId="1" fillId="0" borderId="0" xfId="2" quotePrefix="1" applyNumberFormat="1" applyFont="1" applyFill="1" applyBorder="1" applyAlignment="1"/>
    <xf numFmtId="37" fontId="1" fillId="0" borderId="0" xfId="2" applyNumberFormat="1" applyFont="1" applyFill="1" applyBorder="1" applyAlignment="1"/>
    <xf numFmtId="37" fontId="1" fillId="0" borderId="0" xfId="2" applyNumberFormat="1" applyFont="1" applyFill="1" applyAlignment="1"/>
    <xf numFmtId="37" fontId="1" fillId="0" borderId="0" xfId="2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37" fontId="1" fillId="0" borderId="0" xfId="2" applyNumberFormat="1" applyFont="1" applyFill="1" applyBorder="1"/>
    <xf numFmtId="189" fontId="1" fillId="0" borderId="0" xfId="2" applyNumberFormat="1" applyFont="1" applyFill="1" applyAlignment="1"/>
    <xf numFmtId="189" fontId="1" fillId="0" borderId="0" xfId="2" applyNumberFormat="1" applyFont="1" applyFill="1"/>
    <xf numFmtId="37" fontId="1" fillId="0" borderId="0" xfId="2" applyNumberFormat="1" applyFont="1" applyFill="1"/>
    <xf numFmtId="189" fontId="1" fillId="0" borderId="0" xfId="2" applyNumberFormat="1" applyFont="1" applyFill="1" applyBorder="1" applyAlignment="1">
      <alignment horizontal="center"/>
    </xf>
    <xf numFmtId="189" fontId="5" fillId="0" borderId="3" xfId="2" applyNumberFormat="1" applyFont="1" applyFill="1" applyBorder="1" applyAlignment="1"/>
    <xf numFmtId="189" fontId="5" fillId="0" borderId="0" xfId="2" applyNumberFormat="1" applyFont="1" applyFill="1" applyAlignment="1"/>
    <xf numFmtId="189" fontId="5" fillId="0" borderId="1" xfId="2" applyNumberFormat="1" applyFont="1" applyFill="1" applyBorder="1" applyAlignment="1">
      <alignment horizontal="center"/>
    </xf>
    <xf numFmtId="37" fontId="5" fillId="0" borderId="0" xfId="2" applyFont="1" applyFill="1"/>
    <xf numFmtId="37" fontId="5" fillId="0" borderId="0" xfId="2" quotePrefix="1" applyFont="1" applyFill="1" applyBorder="1" applyAlignment="1"/>
    <xf numFmtId="37" fontId="1" fillId="0" borderId="0" xfId="2" applyFont="1" applyFill="1"/>
    <xf numFmtId="37" fontId="1" fillId="0" borderId="0" xfId="2" applyFont="1" applyFill="1" applyBorder="1" applyAlignment="1">
      <alignment horizontal="center"/>
    </xf>
    <xf numFmtId="37" fontId="3" fillId="0" borderId="0" xfId="2" quotePrefix="1" applyFont="1" applyFill="1" applyBorder="1" applyAlignment="1">
      <alignment horizontal="center" wrapText="1"/>
    </xf>
    <xf numFmtId="37" fontId="1" fillId="0" borderId="0" xfId="2" applyFont="1" applyFill="1" applyBorder="1"/>
    <xf numFmtId="37" fontId="1" fillId="0" borderId="0" xfId="2" applyFont="1" applyFill="1" applyBorder="1" applyAlignment="1">
      <alignment horizontal="center" vertical="center" wrapText="1"/>
    </xf>
    <xf numFmtId="37" fontId="1" fillId="0" borderId="4" xfId="2" applyFont="1" applyFill="1" applyBorder="1" applyAlignment="1">
      <alignment horizontal="center" vertical="center" wrapText="1"/>
    </xf>
    <xf numFmtId="37" fontId="1" fillId="0" borderId="0" xfId="2" quotePrefix="1" applyFont="1" applyFill="1" applyBorder="1" applyAlignment="1">
      <alignment horizontal="center" vertical="center" wrapText="1"/>
    </xf>
    <xf numFmtId="4" fontId="1" fillId="0" borderId="0" xfId="3" quotePrefix="1" applyFont="1" applyFill="1" applyBorder="1" applyAlignment="1">
      <alignment horizontal="center" vertical="center" wrapText="1"/>
    </xf>
    <xf numFmtId="189" fontId="1" fillId="0" borderId="0" xfId="2" quotePrefix="1" applyNumberFormat="1" applyFont="1" applyFill="1" applyBorder="1" applyAlignment="1">
      <alignment horizontal="center"/>
    </xf>
    <xf numFmtId="4" fontId="1" fillId="0" borderId="0" xfId="3" applyFont="1" applyFill="1" applyBorder="1" applyAlignment="1">
      <alignment horizontal="center" vertical="center" wrapText="1"/>
    </xf>
    <xf numFmtId="37" fontId="6" fillId="0" borderId="0" xfId="2" quotePrefix="1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left"/>
    </xf>
    <xf numFmtId="49" fontId="6" fillId="0" borderId="0" xfId="2" applyNumberFormat="1" applyFont="1" applyFill="1" applyAlignment="1">
      <alignment horizontal="center"/>
    </xf>
    <xf numFmtId="37" fontId="5" fillId="0" borderId="0" xfId="2" quotePrefix="1" applyFont="1" applyFill="1" applyBorder="1" applyAlignment="1">
      <alignment horizontal="left"/>
    </xf>
    <xf numFmtId="37" fontId="5" fillId="0" borderId="0" xfId="2" applyFont="1" applyFill="1" applyBorder="1"/>
    <xf numFmtId="49" fontId="6" fillId="0" borderId="0" xfId="2" applyNumberFormat="1" applyFont="1" applyFill="1" applyAlignment="1">
      <alignment horizontal="left"/>
    </xf>
    <xf numFmtId="49" fontId="1" fillId="0" borderId="0" xfId="2" applyNumberFormat="1" applyFont="1" applyFill="1" applyAlignment="1">
      <alignment horizontal="left"/>
    </xf>
    <xf numFmtId="49" fontId="3" fillId="0" borderId="0" xfId="2" applyNumberFormat="1" applyFont="1" applyFill="1" applyAlignment="1">
      <alignment horizontal="center"/>
    </xf>
    <xf numFmtId="188" fontId="1" fillId="0" borderId="0" xfId="1" applyFont="1" applyFill="1" applyBorder="1" applyAlignment="1">
      <alignment horizontal="center"/>
    </xf>
    <xf numFmtId="37" fontId="5" fillId="0" borderId="0" xfId="2" applyFont="1" applyFill="1" applyBorder="1" applyAlignment="1">
      <alignment horizontal="left"/>
    </xf>
    <xf numFmtId="49" fontId="6" fillId="0" borderId="0" xfId="2" quotePrefix="1" applyNumberFormat="1" applyFont="1" applyFill="1" applyAlignment="1">
      <alignment horizontal="center"/>
    </xf>
    <xf numFmtId="37" fontId="5" fillId="0" borderId="0" xfId="2" applyFont="1" applyFill="1" applyBorder="1" applyAlignment="1">
      <alignment horizontal="center"/>
    </xf>
    <xf numFmtId="188" fontId="5" fillId="0" borderId="0" xfId="1" applyFont="1" applyFill="1" applyBorder="1" applyAlignment="1">
      <alignment horizontal="right"/>
    </xf>
    <xf numFmtId="188" fontId="1" fillId="0" borderId="0" xfId="1" applyFont="1" applyFill="1" applyBorder="1"/>
    <xf numFmtId="189" fontId="1" fillId="0" borderId="0" xfId="1" applyNumberFormat="1" applyFont="1" applyFill="1" applyBorder="1" applyAlignment="1">
      <alignment horizontal="right"/>
    </xf>
    <xf numFmtId="188" fontId="1" fillId="0" borderId="3" xfId="1" applyFont="1" applyFill="1" applyBorder="1" applyAlignment="1">
      <alignment horizontal="center"/>
    </xf>
    <xf numFmtId="37" fontId="6" fillId="0" borderId="0" xfId="2" applyFont="1" applyFill="1" applyBorder="1" applyAlignment="1">
      <alignment horizontal="center"/>
    </xf>
    <xf numFmtId="188" fontId="5" fillId="0" borderId="4" xfId="1" quotePrefix="1" applyFont="1" applyFill="1" applyBorder="1" applyAlignment="1">
      <alignment horizontal="center"/>
    </xf>
    <xf numFmtId="188" fontId="5" fillId="0" borderId="0" xfId="1" applyFont="1" applyFill="1" applyBorder="1" applyAlignment="1">
      <alignment horizontal="center"/>
    </xf>
    <xf numFmtId="189" fontId="5" fillId="0" borderId="4" xfId="2" applyNumberFormat="1" applyFont="1" applyFill="1" applyBorder="1" applyAlignment="1">
      <alignment horizontal="center"/>
    </xf>
    <xf numFmtId="189" fontId="5" fillId="0" borderId="4" xfId="2" quotePrefix="1" applyNumberFormat="1" applyFont="1" applyFill="1" applyBorder="1" applyAlignment="1">
      <alignment horizontal="center"/>
    </xf>
    <xf numFmtId="37" fontId="5" fillId="0" borderId="0" xfId="2" quotePrefix="1" applyFont="1" applyFill="1" applyAlignment="1">
      <alignment horizontal="left"/>
    </xf>
    <xf numFmtId="37" fontId="6" fillId="0" borderId="0" xfId="2" quotePrefix="1" applyFont="1" applyFill="1" applyAlignment="1">
      <alignment horizontal="center"/>
    </xf>
    <xf numFmtId="189" fontId="5" fillId="0" borderId="2" xfId="2" applyNumberFormat="1" applyFont="1" applyFill="1" applyBorder="1" applyAlignment="1">
      <alignment horizontal="center"/>
    </xf>
    <xf numFmtId="188" fontId="1" fillId="0" borderId="0" xfId="1" applyFont="1" applyFill="1"/>
    <xf numFmtId="189" fontId="1" fillId="0" borderId="0" xfId="1" applyNumberFormat="1" applyFont="1" applyFill="1" applyBorder="1"/>
    <xf numFmtId="37" fontId="3" fillId="0" borderId="0" xfId="2" applyFont="1" applyFill="1" applyAlignment="1">
      <alignment horizontal="center"/>
    </xf>
    <xf numFmtId="37" fontId="1" fillId="0" borderId="0" xfId="2" quotePrefix="1" applyFont="1" applyFill="1" applyBorder="1" applyAlignment="1">
      <alignment vertical="center" wrapText="1"/>
    </xf>
    <xf numFmtId="37" fontId="6" fillId="0" borderId="0" xfId="2" quotePrefix="1" applyFont="1" applyFill="1" applyBorder="1" applyAlignment="1">
      <alignment horizontal="left"/>
    </xf>
    <xf numFmtId="37" fontId="1" fillId="0" borderId="0" xfId="2" quotePrefix="1" applyFont="1" applyFill="1" applyBorder="1" applyAlignment="1">
      <alignment horizontal="left"/>
    </xf>
    <xf numFmtId="37" fontId="3" fillId="0" borderId="0" xfId="2" applyFont="1" applyFill="1" applyBorder="1" applyAlignment="1">
      <alignment horizontal="center"/>
    </xf>
    <xf numFmtId="189" fontId="1" fillId="0" borderId="3" xfId="2" applyNumberFormat="1" applyFont="1" applyFill="1" applyBorder="1" applyAlignment="1">
      <alignment horizontal="center"/>
    </xf>
    <xf numFmtId="188" fontId="5" fillId="0" borderId="1" xfId="1" applyFont="1" applyFill="1" applyBorder="1" applyAlignment="1">
      <alignment horizontal="center"/>
    </xf>
    <xf numFmtId="189" fontId="5" fillId="0" borderId="1" xfId="1" applyNumberFormat="1" applyFont="1" applyFill="1" applyBorder="1" applyAlignment="1">
      <alignment horizontal="center"/>
    </xf>
    <xf numFmtId="37" fontId="1" fillId="0" borderId="0" xfId="2" applyFont="1" applyFill="1" applyBorder="1" applyAlignment="1">
      <alignment horizontal="left"/>
    </xf>
    <xf numFmtId="37" fontId="5" fillId="0" borderId="0" xfId="2" quotePrefix="1" applyFont="1" applyFill="1" applyBorder="1" applyAlignment="1">
      <alignment horizontal="left" vertical="center"/>
    </xf>
    <xf numFmtId="189" fontId="5" fillId="0" borderId="0" xfId="2" applyNumberFormat="1" applyFont="1" applyAlignment="1">
      <alignment horizontal="center"/>
    </xf>
    <xf numFmtId="189" fontId="0" fillId="0" borderId="0" xfId="0" applyNumberFormat="1" applyFont="1" applyFill="1"/>
    <xf numFmtId="188" fontId="3" fillId="0" borderId="0" xfId="0" applyNumberFormat="1" applyFont="1" applyFill="1" applyAlignment="1">
      <alignment horizontal="center"/>
    </xf>
    <xf numFmtId="188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3" fillId="0" borderId="0" xfId="2" applyFont="1" applyFill="1" applyBorder="1" applyAlignment="1">
      <alignment horizontal="center"/>
    </xf>
    <xf numFmtId="37" fontId="5" fillId="0" borderId="0" xfId="2" quotePrefix="1" applyFont="1" applyFill="1" applyBorder="1" applyAlignment="1">
      <alignment horizontal="center"/>
    </xf>
    <xf numFmtId="37" fontId="3" fillId="0" borderId="3" xfId="2" quotePrefix="1" applyFont="1" applyFill="1" applyBorder="1" applyAlignment="1">
      <alignment horizontal="center"/>
    </xf>
    <xf numFmtId="37" fontId="15" fillId="0" borderId="0" xfId="2" quotePrefix="1" applyFont="1" applyFill="1" applyBorder="1" applyAlignment="1">
      <alignment horizontal="center"/>
    </xf>
    <xf numFmtId="37" fontId="18" fillId="0" borderId="0" xfId="2" applyFont="1" applyFill="1" applyBorder="1" applyAlignment="1">
      <alignment horizontal="center"/>
    </xf>
    <xf numFmtId="37" fontId="5" fillId="0" borderId="0" xfId="2" quotePrefix="1" applyNumberFormat="1" applyFont="1" applyFill="1" applyBorder="1" applyAlignment="1">
      <alignment horizontal="center"/>
    </xf>
    <xf numFmtId="37" fontId="3" fillId="0" borderId="0" xfId="2" quotePrefix="1" applyNumberFormat="1" applyFont="1" applyFill="1" applyBorder="1" applyAlignment="1">
      <alignment horizontal="center"/>
    </xf>
    <xf numFmtId="190" fontId="3" fillId="0" borderId="0" xfId="2" applyNumberFormat="1" applyFont="1" applyFill="1" applyBorder="1" applyAlignment="1">
      <alignment horizontal="center"/>
    </xf>
    <xf numFmtId="37" fontId="15" fillId="0" borderId="0" xfId="2" quotePrefix="1" applyNumberFormat="1" applyFont="1" applyFill="1" applyBorder="1" applyAlignment="1">
      <alignment horizontal="center"/>
    </xf>
    <xf numFmtId="37" fontId="18" fillId="0" borderId="0" xfId="2" quotePrefix="1" applyNumberFormat="1" applyFont="1" applyFill="1" applyBorder="1" applyAlignment="1">
      <alignment horizontal="center"/>
    </xf>
  </cellXfs>
  <cellStyles count="4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</sheetPr>
  <dimension ref="A1:R84"/>
  <sheetViews>
    <sheetView tabSelected="1" view="pageBreakPreview" zoomScaleNormal="85" zoomScaleSheetLayoutView="100" workbookViewId="0">
      <selection activeCell="P88" sqref="P88"/>
    </sheetView>
  </sheetViews>
  <sheetFormatPr defaultColWidth="9.140625" defaultRowHeight="21.75"/>
  <cols>
    <col min="1" max="1" width="42.42578125" style="32" customWidth="1"/>
    <col min="2" max="2" width="8.42578125" style="201" customWidth="1"/>
    <col min="3" max="3" width="0.42578125" style="32" customWidth="1"/>
    <col min="4" max="4" width="11.140625" style="60" customWidth="1"/>
    <col min="5" max="5" width="0.42578125" style="126" customWidth="1"/>
    <col min="6" max="6" width="11.140625" style="60" customWidth="1"/>
    <col min="7" max="7" width="0.28515625" style="126" customWidth="1"/>
    <col min="8" max="8" width="11.140625" style="60" customWidth="1"/>
    <col min="9" max="9" width="0.42578125" style="127" customWidth="1"/>
    <col min="10" max="10" width="11.140625" style="60" customWidth="1"/>
    <col min="11" max="11" width="9.140625" style="32"/>
    <col min="12" max="12" width="12.85546875" style="237" bestFit="1" customWidth="1"/>
    <col min="13" max="13" width="2.85546875" style="237" customWidth="1"/>
    <col min="14" max="14" width="12.85546875" style="237" bestFit="1" customWidth="1"/>
    <col min="15" max="15" width="2.85546875" style="237" customWidth="1"/>
    <col min="16" max="16" width="12.85546875" style="237" bestFit="1" customWidth="1"/>
    <col min="17" max="17" width="2.85546875" style="237" customWidth="1"/>
    <col min="18" max="18" width="12.85546875" style="237" bestFit="1" customWidth="1"/>
    <col min="19" max="16384" width="9.140625" style="32"/>
  </cols>
  <sheetData>
    <row r="1" spans="1:18" ht="23.25">
      <c r="A1" s="1" t="s">
        <v>0</v>
      </c>
    </row>
    <row r="2" spans="1:18" ht="23.25">
      <c r="A2" s="2" t="s">
        <v>1</v>
      </c>
    </row>
    <row r="3" spans="1:18" ht="23.25">
      <c r="A3" s="204" t="s">
        <v>154</v>
      </c>
    </row>
    <row r="4" spans="1:18">
      <c r="A4" s="33"/>
    </row>
    <row r="5" spans="1:18">
      <c r="A5" s="54"/>
      <c r="D5" s="309" t="s">
        <v>2</v>
      </c>
      <c r="E5" s="309"/>
      <c r="F5" s="309"/>
      <c r="G5" s="3"/>
      <c r="H5" s="310" t="s">
        <v>3</v>
      </c>
      <c r="I5" s="310"/>
      <c r="J5" s="310"/>
    </row>
    <row r="6" spans="1:18">
      <c r="A6" s="54" t="s">
        <v>110</v>
      </c>
      <c r="B6" s="201" t="s">
        <v>4</v>
      </c>
      <c r="D6" s="205" t="s">
        <v>155</v>
      </c>
      <c r="E6" s="4"/>
      <c r="F6" s="4" t="s">
        <v>107</v>
      </c>
      <c r="G6" s="3"/>
      <c r="H6" s="205" t="s">
        <v>155</v>
      </c>
      <c r="I6" s="4"/>
      <c r="J6" s="4" t="s">
        <v>107</v>
      </c>
    </row>
    <row r="7" spans="1:18" s="128" customFormat="1">
      <c r="A7" s="54"/>
      <c r="B7" s="201"/>
      <c r="D7" s="151">
        <v>2564</v>
      </c>
      <c r="E7" s="129"/>
      <c r="F7" s="151">
        <v>2563</v>
      </c>
      <c r="G7" s="129"/>
      <c r="H7" s="151">
        <v>2564</v>
      </c>
      <c r="I7" s="129"/>
      <c r="J7" s="151">
        <v>2563</v>
      </c>
      <c r="L7" s="237"/>
      <c r="M7" s="237"/>
      <c r="N7" s="237"/>
      <c r="O7" s="237"/>
      <c r="P7" s="237"/>
      <c r="Q7" s="237"/>
      <c r="R7" s="237"/>
    </row>
    <row r="8" spans="1:18" s="128" customFormat="1">
      <c r="A8" s="54"/>
      <c r="B8" s="201"/>
      <c r="D8" s="156" t="s">
        <v>115</v>
      </c>
      <c r="E8" s="157"/>
      <c r="F8" s="157"/>
      <c r="G8" s="129"/>
      <c r="H8" s="156" t="s">
        <v>115</v>
      </c>
      <c r="I8" s="157"/>
      <c r="J8" s="157"/>
      <c r="L8" s="237"/>
      <c r="M8" s="237"/>
      <c r="N8" s="237"/>
      <c r="O8" s="237"/>
      <c r="P8" s="237"/>
      <c r="Q8" s="237"/>
      <c r="R8" s="237"/>
    </row>
    <row r="9" spans="1:18">
      <c r="D9" s="308" t="s">
        <v>5</v>
      </c>
      <c r="E9" s="308"/>
      <c r="F9" s="308"/>
      <c r="G9" s="308"/>
      <c r="H9" s="308"/>
      <c r="I9" s="308"/>
      <c r="J9" s="308"/>
    </row>
    <row r="10" spans="1:18" s="16" customFormat="1">
      <c r="A10" s="182" t="s">
        <v>6</v>
      </c>
      <c r="B10" s="183"/>
      <c r="C10" s="184"/>
      <c r="D10" s="11"/>
      <c r="E10" s="185"/>
      <c r="F10" s="11"/>
      <c r="G10" s="185"/>
      <c r="H10" s="11"/>
      <c r="I10" s="186"/>
      <c r="J10" s="11"/>
      <c r="L10" s="153"/>
      <c r="M10" s="153"/>
      <c r="N10" s="153"/>
      <c r="O10" s="153"/>
      <c r="P10" s="153"/>
      <c r="Q10" s="153"/>
      <c r="R10" s="153"/>
    </row>
    <row r="11" spans="1:18" s="16" customFormat="1">
      <c r="A11" s="148" t="s">
        <v>7</v>
      </c>
      <c r="B11" s="187"/>
      <c r="C11" s="184"/>
      <c r="D11" s="11">
        <v>270411</v>
      </c>
      <c r="E11" s="41"/>
      <c r="F11" s="11">
        <v>369747</v>
      </c>
      <c r="G11" s="41"/>
      <c r="H11" s="11">
        <v>189608</v>
      </c>
      <c r="I11" s="41"/>
      <c r="J11" s="11">
        <v>308921</v>
      </c>
      <c r="L11" s="153"/>
      <c r="M11" s="153"/>
      <c r="N11" s="153"/>
      <c r="O11" s="153"/>
      <c r="P11" s="153"/>
      <c r="Q11" s="153"/>
      <c r="R11" s="153"/>
    </row>
    <row r="12" spans="1:18" s="16" customFormat="1">
      <c r="A12" s="148" t="s">
        <v>123</v>
      </c>
      <c r="B12" s="187">
        <v>3</v>
      </c>
      <c r="C12" s="184"/>
      <c r="D12" s="11">
        <v>500000</v>
      </c>
      <c r="E12" s="41"/>
      <c r="F12" s="11">
        <v>470000</v>
      </c>
      <c r="G12" s="41"/>
      <c r="H12" s="11">
        <v>120000</v>
      </c>
      <c r="I12" s="41"/>
      <c r="J12" s="11">
        <v>90000</v>
      </c>
      <c r="L12" s="153"/>
      <c r="M12" s="153"/>
      <c r="N12" s="153"/>
      <c r="O12" s="153"/>
      <c r="P12" s="153"/>
      <c r="Q12" s="153"/>
      <c r="R12" s="153"/>
    </row>
    <row r="13" spans="1:18" s="16" customFormat="1">
      <c r="A13" s="150" t="s">
        <v>142</v>
      </c>
      <c r="B13" s="187" t="s">
        <v>143</v>
      </c>
      <c r="C13" s="184"/>
      <c r="D13" s="11">
        <v>167742</v>
      </c>
      <c r="E13" s="41"/>
      <c r="F13" s="11">
        <v>144561</v>
      </c>
      <c r="G13" s="41"/>
      <c r="H13" s="11">
        <f>150812-1</f>
        <v>150811</v>
      </c>
      <c r="I13" s="41"/>
      <c r="J13" s="11">
        <v>129761</v>
      </c>
      <c r="L13" s="153"/>
      <c r="M13" s="153"/>
      <c r="N13" s="153"/>
      <c r="O13" s="153"/>
      <c r="P13" s="153"/>
      <c r="Q13" s="153"/>
      <c r="R13" s="153"/>
    </row>
    <row r="14" spans="1:18" s="16" customFormat="1">
      <c r="A14" s="148" t="s">
        <v>8</v>
      </c>
      <c r="B14" s="187"/>
      <c r="C14" s="184"/>
      <c r="D14" s="11">
        <v>189494</v>
      </c>
      <c r="E14" s="158"/>
      <c r="F14" s="11">
        <v>174224</v>
      </c>
      <c r="G14" s="41"/>
      <c r="H14" s="11">
        <v>153955</v>
      </c>
      <c r="I14" s="41"/>
      <c r="J14" s="11">
        <v>141390</v>
      </c>
      <c r="L14" s="153"/>
      <c r="M14" s="153"/>
      <c r="N14" s="153"/>
      <c r="O14" s="153"/>
      <c r="P14" s="153"/>
      <c r="Q14" s="153"/>
      <c r="R14" s="153"/>
    </row>
    <row r="15" spans="1:18" s="16" customFormat="1">
      <c r="A15" s="148" t="s">
        <v>9</v>
      </c>
      <c r="B15" s="188"/>
      <c r="C15" s="184"/>
      <c r="D15" s="11">
        <v>169</v>
      </c>
      <c r="E15" s="41"/>
      <c r="F15" s="11">
        <f>2133</f>
        <v>2133</v>
      </c>
      <c r="G15" s="41"/>
      <c r="H15" s="11">
        <v>0</v>
      </c>
      <c r="I15" s="41"/>
      <c r="J15" s="11">
        <f>2002+1</f>
        <v>2003</v>
      </c>
      <c r="L15" s="153"/>
      <c r="M15" s="153"/>
      <c r="N15" s="153"/>
      <c r="O15" s="153"/>
      <c r="P15" s="153"/>
      <c r="Q15" s="153"/>
      <c r="R15" s="153"/>
    </row>
    <row r="16" spans="1:18" s="12" customFormat="1">
      <c r="A16" s="189" t="s">
        <v>10</v>
      </c>
      <c r="B16" s="187"/>
      <c r="C16" s="184"/>
      <c r="D16" s="44">
        <f>SUM(D11:D15)</f>
        <v>1127816</v>
      </c>
      <c r="E16" s="9"/>
      <c r="F16" s="44">
        <f>SUM(F11:F15)</f>
        <v>1160665</v>
      </c>
      <c r="G16" s="9"/>
      <c r="H16" s="44">
        <f>SUM(H11:H15)</f>
        <v>614374</v>
      </c>
      <c r="I16" s="9"/>
      <c r="J16" s="44">
        <f>SUM(J11:J15)</f>
        <v>672075</v>
      </c>
      <c r="L16" s="233"/>
      <c r="M16" s="233"/>
      <c r="N16" s="233"/>
      <c r="O16" s="233"/>
      <c r="P16" s="233"/>
      <c r="Q16" s="233"/>
      <c r="R16" s="233"/>
    </row>
    <row r="17" spans="1:18" s="12" customFormat="1">
      <c r="A17" s="12" t="s">
        <v>105</v>
      </c>
      <c r="B17" s="141"/>
      <c r="C17" s="10"/>
      <c r="D17" s="9"/>
      <c r="E17" s="9"/>
      <c r="F17" s="9"/>
      <c r="G17" s="9"/>
      <c r="H17" s="9"/>
      <c r="I17" s="9"/>
      <c r="J17" s="9"/>
      <c r="L17" s="233"/>
      <c r="M17" s="233"/>
      <c r="N17" s="233"/>
      <c r="O17" s="233"/>
      <c r="P17" s="233"/>
      <c r="Q17" s="233"/>
      <c r="R17" s="233"/>
    </row>
    <row r="18" spans="1:18" s="12" customFormat="1">
      <c r="A18" s="182" t="s">
        <v>11</v>
      </c>
      <c r="B18" s="187"/>
      <c r="C18" s="184"/>
      <c r="D18" s="41"/>
      <c r="E18" s="41"/>
      <c r="F18" s="41"/>
      <c r="G18" s="41"/>
      <c r="H18" s="41"/>
      <c r="I18" s="41"/>
      <c r="J18" s="41"/>
      <c r="L18" s="233"/>
      <c r="M18" s="233"/>
      <c r="N18" s="233"/>
      <c r="O18" s="233"/>
      <c r="P18" s="233"/>
      <c r="Q18" s="233"/>
      <c r="R18" s="233"/>
    </row>
    <row r="19" spans="1:18" s="12" customFormat="1">
      <c r="A19" s="235" t="s">
        <v>12</v>
      </c>
      <c r="B19" s="236">
        <v>5</v>
      </c>
      <c r="C19" s="42"/>
      <c r="D19" s="11">
        <v>0</v>
      </c>
      <c r="E19" s="41"/>
      <c r="F19" s="11">
        <v>0</v>
      </c>
      <c r="G19" s="41"/>
      <c r="H19" s="11">
        <v>590000</v>
      </c>
      <c r="I19" s="41"/>
      <c r="J19" s="11">
        <v>590000</v>
      </c>
      <c r="L19" s="233"/>
      <c r="M19" s="233"/>
      <c r="N19" s="233"/>
      <c r="O19" s="233"/>
      <c r="P19" s="233"/>
      <c r="Q19" s="233"/>
      <c r="R19" s="233"/>
    </row>
    <row r="20" spans="1:18" s="12" customFormat="1" hidden="1">
      <c r="A20" s="148" t="s">
        <v>147</v>
      </c>
      <c r="B20" s="187"/>
      <c r="C20" s="184"/>
      <c r="D20" s="11">
        <v>0</v>
      </c>
      <c r="E20" s="41"/>
      <c r="F20" s="11">
        <v>0</v>
      </c>
      <c r="G20" s="41"/>
      <c r="H20" s="11">
        <v>0</v>
      </c>
      <c r="I20" s="41"/>
      <c r="J20" s="11">
        <v>0</v>
      </c>
      <c r="L20" s="233"/>
      <c r="M20" s="233"/>
      <c r="N20" s="233"/>
      <c r="O20" s="233"/>
      <c r="P20" s="233"/>
      <c r="Q20" s="233"/>
      <c r="R20" s="233"/>
    </row>
    <row r="21" spans="1:18" s="16" customFormat="1">
      <c r="A21" s="148" t="s">
        <v>136</v>
      </c>
      <c r="B21" s="187"/>
      <c r="C21" s="184"/>
      <c r="D21" s="11">
        <v>160719</v>
      </c>
      <c r="E21" s="41"/>
      <c r="F21" s="11">
        <v>160719</v>
      </c>
      <c r="G21" s="41"/>
      <c r="H21" s="11">
        <v>160719</v>
      </c>
      <c r="I21" s="41"/>
      <c r="J21" s="11">
        <v>160719</v>
      </c>
      <c r="L21" s="153"/>
      <c r="M21" s="153"/>
      <c r="N21" s="153"/>
      <c r="O21" s="153"/>
      <c r="P21" s="153"/>
      <c r="Q21" s="153"/>
      <c r="R21" s="153"/>
    </row>
    <row r="22" spans="1:18" s="16" customFormat="1">
      <c r="A22" s="148" t="s">
        <v>13</v>
      </c>
      <c r="B22" s="187"/>
      <c r="C22" s="184"/>
      <c r="D22" s="11">
        <v>938853</v>
      </c>
      <c r="E22" s="41"/>
      <c r="F22" s="11">
        <v>952362</v>
      </c>
      <c r="G22" s="41"/>
      <c r="H22" s="11">
        <v>810873</v>
      </c>
      <c r="I22" s="41"/>
      <c r="J22" s="11">
        <f>803820</f>
        <v>803820</v>
      </c>
      <c r="L22" s="153"/>
      <c r="M22" s="153"/>
      <c r="N22" s="153"/>
      <c r="O22" s="153"/>
      <c r="P22" s="153"/>
      <c r="Q22" s="153"/>
      <c r="R22" s="153"/>
    </row>
    <row r="23" spans="1:18" s="16" customFormat="1">
      <c r="A23" s="150" t="s">
        <v>14</v>
      </c>
      <c r="B23" s="187"/>
      <c r="C23" s="184"/>
      <c r="D23" s="11">
        <v>10911</v>
      </c>
      <c r="E23" s="41"/>
      <c r="F23" s="11">
        <v>4375</v>
      </c>
      <c r="G23" s="41"/>
      <c r="H23" s="11">
        <v>7824</v>
      </c>
      <c r="I23" s="179"/>
      <c r="J23" s="11">
        <f>3646-1</f>
        <v>3645</v>
      </c>
      <c r="L23" s="153"/>
      <c r="M23" s="153"/>
      <c r="N23" s="153"/>
      <c r="O23" s="153"/>
      <c r="P23" s="153"/>
      <c r="Q23" s="153"/>
      <c r="R23" s="153"/>
    </row>
    <row r="24" spans="1:18" s="16" customFormat="1">
      <c r="A24" s="150" t="s">
        <v>15</v>
      </c>
      <c r="B24" s="187"/>
      <c r="C24" s="184"/>
      <c r="D24" s="11">
        <v>27030</v>
      </c>
      <c r="E24" s="41"/>
      <c r="F24" s="11">
        <v>21805</v>
      </c>
      <c r="G24" s="41"/>
      <c r="H24" s="11">
        <v>23825</v>
      </c>
      <c r="I24" s="179"/>
      <c r="J24" s="11">
        <v>18647</v>
      </c>
      <c r="L24" s="153"/>
      <c r="M24" s="153"/>
      <c r="N24" s="153"/>
      <c r="O24" s="153"/>
      <c r="P24" s="153"/>
      <c r="Q24" s="153"/>
      <c r="R24" s="153"/>
    </row>
    <row r="25" spans="1:18" s="16" customFormat="1">
      <c r="A25" s="150" t="s">
        <v>16</v>
      </c>
      <c r="B25" s="190"/>
      <c r="C25" s="184"/>
      <c r="D25" s="11">
        <v>5975</v>
      </c>
      <c r="E25" s="41"/>
      <c r="F25" s="11">
        <f>4404-1</f>
        <v>4403</v>
      </c>
      <c r="G25" s="41"/>
      <c r="H25" s="11">
        <v>5378</v>
      </c>
      <c r="I25" s="41"/>
      <c r="J25" s="11">
        <v>3759</v>
      </c>
      <c r="L25" s="153"/>
      <c r="M25" s="153"/>
      <c r="N25" s="153"/>
      <c r="O25" s="153"/>
      <c r="P25" s="153"/>
      <c r="Q25" s="153"/>
      <c r="R25" s="153"/>
    </row>
    <row r="26" spans="1:18" s="16" customFormat="1">
      <c r="A26" s="189" t="s">
        <v>17</v>
      </c>
      <c r="B26" s="190"/>
      <c r="C26" s="184"/>
      <c r="D26" s="44">
        <f>SUM(D19:D25)</f>
        <v>1143488</v>
      </c>
      <c r="E26" s="9"/>
      <c r="F26" s="44">
        <f>SUM(F19:F25)</f>
        <v>1143664</v>
      </c>
      <c r="G26" s="9"/>
      <c r="H26" s="44">
        <f>SUM(H19:H25)</f>
        <v>1598619</v>
      </c>
      <c r="I26" s="9"/>
      <c r="J26" s="44">
        <f>SUM(J19:J25)</f>
        <v>1580590</v>
      </c>
      <c r="L26" s="153"/>
      <c r="M26" s="153"/>
      <c r="N26" s="153"/>
      <c r="O26" s="153"/>
      <c r="P26" s="153"/>
      <c r="Q26" s="153"/>
      <c r="R26" s="153"/>
    </row>
    <row r="27" spans="1:18" s="16" customFormat="1">
      <c r="A27" s="189"/>
      <c r="B27" s="190"/>
      <c r="C27" s="184"/>
      <c r="D27" s="9"/>
      <c r="E27" s="9"/>
      <c r="F27" s="9"/>
      <c r="G27" s="9"/>
      <c r="H27" s="9"/>
      <c r="I27" s="9"/>
      <c r="J27" s="9"/>
      <c r="L27" s="153"/>
      <c r="M27" s="153"/>
      <c r="N27" s="153"/>
      <c r="O27" s="153"/>
      <c r="P27" s="153"/>
      <c r="Q27" s="153"/>
      <c r="R27" s="153"/>
    </row>
    <row r="28" spans="1:18" s="16" customFormat="1" ht="22.5" thickBot="1">
      <c r="A28" s="189" t="s">
        <v>18</v>
      </c>
      <c r="B28" s="190"/>
      <c r="C28" s="184"/>
      <c r="D28" s="17">
        <f>D16+D26</f>
        <v>2271304</v>
      </c>
      <c r="E28" s="9"/>
      <c r="F28" s="17">
        <f>F16+F26</f>
        <v>2304329</v>
      </c>
      <c r="G28" s="9"/>
      <c r="H28" s="17">
        <f>H16+H26</f>
        <v>2212993</v>
      </c>
      <c r="I28" s="9"/>
      <c r="J28" s="17">
        <f>J16+J26</f>
        <v>2252665</v>
      </c>
      <c r="L28" s="11"/>
      <c r="M28" s="11"/>
      <c r="N28" s="11"/>
      <c r="O28" s="11"/>
      <c r="P28" s="11"/>
      <c r="Q28" s="11"/>
      <c r="R28" s="11"/>
    </row>
    <row r="29" spans="1:18" s="16" customFormat="1" ht="22.5" thickTop="1">
      <c r="A29" s="14"/>
      <c r="B29" s="142"/>
      <c r="C29" s="39"/>
      <c r="D29" s="13"/>
      <c r="E29" s="8"/>
      <c r="F29" s="13"/>
      <c r="G29" s="8"/>
      <c r="H29" s="13"/>
      <c r="I29" s="8"/>
      <c r="J29" s="13"/>
      <c r="L29" s="153"/>
      <c r="M29" s="153"/>
      <c r="N29" s="153"/>
      <c r="O29" s="153"/>
      <c r="P29" s="153"/>
      <c r="Q29" s="153"/>
      <c r="R29" s="153"/>
    </row>
    <row r="30" spans="1:18" ht="23.25">
      <c r="A30" s="15" t="str">
        <f>A1</f>
        <v>บริษัทควอลิตี้คอนสตรัคชั่นโปรดัคส์ จำกัด (มหาชน) และบริษัทย่อย</v>
      </c>
    </row>
    <row r="31" spans="1:18" ht="23.25">
      <c r="A31" s="2" t="s">
        <v>19</v>
      </c>
    </row>
    <row r="32" spans="1:18" ht="23.25">
      <c r="A32" s="204" t="s">
        <v>154</v>
      </c>
    </row>
    <row r="34" spans="1:18">
      <c r="D34" s="309" t="s">
        <v>2</v>
      </c>
      <c r="E34" s="309"/>
      <c r="F34" s="309"/>
      <c r="G34" s="3"/>
      <c r="H34" s="310" t="s">
        <v>3</v>
      </c>
      <c r="I34" s="310"/>
      <c r="J34" s="310"/>
    </row>
    <row r="35" spans="1:18" ht="23.25">
      <c r="A35" s="2" t="s">
        <v>20</v>
      </c>
      <c r="B35" s="201" t="s">
        <v>4</v>
      </c>
      <c r="D35" s="205" t="s">
        <v>155</v>
      </c>
      <c r="E35" s="4"/>
      <c r="F35" s="4" t="s">
        <v>107</v>
      </c>
      <c r="G35" s="3"/>
      <c r="H35" s="205" t="s">
        <v>155</v>
      </c>
      <c r="I35" s="4"/>
      <c r="J35" s="4" t="s">
        <v>107</v>
      </c>
    </row>
    <row r="36" spans="1:18" s="35" customFormat="1" ht="23.25">
      <c r="A36" s="2"/>
      <c r="B36" s="201"/>
      <c r="D36" s="151">
        <v>2564</v>
      </c>
      <c r="E36" s="129"/>
      <c r="F36" s="151">
        <v>2563</v>
      </c>
      <c r="G36" s="129"/>
      <c r="H36" s="151">
        <v>2564</v>
      </c>
      <c r="I36" s="129"/>
      <c r="J36" s="151">
        <v>2563</v>
      </c>
      <c r="L36" s="237"/>
      <c r="M36" s="237"/>
      <c r="N36" s="237"/>
      <c r="O36" s="237"/>
      <c r="P36" s="237"/>
      <c r="Q36" s="237"/>
      <c r="R36" s="237"/>
    </row>
    <row r="37" spans="1:18" s="35" customFormat="1" ht="23.25">
      <c r="A37" s="2"/>
      <c r="B37" s="201"/>
      <c r="D37" s="156" t="s">
        <v>115</v>
      </c>
      <c r="E37" s="157"/>
      <c r="F37" s="157"/>
      <c r="G37" s="129"/>
      <c r="H37" s="156" t="s">
        <v>115</v>
      </c>
      <c r="I37" s="157"/>
      <c r="J37" s="157"/>
      <c r="L37" s="237"/>
      <c r="M37" s="237"/>
      <c r="N37" s="237"/>
      <c r="O37" s="237"/>
      <c r="P37" s="237"/>
      <c r="Q37" s="237"/>
      <c r="R37" s="237"/>
    </row>
    <row r="38" spans="1:18">
      <c r="D38" s="308" t="s">
        <v>5</v>
      </c>
      <c r="E38" s="308"/>
      <c r="F38" s="308"/>
      <c r="G38" s="308"/>
      <c r="H38" s="308"/>
      <c r="I38" s="308"/>
      <c r="J38" s="308"/>
    </row>
    <row r="39" spans="1:18">
      <c r="A39" s="191" t="s">
        <v>21</v>
      </c>
      <c r="B39" s="192"/>
      <c r="C39"/>
      <c r="E39" s="193"/>
      <c r="G39" s="193"/>
      <c r="I39" s="194"/>
    </row>
    <row r="40" spans="1:18" s="16" customFormat="1">
      <c r="A40" s="148" t="s">
        <v>151</v>
      </c>
      <c r="B40" s="187">
        <v>3</v>
      </c>
      <c r="C40" s="184"/>
      <c r="D40" s="11">
        <v>62682</v>
      </c>
      <c r="E40" s="41"/>
      <c r="F40" s="11">
        <v>58333</v>
      </c>
      <c r="G40" s="61"/>
      <c r="H40" s="11">
        <v>50430</v>
      </c>
      <c r="I40" s="61"/>
      <c r="J40" s="11">
        <v>48200</v>
      </c>
      <c r="L40" s="153"/>
      <c r="M40" s="153"/>
      <c r="N40" s="153"/>
      <c r="O40" s="153"/>
      <c r="P40" s="153"/>
      <c r="Q40" s="153"/>
      <c r="R40" s="153"/>
    </row>
    <row r="41" spans="1:18" s="16" customFormat="1">
      <c r="A41" s="148" t="s">
        <v>150</v>
      </c>
      <c r="B41" s="187">
        <v>3</v>
      </c>
      <c r="C41" s="184"/>
      <c r="D41" s="11">
        <v>104261</v>
      </c>
      <c r="E41" s="41"/>
      <c r="F41" s="11">
        <f>143952-F40</f>
        <v>85619</v>
      </c>
      <c r="G41" s="61"/>
      <c r="H41" s="11">
        <v>92998</v>
      </c>
      <c r="I41" s="61"/>
      <c r="J41" s="11">
        <f>124633-J40</f>
        <v>76433</v>
      </c>
      <c r="L41" s="153"/>
      <c r="M41" s="153"/>
      <c r="N41" s="153"/>
      <c r="O41" s="153"/>
      <c r="P41" s="153"/>
      <c r="Q41" s="153"/>
      <c r="R41" s="153"/>
    </row>
    <row r="42" spans="1:18" s="16" customFormat="1" hidden="1">
      <c r="A42" s="148" t="s">
        <v>106</v>
      </c>
      <c r="B42" s="187"/>
      <c r="C42" s="184"/>
      <c r="D42" s="11"/>
      <c r="E42" s="41"/>
      <c r="F42" s="11"/>
      <c r="G42" s="41"/>
      <c r="H42" s="11"/>
      <c r="I42" s="41"/>
      <c r="J42" s="11"/>
      <c r="L42" s="153"/>
      <c r="M42" s="153"/>
      <c r="N42" s="153"/>
      <c r="O42" s="153"/>
      <c r="P42" s="153"/>
      <c r="Q42" s="153"/>
      <c r="R42" s="153"/>
    </row>
    <row r="43" spans="1:18" s="16" customFormat="1" hidden="1">
      <c r="A43" s="148" t="s">
        <v>22</v>
      </c>
      <c r="B43" s="187">
        <v>7</v>
      </c>
      <c r="C43" s="184"/>
      <c r="D43" s="11"/>
      <c r="E43" s="41"/>
      <c r="F43" s="11">
        <v>0</v>
      </c>
      <c r="G43" s="41"/>
      <c r="H43" s="11"/>
      <c r="I43" s="41"/>
      <c r="J43" s="11">
        <v>0</v>
      </c>
      <c r="L43" s="153"/>
      <c r="M43" s="153"/>
      <c r="N43" s="153"/>
      <c r="O43" s="153"/>
      <c r="P43" s="153"/>
      <c r="Q43" s="153"/>
      <c r="R43" s="153"/>
    </row>
    <row r="44" spans="1:18" s="16" customFormat="1" hidden="1">
      <c r="A44" s="148" t="s">
        <v>23</v>
      </c>
      <c r="B44" s="187">
        <v>3</v>
      </c>
      <c r="C44" s="184"/>
      <c r="D44" s="11"/>
      <c r="E44" s="41"/>
      <c r="F44" s="11"/>
      <c r="G44" s="41"/>
      <c r="H44" s="11"/>
      <c r="I44" s="41"/>
      <c r="J44" s="11"/>
      <c r="L44" s="153"/>
      <c r="M44" s="153"/>
      <c r="N44" s="153"/>
      <c r="O44" s="153"/>
      <c r="P44" s="153"/>
      <c r="Q44" s="153"/>
      <c r="R44" s="153"/>
    </row>
    <row r="45" spans="1:18" s="16" customFormat="1">
      <c r="A45" s="148" t="s">
        <v>146</v>
      </c>
      <c r="B45" s="187"/>
      <c r="C45" s="184"/>
      <c r="D45" s="11"/>
      <c r="E45" s="41"/>
      <c r="F45" s="11"/>
      <c r="G45" s="41"/>
      <c r="H45" s="11"/>
      <c r="I45" s="41"/>
      <c r="J45" s="11"/>
      <c r="L45" s="153"/>
      <c r="M45" s="153"/>
      <c r="N45" s="153"/>
      <c r="O45" s="153"/>
      <c r="P45" s="153"/>
      <c r="Q45" s="153"/>
      <c r="R45" s="153"/>
    </row>
    <row r="46" spans="1:18" s="16" customFormat="1">
      <c r="A46" s="195" t="s">
        <v>145</v>
      </c>
      <c r="B46" s="187"/>
      <c r="C46" s="184"/>
      <c r="D46" s="11">
        <v>21581</v>
      </c>
      <c r="E46" s="41"/>
      <c r="F46" s="11">
        <v>20392</v>
      </c>
      <c r="G46" s="41"/>
      <c r="H46" s="11">
        <v>18845</v>
      </c>
      <c r="I46" s="41"/>
      <c r="J46" s="11">
        <v>16753</v>
      </c>
      <c r="L46" s="153"/>
      <c r="M46" s="153"/>
      <c r="N46" s="153"/>
      <c r="O46" s="153"/>
      <c r="P46" s="153"/>
      <c r="Q46" s="153"/>
      <c r="R46" s="153"/>
    </row>
    <row r="47" spans="1:18" s="16" customFormat="1">
      <c r="A47" s="148" t="s">
        <v>125</v>
      </c>
      <c r="B47" s="187"/>
      <c r="C47" s="184"/>
      <c r="D47" s="11">
        <v>26232</v>
      </c>
      <c r="E47" s="158"/>
      <c r="F47" s="11">
        <v>0</v>
      </c>
      <c r="G47" s="41"/>
      <c r="H47" s="11">
        <v>26232</v>
      </c>
      <c r="I47" s="41"/>
      <c r="J47" s="11">
        <v>0</v>
      </c>
      <c r="L47" s="153"/>
      <c r="M47" s="153"/>
      <c r="N47" s="153"/>
      <c r="O47" s="153"/>
      <c r="P47" s="153"/>
      <c r="Q47" s="153"/>
      <c r="R47" s="153"/>
    </row>
    <row r="48" spans="1:18" s="16" customFormat="1">
      <c r="A48" s="148" t="s">
        <v>24</v>
      </c>
      <c r="B48" s="187"/>
      <c r="C48" s="184"/>
      <c r="D48" s="11"/>
      <c r="E48" s="41"/>
      <c r="F48" s="11"/>
      <c r="G48" s="41"/>
      <c r="H48" s="11"/>
      <c r="I48" s="41"/>
      <c r="J48" s="11"/>
      <c r="L48" s="153"/>
      <c r="M48" s="153"/>
      <c r="N48" s="153"/>
      <c r="O48" s="153"/>
      <c r="P48" s="153"/>
      <c r="Q48" s="153"/>
      <c r="R48" s="153"/>
    </row>
    <row r="49" spans="1:18" s="16" customFormat="1">
      <c r="A49" s="195" t="s">
        <v>121</v>
      </c>
      <c r="B49" s="187"/>
      <c r="C49" s="184"/>
      <c r="D49" s="11">
        <v>2240</v>
      </c>
      <c r="E49" s="158"/>
      <c r="F49" s="11">
        <v>2240</v>
      </c>
      <c r="G49" s="41"/>
      <c r="H49" s="11">
        <v>2065</v>
      </c>
      <c r="I49" s="41"/>
      <c r="J49" s="11">
        <f>2065</f>
        <v>2065</v>
      </c>
      <c r="L49" s="153"/>
      <c r="M49" s="153"/>
      <c r="N49" s="153"/>
      <c r="O49" s="153"/>
      <c r="P49" s="153"/>
      <c r="Q49" s="153"/>
      <c r="R49" s="153"/>
    </row>
    <row r="50" spans="1:18" s="12" customFormat="1">
      <c r="A50" s="189" t="s">
        <v>25</v>
      </c>
      <c r="B50" s="196"/>
      <c r="C50" s="197"/>
      <c r="D50" s="44">
        <f>SUM(D40:D49)</f>
        <v>216996</v>
      </c>
      <c r="E50" s="9"/>
      <c r="F50" s="44">
        <f>SUM(F40:F49)</f>
        <v>166584</v>
      </c>
      <c r="G50" s="9"/>
      <c r="H50" s="44">
        <f>SUM(H40:H49)</f>
        <v>190570</v>
      </c>
      <c r="I50" s="9"/>
      <c r="J50" s="44">
        <f>SUM(J40:J49)</f>
        <v>143451</v>
      </c>
      <c r="L50" s="233"/>
      <c r="M50" s="233"/>
      <c r="N50" s="233"/>
      <c r="O50" s="233"/>
      <c r="P50" s="233"/>
      <c r="Q50" s="233"/>
      <c r="R50" s="233"/>
    </row>
    <row r="51" spans="1:18" s="12" customFormat="1">
      <c r="A51" s="189"/>
      <c r="B51" s="196"/>
      <c r="C51" s="197"/>
      <c r="D51" s="9"/>
      <c r="E51" s="9"/>
      <c r="F51" s="9"/>
      <c r="G51" s="9"/>
      <c r="H51" s="9"/>
      <c r="I51" s="9"/>
      <c r="J51" s="9"/>
      <c r="L51" s="233"/>
      <c r="M51" s="233"/>
      <c r="N51" s="233"/>
      <c r="O51" s="233"/>
      <c r="P51" s="233"/>
      <c r="Q51" s="233"/>
      <c r="R51" s="233"/>
    </row>
    <row r="52" spans="1:18" s="12" customFormat="1">
      <c r="A52" s="182" t="s">
        <v>26</v>
      </c>
      <c r="B52" s="187"/>
      <c r="C52" s="184"/>
      <c r="D52" s="41"/>
      <c r="E52" s="41"/>
      <c r="F52" s="41"/>
      <c r="G52" s="41"/>
      <c r="H52" s="41"/>
      <c r="I52" s="41"/>
      <c r="J52" s="41"/>
      <c r="L52" s="233"/>
      <c r="M52" s="233"/>
      <c r="N52" s="233"/>
      <c r="O52" s="233"/>
      <c r="P52" s="233"/>
      <c r="Q52" s="233"/>
      <c r="R52" s="233"/>
    </row>
    <row r="53" spans="1:18" s="12" customFormat="1">
      <c r="A53" s="195" t="s">
        <v>119</v>
      </c>
      <c r="B53" s="187"/>
      <c r="C53" s="184"/>
      <c r="D53" s="11">
        <v>28164</v>
      </c>
      <c r="E53" s="41"/>
      <c r="F53" s="11">
        <v>22185</v>
      </c>
      <c r="G53" s="41"/>
      <c r="H53" s="11">
        <v>24985</v>
      </c>
      <c r="I53" s="41"/>
      <c r="J53" s="11">
        <v>20300</v>
      </c>
      <c r="L53" s="233"/>
      <c r="M53" s="233"/>
      <c r="N53" s="233"/>
      <c r="O53" s="233"/>
      <c r="P53" s="233"/>
      <c r="Q53" s="233"/>
      <c r="R53" s="233"/>
    </row>
    <row r="54" spans="1:18" s="12" customFormat="1">
      <c r="A54" s="148" t="s">
        <v>27</v>
      </c>
      <c r="B54" s="188"/>
      <c r="C54" s="184"/>
      <c r="D54" s="11"/>
      <c r="E54" s="41"/>
      <c r="F54" s="11"/>
      <c r="G54" s="41"/>
      <c r="H54" s="11"/>
      <c r="I54" s="41"/>
      <c r="J54" s="11"/>
      <c r="L54" s="233"/>
      <c r="M54" s="233"/>
      <c r="N54" s="233"/>
      <c r="O54" s="233"/>
      <c r="P54" s="233"/>
      <c r="Q54" s="233"/>
      <c r="R54" s="233"/>
    </row>
    <row r="55" spans="1:18" s="12" customFormat="1">
      <c r="A55" s="195" t="s">
        <v>121</v>
      </c>
      <c r="B55" s="187"/>
      <c r="C55" s="184"/>
      <c r="D55" s="11">
        <f>76652</f>
        <v>76652</v>
      </c>
      <c r="E55" s="41"/>
      <c r="F55" s="11">
        <v>73678</v>
      </c>
      <c r="G55" s="41"/>
      <c r="H55" s="11">
        <v>70171</v>
      </c>
      <c r="I55" s="41"/>
      <c r="J55" s="11">
        <v>67501</v>
      </c>
      <c r="L55" s="233"/>
      <c r="M55" s="233"/>
      <c r="N55" s="233"/>
      <c r="O55" s="233"/>
      <c r="P55" s="233"/>
      <c r="Q55" s="233"/>
      <c r="R55" s="233"/>
    </row>
    <row r="56" spans="1:18" s="12" customFormat="1">
      <c r="A56" s="148" t="s">
        <v>28</v>
      </c>
      <c r="B56" s="187"/>
      <c r="C56" s="184"/>
      <c r="D56" s="11">
        <f>2424</f>
        <v>2424</v>
      </c>
      <c r="E56" s="41"/>
      <c r="F56" s="41">
        <f>2085</f>
        <v>2085</v>
      </c>
      <c r="G56" s="41"/>
      <c r="H56" s="11">
        <v>2380</v>
      </c>
      <c r="I56" s="41"/>
      <c r="J56" s="11">
        <v>1903</v>
      </c>
      <c r="L56" s="233"/>
      <c r="M56" s="233"/>
      <c r="N56" s="233"/>
      <c r="O56" s="233"/>
      <c r="P56" s="233"/>
      <c r="Q56" s="233"/>
      <c r="R56" s="233"/>
    </row>
    <row r="57" spans="1:18" s="12" customFormat="1">
      <c r="A57" s="189" t="s">
        <v>29</v>
      </c>
      <c r="B57" s="187"/>
      <c r="C57" s="184"/>
      <c r="D57" s="44">
        <f>SUM(D53:D56)</f>
        <v>107240</v>
      </c>
      <c r="E57" s="9"/>
      <c r="F57" s="44">
        <f>SUM(F53:F56)</f>
        <v>97948</v>
      </c>
      <c r="G57" s="9"/>
      <c r="H57" s="44">
        <f>SUM(H53:H56)</f>
        <v>97536</v>
      </c>
      <c r="I57" s="9"/>
      <c r="J57" s="44">
        <f>SUM(J53:J56)</f>
        <v>89704</v>
      </c>
      <c r="L57" s="233"/>
      <c r="M57" s="233"/>
      <c r="N57" s="233"/>
      <c r="O57" s="233"/>
      <c r="P57" s="233"/>
      <c r="Q57" s="233"/>
      <c r="R57" s="233"/>
    </row>
    <row r="58" spans="1:18" s="12" customFormat="1">
      <c r="A58" s="189"/>
      <c r="B58" s="187"/>
      <c r="C58" s="184"/>
      <c r="D58" s="180"/>
      <c r="E58" s="9"/>
      <c r="F58" s="180"/>
      <c r="G58" s="9"/>
      <c r="H58" s="180"/>
      <c r="I58" s="9"/>
      <c r="J58" s="180"/>
      <c r="L58" s="233"/>
      <c r="M58" s="233"/>
      <c r="N58" s="233"/>
      <c r="O58" s="233"/>
      <c r="P58" s="233"/>
      <c r="Q58" s="233"/>
      <c r="R58" s="233"/>
    </row>
    <row r="59" spans="1:18" s="12" customFormat="1">
      <c r="A59" s="189" t="s">
        <v>30</v>
      </c>
      <c r="B59" s="187"/>
      <c r="C59" s="184"/>
      <c r="D59" s="178">
        <f>SUM(D50,D57)</f>
        <v>324236</v>
      </c>
      <c r="E59" s="9"/>
      <c r="F59" s="178">
        <f>SUM(F50,F57)</f>
        <v>264532</v>
      </c>
      <c r="G59" s="9"/>
      <c r="H59" s="178">
        <f>SUM(H50,H57)</f>
        <v>288106</v>
      </c>
      <c r="I59" s="9"/>
      <c r="J59" s="178">
        <f>SUM(J50,J57)</f>
        <v>233155</v>
      </c>
      <c r="L59" s="233"/>
      <c r="M59" s="233"/>
      <c r="N59" s="233"/>
      <c r="O59" s="233"/>
      <c r="P59" s="233"/>
      <c r="Q59" s="233"/>
      <c r="R59" s="233"/>
    </row>
    <row r="60" spans="1:18" s="12" customFormat="1">
      <c r="A60" s="7"/>
      <c r="B60" s="141"/>
      <c r="C60" s="10"/>
      <c r="D60" s="13"/>
      <c r="E60" s="8"/>
      <c r="F60" s="13"/>
      <c r="G60" s="8"/>
      <c r="H60" s="13"/>
      <c r="I60" s="8"/>
      <c r="J60" s="13"/>
      <c r="L60" s="233"/>
      <c r="M60" s="233"/>
      <c r="N60" s="233"/>
      <c r="O60" s="233"/>
      <c r="P60" s="233"/>
      <c r="Q60" s="233"/>
      <c r="R60" s="233"/>
    </row>
    <row r="61" spans="1:18" ht="23.25">
      <c r="A61" s="15" t="str">
        <f>A1</f>
        <v>บริษัทควอลิตี้คอนสตรัคชั่นโปรดัคส์ จำกัด (มหาชน) และบริษัทย่อย</v>
      </c>
    </row>
    <row r="62" spans="1:18" ht="23.25">
      <c r="A62" s="15" t="s">
        <v>31</v>
      </c>
    </row>
    <row r="63" spans="1:18" ht="23.25">
      <c r="A63" s="204" t="s">
        <v>154</v>
      </c>
    </row>
    <row r="64" spans="1:18">
      <c r="A64" s="33"/>
    </row>
    <row r="65" spans="1:18">
      <c r="A65" s="33"/>
      <c r="D65" s="309" t="s">
        <v>2</v>
      </c>
      <c r="E65" s="309"/>
      <c r="F65" s="309"/>
      <c r="G65" s="3"/>
      <c r="H65" s="310" t="s">
        <v>3</v>
      </c>
      <c r="I65" s="310"/>
      <c r="J65" s="310"/>
    </row>
    <row r="66" spans="1:18" ht="23.25">
      <c r="A66" s="15" t="s">
        <v>20</v>
      </c>
      <c r="D66" s="205" t="s">
        <v>155</v>
      </c>
      <c r="E66" s="4"/>
      <c r="F66" s="4" t="s">
        <v>107</v>
      </c>
      <c r="G66" s="3"/>
      <c r="H66" s="205" t="s">
        <v>155</v>
      </c>
      <c r="I66" s="4"/>
      <c r="J66" s="4" t="s">
        <v>107</v>
      </c>
    </row>
    <row r="67" spans="1:18" s="35" customFormat="1" ht="23.25">
      <c r="A67" s="15"/>
      <c r="B67" s="143"/>
      <c r="D67" s="151">
        <v>2564</v>
      </c>
      <c r="E67" s="129"/>
      <c r="F67" s="151">
        <v>2563</v>
      </c>
      <c r="G67" s="129"/>
      <c r="H67" s="151">
        <v>2564</v>
      </c>
      <c r="I67" s="129"/>
      <c r="J67" s="151">
        <v>2563</v>
      </c>
      <c r="L67" s="237"/>
      <c r="M67" s="237"/>
      <c r="N67" s="237"/>
      <c r="O67" s="237"/>
      <c r="P67" s="237"/>
      <c r="Q67" s="237"/>
      <c r="R67" s="237"/>
    </row>
    <row r="68" spans="1:18" s="35" customFormat="1" ht="23.25">
      <c r="A68" s="15"/>
      <c r="B68" s="143"/>
      <c r="D68" s="156" t="s">
        <v>115</v>
      </c>
      <c r="E68" s="157"/>
      <c r="F68" s="157"/>
      <c r="G68" s="129"/>
      <c r="H68" s="156" t="s">
        <v>115</v>
      </c>
      <c r="I68" s="157"/>
      <c r="J68" s="157"/>
      <c r="L68" s="237"/>
      <c r="M68" s="237"/>
      <c r="N68" s="237"/>
      <c r="O68" s="237"/>
      <c r="P68" s="237"/>
      <c r="Q68" s="237"/>
      <c r="R68" s="237"/>
    </row>
    <row r="69" spans="1:18">
      <c r="D69" s="308" t="s">
        <v>5</v>
      </c>
      <c r="E69" s="308"/>
      <c r="F69" s="308"/>
      <c r="G69" s="308"/>
      <c r="H69" s="308"/>
      <c r="I69" s="308"/>
      <c r="J69" s="308"/>
    </row>
    <row r="70" spans="1:18">
      <c r="A70" s="198" t="s">
        <v>32</v>
      </c>
      <c r="B70" s="192"/>
      <c r="C70"/>
      <c r="E70" s="193"/>
      <c r="G70" s="193"/>
      <c r="I70" s="194"/>
    </row>
    <row r="71" spans="1:18" s="16" customFormat="1">
      <c r="A71" s="148" t="s">
        <v>33</v>
      </c>
      <c r="B71" s="187"/>
      <c r="C71" s="184"/>
      <c r="D71" s="11"/>
      <c r="E71" s="185"/>
      <c r="F71" s="11"/>
      <c r="G71" s="185"/>
      <c r="H71" s="11"/>
      <c r="I71" s="186"/>
      <c r="J71" s="11"/>
      <c r="L71" s="153"/>
      <c r="M71" s="153"/>
      <c r="N71" s="153"/>
      <c r="O71" s="153"/>
      <c r="P71" s="153"/>
      <c r="Q71" s="153"/>
      <c r="R71" s="153"/>
    </row>
    <row r="72" spans="1:18" s="16" customFormat="1">
      <c r="A72" s="149" t="s">
        <v>126</v>
      </c>
      <c r="B72" s="187"/>
      <c r="C72" s="184"/>
      <c r="D72" s="11"/>
      <c r="E72" s="185"/>
      <c r="F72" s="11"/>
      <c r="G72" s="185"/>
      <c r="H72" s="11"/>
      <c r="I72" s="186"/>
      <c r="J72" s="11"/>
      <c r="L72" s="153"/>
      <c r="M72" s="153"/>
      <c r="N72" s="153"/>
      <c r="O72" s="153"/>
      <c r="P72" s="153"/>
      <c r="Q72" s="153"/>
      <c r="R72" s="153"/>
    </row>
    <row r="73" spans="1:18" s="16" customFormat="1" ht="22.5" thickBot="1">
      <c r="A73" s="149" t="s">
        <v>127</v>
      </c>
      <c r="B73" s="187"/>
      <c r="C73" s="184"/>
      <c r="D73" s="17">
        <v>400000</v>
      </c>
      <c r="E73" s="9"/>
      <c r="F73" s="17">
        <v>400000</v>
      </c>
      <c r="G73" s="9"/>
      <c r="H73" s="17">
        <v>400000</v>
      </c>
      <c r="I73" s="9"/>
      <c r="J73" s="17">
        <v>400000</v>
      </c>
      <c r="L73" s="153"/>
      <c r="M73" s="153"/>
      <c r="N73" s="153"/>
      <c r="O73" s="153"/>
      <c r="P73" s="153"/>
      <c r="Q73" s="153"/>
      <c r="R73" s="153"/>
    </row>
    <row r="74" spans="1:18" s="16" customFormat="1" ht="22.5" thickTop="1">
      <c r="A74" s="149" t="s">
        <v>128</v>
      </c>
      <c r="B74" s="187"/>
      <c r="C74" s="184"/>
      <c r="D74" s="9"/>
      <c r="E74" s="9"/>
      <c r="F74" s="9"/>
      <c r="G74" s="9"/>
      <c r="H74" s="9"/>
      <c r="I74" s="9"/>
      <c r="J74" s="9"/>
      <c r="L74" s="153"/>
      <c r="M74" s="153"/>
      <c r="N74" s="153"/>
      <c r="O74" s="153"/>
      <c r="P74" s="153"/>
      <c r="Q74" s="153"/>
      <c r="R74" s="153"/>
    </row>
    <row r="75" spans="1:18" s="16" customFormat="1">
      <c r="A75" s="149" t="s">
        <v>127</v>
      </c>
      <c r="B75" s="187"/>
      <c r="C75" s="184"/>
      <c r="D75" s="41">
        <v>400000</v>
      </c>
      <c r="E75" s="41"/>
      <c r="F75" s="41">
        <v>400000</v>
      </c>
      <c r="G75" s="41"/>
      <c r="H75" s="41">
        <v>400000</v>
      </c>
      <c r="I75" s="41"/>
      <c r="J75" s="41">
        <v>400000</v>
      </c>
      <c r="L75" s="153"/>
      <c r="M75" s="153"/>
      <c r="N75" s="153"/>
      <c r="O75" s="153"/>
      <c r="P75" s="153"/>
      <c r="Q75" s="153"/>
      <c r="R75" s="153"/>
    </row>
    <row r="76" spans="1:18" s="16" customFormat="1">
      <c r="A76" s="150" t="s">
        <v>34</v>
      </c>
      <c r="B76" s="187"/>
      <c r="C76" s="195"/>
      <c r="D76" s="41">
        <v>653769</v>
      </c>
      <c r="E76" s="41"/>
      <c r="F76" s="41">
        <v>653769</v>
      </c>
      <c r="G76" s="41"/>
      <c r="H76" s="41">
        <v>653769</v>
      </c>
      <c r="I76" s="41"/>
      <c r="J76" s="11">
        <v>653769</v>
      </c>
      <c r="L76" s="153"/>
      <c r="M76" s="153"/>
      <c r="N76" s="153"/>
      <c r="O76" s="153"/>
      <c r="P76" s="153"/>
      <c r="Q76" s="153"/>
      <c r="R76" s="153"/>
    </row>
    <row r="77" spans="1:18" s="16" customFormat="1">
      <c r="A77" s="148" t="s">
        <v>35</v>
      </c>
      <c r="B77" s="187"/>
      <c r="C77" s="195"/>
      <c r="D77" s="41"/>
      <c r="E77" s="41"/>
      <c r="F77" s="41"/>
      <c r="G77" s="41"/>
      <c r="H77" s="41"/>
      <c r="I77" s="41"/>
      <c r="J77" s="41"/>
      <c r="L77" s="153"/>
      <c r="M77" s="153"/>
      <c r="N77" s="153"/>
      <c r="O77" s="153"/>
      <c r="P77" s="153"/>
      <c r="Q77" s="153"/>
      <c r="R77" s="153"/>
    </row>
    <row r="78" spans="1:18" s="16" customFormat="1">
      <c r="A78" s="149" t="s">
        <v>129</v>
      </c>
      <c r="B78" s="187"/>
      <c r="C78" s="195"/>
      <c r="D78" s="41"/>
      <c r="E78" s="41"/>
      <c r="F78" s="41"/>
      <c r="G78" s="41"/>
      <c r="H78" s="41"/>
      <c r="I78" s="41"/>
      <c r="J78" s="41"/>
      <c r="L78" s="153"/>
      <c r="M78" s="153"/>
      <c r="N78" s="153"/>
      <c r="O78" s="153"/>
      <c r="P78" s="153"/>
      <c r="Q78" s="153"/>
      <c r="R78" s="153"/>
    </row>
    <row r="79" spans="1:18" s="16" customFormat="1">
      <c r="A79" s="150" t="s">
        <v>130</v>
      </c>
      <c r="B79" s="187"/>
      <c r="C79" s="195"/>
      <c r="D79" s="41">
        <v>40000</v>
      </c>
      <c r="E79" s="41"/>
      <c r="F79" s="41">
        <v>40000</v>
      </c>
      <c r="G79" s="41"/>
      <c r="H79" s="41">
        <v>40000</v>
      </c>
      <c r="I79" s="41"/>
      <c r="J79" s="41">
        <v>40000</v>
      </c>
      <c r="L79" s="153"/>
      <c r="M79" s="153"/>
      <c r="N79" s="153"/>
      <c r="O79" s="153"/>
      <c r="P79" s="153"/>
      <c r="Q79" s="153"/>
      <c r="R79" s="153"/>
    </row>
    <row r="80" spans="1:18" s="16" customFormat="1">
      <c r="A80" s="149" t="s">
        <v>131</v>
      </c>
      <c r="B80" s="187"/>
      <c r="C80" s="184"/>
      <c r="D80" s="41">
        <f>853300-1</f>
        <v>853299</v>
      </c>
      <c r="E80" s="41"/>
      <c r="F80" s="41">
        <f>946029-1</f>
        <v>946028</v>
      </c>
      <c r="G80" s="41"/>
      <c r="H80" s="41">
        <v>831118</v>
      </c>
      <c r="I80" s="41"/>
      <c r="J80" s="11">
        <v>925741</v>
      </c>
      <c r="L80" s="153"/>
      <c r="M80" s="153"/>
      <c r="N80" s="153"/>
      <c r="O80" s="153"/>
      <c r="P80" s="153"/>
      <c r="Q80" s="153"/>
      <c r="R80" s="153"/>
    </row>
    <row r="81" spans="1:18" s="16" customFormat="1">
      <c r="A81" s="199" t="s">
        <v>36</v>
      </c>
      <c r="B81" s="187"/>
      <c r="C81" s="184"/>
      <c r="D81" s="44">
        <f>SUM(D75:D80)</f>
        <v>1947068</v>
      </c>
      <c r="E81" s="9"/>
      <c r="F81" s="44">
        <f>SUM(F75:F80)</f>
        <v>2039797</v>
      </c>
      <c r="G81" s="9"/>
      <c r="H81" s="44">
        <f>SUM(H75:H80)</f>
        <v>1924887</v>
      </c>
      <c r="I81" s="9"/>
      <c r="J81" s="44">
        <f>SUM(J75:J80)</f>
        <v>2019510</v>
      </c>
      <c r="L81" s="153"/>
      <c r="M81" s="153"/>
      <c r="N81" s="153"/>
      <c r="O81" s="153"/>
      <c r="P81" s="153"/>
      <c r="Q81" s="153"/>
      <c r="R81" s="153"/>
    </row>
    <row r="82" spans="1:18" s="16" customFormat="1">
      <c r="A82" s="189"/>
      <c r="B82" s="187"/>
      <c r="C82" s="184"/>
      <c r="D82" s="9"/>
      <c r="E82" s="9"/>
      <c r="F82" s="9"/>
      <c r="G82" s="9"/>
      <c r="H82" s="9"/>
      <c r="I82" s="9"/>
      <c r="J82" s="9"/>
      <c r="L82" s="153"/>
      <c r="M82" s="153"/>
      <c r="N82" s="153"/>
      <c r="O82" s="153"/>
      <c r="P82" s="153"/>
      <c r="Q82" s="153"/>
      <c r="R82" s="153"/>
    </row>
    <row r="83" spans="1:18" s="20" customFormat="1" ht="22.5" thickBot="1">
      <c r="A83" s="197" t="s">
        <v>37</v>
      </c>
      <c r="B83" s="196"/>
      <c r="C83" s="197"/>
      <c r="D83" s="17">
        <f>D59+D81</f>
        <v>2271304</v>
      </c>
      <c r="E83" s="9"/>
      <c r="F83" s="17">
        <f>F59+F81</f>
        <v>2304329</v>
      </c>
      <c r="G83" s="9"/>
      <c r="H83" s="17">
        <f>H59+H81</f>
        <v>2212993</v>
      </c>
      <c r="I83" s="9"/>
      <c r="J83" s="17">
        <f>J59+J81</f>
        <v>2252665</v>
      </c>
      <c r="L83" s="238"/>
      <c r="M83" s="238"/>
      <c r="N83" s="238"/>
      <c r="O83" s="238"/>
      <c r="P83" s="238"/>
      <c r="Q83" s="238"/>
      <c r="R83" s="238"/>
    </row>
    <row r="84" spans="1:18" ht="22.5" thickTop="1">
      <c r="D84" s="60">
        <f>D83-D28</f>
        <v>0</v>
      </c>
      <c r="F84" s="60">
        <f>F83-F28</f>
        <v>0</v>
      </c>
      <c r="H84" s="60">
        <f>H83-H28</f>
        <v>0</v>
      </c>
      <c r="J84" s="60">
        <f>J83-J28</f>
        <v>0</v>
      </c>
    </row>
  </sheetData>
  <mergeCells count="9">
    <mergeCell ref="D38:J38"/>
    <mergeCell ref="D65:F65"/>
    <mergeCell ref="H65:J65"/>
    <mergeCell ref="D69:J69"/>
    <mergeCell ref="D5:F5"/>
    <mergeCell ref="H5:J5"/>
    <mergeCell ref="D9:J9"/>
    <mergeCell ref="D34:F34"/>
    <mergeCell ref="H34:J34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</sheetPr>
  <dimension ref="A1:O84"/>
  <sheetViews>
    <sheetView view="pageBreakPreview" zoomScaleNormal="90" zoomScaleSheetLayoutView="100" workbookViewId="0">
      <selection activeCell="K67" sqref="K1:R1048576"/>
    </sheetView>
  </sheetViews>
  <sheetFormatPr defaultColWidth="9.140625" defaultRowHeight="22.5" customHeight="1"/>
  <cols>
    <col min="1" max="1" width="20.140625" style="32" customWidth="1"/>
    <col min="2" max="2" width="12.140625" style="33" customWidth="1"/>
    <col min="3" max="3" width="9.140625" style="139" customWidth="1"/>
    <col min="4" max="4" width="13.42578125" style="32" customWidth="1"/>
    <col min="5" max="5" width="0.7109375" style="34" customWidth="1"/>
    <col min="6" max="6" width="13.42578125" style="32" customWidth="1"/>
    <col min="7" max="7" width="0.7109375" style="34" customWidth="1"/>
    <col min="8" max="8" width="13.42578125" style="32" customWidth="1"/>
    <col min="9" max="9" width="0.7109375" style="34" customWidth="1"/>
    <col min="10" max="10" width="13.42578125" style="32" customWidth="1"/>
    <col min="11" max="12" width="9.140625" style="32"/>
    <col min="13" max="13" width="11" style="32" bestFit="1" customWidth="1"/>
    <col min="14" max="14" width="10.7109375" style="32" bestFit="1" customWidth="1"/>
    <col min="15" max="16384" width="9.140625" style="32"/>
  </cols>
  <sheetData>
    <row r="1" spans="1:15" ht="22.5" customHeight="1">
      <c r="A1" s="1" t="s">
        <v>0</v>
      </c>
      <c r="B1" s="21"/>
      <c r="C1" s="144"/>
      <c r="D1" s="22"/>
      <c r="E1" s="23"/>
      <c r="F1" s="22"/>
      <c r="G1" s="23"/>
      <c r="H1" s="24"/>
      <c r="I1" s="25"/>
      <c r="J1" s="24"/>
    </row>
    <row r="2" spans="1:15" ht="22.5" customHeight="1">
      <c r="A2" s="2" t="s">
        <v>38</v>
      </c>
      <c r="B2" s="21"/>
      <c r="C2" s="144"/>
      <c r="D2" s="22"/>
      <c r="E2" s="23"/>
      <c r="F2" s="22"/>
      <c r="G2" s="23"/>
      <c r="H2" s="26"/>
      <c r="I2" s="27"/>
      <c r="J2" s="26"/>
    </row>
    <row r="3" spans="1:15" ht="22.5" customHeight="1">
      <c r="A3" s="206" t="s">
        <v>157</v>
      </c>
      <c r="B3" s="29"/>
      <c r="C3" s="145"/>
      <c r="D3" s="30"/>
      <c r="E3" s="31"/>
      <c r="F3" s="30"/>
      <c r="G3" s="31"/>
      <c r="H3" s="30"/>
      <c r="I3" s="31"/>
      <c r="J3" s="30"/>
    </row>
    <row r="5" spans="1:15" ht="22.5" customHeight="1">
      <c r="D5" s="312" t="s">
        <v>2</v>
      </c>
      <c r="E5" s="312"/>
      <c r="F5" s="312"/>
      <c r="G5" s="36"/>
      <c r="H5" s="312" t="s">
        <v>3</v>
      </c>
      <c r="I5" s="312"/>
      <c r="J5" s="312"/>
    </row>
    <row r="6" spans="1:15" ht="22.5" customHeight="1">
      <c r="C6" s="139" t="s">
        <v>4</v>
      </c>
      <c r="D6" s="5" t="s">
        <v>139</v>
      </c>
      <c r="E6" s="129"/>
      <c r="F6" s="5" t="s">
        <v>117</v>
      </c>
      <c r="G6" s="129"/>
      <c r="H6" s="5" t="s">
        <v>139</v>
      </c>
      <c r="I6" s="129"/>
      <c r="J6" s="5" t="s">
        <v>117</v>
      </c>
    </row>
    <row r="7" spans="1:15" ht="22.5" customHeight="1">
      <c r="D7" s="311" t="s">
        <v>5</v>
      </c>
      <c r="E7" s="311"/>
      <c r="F7" s="311"/>
      <c r="G7" s="311"/>
      <c r="H7" s="311"/>
      <c r="I7" s="311"/>
      <c r="J7" s="311"/>
    </row>
    <row r="8" spans="1:15" ht="22.5" customHeight="1">
      <c r="A8" s="39" t="s">
        <v>39</v>
      </c>
      <c r="B8" s="16"/>
      <c r="C8" s="139">
        <v>3</v>
      </c>
      <c r="D8" s="130">
        <v>406877</v>
      </c>
      <c r="E8" s="159"/>
      <c r="F8" s="130">
        <v>417157</v>
      </c>
      <c r="G8" s="159"/>
      <c r="H8" s="130">
        <v>339898</v>
      </c>
      <c r="I8" s="159"/>
      <c r="J8" s="130">
        <v>354075</v>
      </c>
    </row>
    <row r="9" spans="1:15" ht="22.5" customHeight="1">
      <c r="A9" s="39" t="s">
        <v>40</v>
      </c>
      <c r="B9" s="16"/>
      <c r="D9" s="130">
        <v>-325119</v>
      </c>
      <c r="E9" s="159"/>
      <c r="F9" s="130">
        <v>-340084</v>
      </c>
      <c r="G9" s="159"/>
      <c r="H9" s="130">
        <v>-264229</v>
      </c>
      <c r="I9" s="159"/>
      <c r="J9" s="130">
        <v>-278141</v>
      </c>
    </row>
    <row r="10" spans="1:15" ht="22.5" customHeight="1">
      <c r="A10" s="40" t="s">
        <v>41</v>
      </c>
      <c r="B10" s="16"/>
      <c r="C10" s="16"/>
      <c r="D10" s="160">
        <f>SUM(D8:D9)</f>
        <v>81758</v>
      </c>
      <c r="E10" s="161"/>
      <c r="F10" s="162">
        <f>SUM(F8:F9)</f>
        <v>77073</v>
      </c>
      <c r="G10" s="161"/>
      <c r="H10" s="160">
        <f>SUM(H8:H9)</f>
        <v>75669</v>
      </c>
      <c r="I10" s="161"/>
      <c r="J10" s="162">
        <f>SUM(J8:J9)</f>
        <v>75934</v>
      </c>
    </row>
    <row r="11" spans="1:15" s="16" customFormat="1" ht="14.25" customHeight="1">
      <c r="A11" s="43"/>
      <c r="C11" s="10"/>
      <c r="D11" s="161"/>
      <c r="E11" s="161"/>
      <c r="F11" s="161"/>
      <c r="G11" s="161"/>
      <c r="H11" s="161"/>
      <c r="I11" s="161"/>
      <c r="J11" s="161"/>
    </row>
    <row r="12" spans="1:15" ht="22.5" customHeight="1">
      <c r="A12" s="39" t="s">
        <v>42</v>
      </c>
      <c r="B12" s="6"/>
      <c r="C12" s="141"/>
      <c r="D12" s="11">
        <v>0</v>
      </c>
      <c r="E12" s="41"/>
      <c r="F12" s="11">
        <v>474</v>
      </c>
      <c r="G12" s="41"/>
      <c r="H12" s="11">
        <v>0</v>
      </c>
      <c r="I12" s="41"/>
      <c r="J12" s="11">
        <v>296</v>
      </c>
      <c r="M12" s="37"/>
    </row>
    <row r="13" spans="1:15" ht="22.5" customHeight="1">
      <c r="A13" s="39" t="s">
        <v>43</v>
      </c>
      <c r="B13" s="16"/>
      <c r="C13" s="141"/>
      <c r="D13" s="11">
        <v>4415</v>
      </c>
      <c r="E13" s="41"/>
      <c r="F13" s="11">
        <v>9410</v>
      </c>
      <c r="G13" s="41"/>
      <c r="H13" s="11">
        <v>12170</v>
      </c>
      <c r="I13" s="41"/>
      <c r="J13" s="11">
        <v>11670</v>
      </c>
      <c r="L13" s="202"/>
      <c r="M13" s="60"/>
      <c r="N13" s="202"/>
      <c r="O13" s="307"/>
    </row>
    <row r="14" spans="1:15" ht="22.5" customHeight="1">
      <c r="A14" s="40" t="s">
        <v>44</v>
      </c>
      <c r="B14" s="12"/>
      <c r="C14" s="10"/>
      <c r="D14" s="160">
        <f>SUM(D10:D13)</f>
        <v>86173</v>
      </c>
      <c r="E14" s="161"/>
      <c r="F14" s="162">
        <f>SUM(F10:F13)</f>
        <v>86957</v>
      </c>
      <c r="G14" s="161"/>
      <c r="H14" s="160">
        <f>SUM(H10:H13)</f>
        <v>87839</v>
      </c>
      <c r="I14" s="161"/>
      <c r="J14" s="162">
        <f>SUM(J10:J13)</f>
        <v>87900</v>
      </c>
    </row>
    <row r="15" spans="1:15" s="16" customFormat="1" ht="14.25" customHeight="1">
      <c r="A15" s="43"/>
      <c r="C15" s="10"/>
      <c r="D15" s="161"/>
      <c r="E15" s="161"/>
      <c r="F15" s="161"/>
      <c r="G15" s="161"/>
      <c r="H15" s="161"/>
      <c r="I15" s="161"/>
      <c r="J15" s="161"/>
    </row>
    <row r="16" spans="1:15" ht="22.5" customHeight="1">
      <c r="A16" s="39" t="s">
        <v>45</v>
      </c>
      <c r="B16" s="16"/>
      <c r="C16" s="141"/>
      <c r="D16" s="11">
        <v>-15442</v>
      </c>
      <c r="E16" s="41"/>
      <c r="F16" s="11">
        <v>-15515</v>
      </c>
      <c r="G16" s="41"/>
      <c r="H16" s="11">
        <v>-15297</v>
      </c>
      <c r="I16" s="41"/>
      <c r="J16" s="11">
        <v>-14796</v>
      </c>
      <c r="M16" s="60"/>
      <c r="N16" s="202"/>
      <c r="O16" s="307"/>
    </row>
    <row r="17" spans="1:14" ht="22.5" customHeight="1">
      <c r="A17" s="39" t="s">
        <v>46</v>
      </c>
      <c r="B17" s="16"/>
      <c r="C17" s="141"/>
      <c r="D17" s="11">
        <v>-30100</v>
      </c>
      <c r="E17" s="41"/>
      <c r="F17" s="234">
        <v>-25990</v>
      </c>
      <c r="G17" s="41"/>
      <c r="H17" s="11">
        <v>-28109</v>
      </c>
      <c r="I17" s="41"/>
      <c r="J17" s="11">
        <v>-23920</v>
      </c>
    </row>
    <row r="18" spans="1:14" ht="22.5" hidden="1" customHeight="1">
      <c r="A18" s="39" t="s">
        <v>134</v>
      </c>
      <c r="B18" s="16"/>
      <c r="C18" s="141"/>
      <c r="D18" s="11"/>
      <c r="E18" s="11"/>
      <c r="F18" s="11"/>
      <c r="G18" s="11"/>
      <c r="H18" s="11">
        <v>0</v>
      </c>
      <c r="I18" s="11"/>
      <c r="J18" s="11"/>
    </row>
    <row r="19" spans="1:14" ht="22.5" customHeight="1">
      <c r="A19" s="42" t="s">
        <v>47</v>
      </c>
      <c r="B19" s="16"/>
      <c r="C19" s="141"/>
      <c r="D19" s="11">
        <v>-216</v>
      </c>
      <c r="E19" s="41"/>
      <c r="F19" s="11">
        <v>0</v>
      </c>
      <c r="G19" s="217"/>
      <c r="H19" s="11">
        <v>-140</v>
      </c>
      <c r="I19" s="217"/>
      <c r="J19" s="11">
        <v>0</v>
      </c>
    </row>
    <row r="20" spans="1:14" ht="22.5" customHeight="1">
      <c r="A20" s="43" t="s">
        <v>48</v>
      </c>
      <c r="B20" s="16"/>
      <c r="C20" s="10"/>
      <c r="D20" s="160">
        <f>SUM(D16:D19)</f>
        <v>-45758</v>
      </c>
      <c r="E20" s="161"/>
      <c r="F20" s="160">
        <f>SUM(F16:F19)</f>
        <v>-41505</v>
      </c>
      <c r="G20" s="168"/>
      <c r="H20" s="160">
        <f>SUM(H16:H19)</f>
        <v>-43546</v>
      </c>
      <c r="I20" s="168"/>
      <c r="J20" s="160">
        <f>SUM(J16:J19)</f>
        <v>-38716</v>
      </c>
    </row>
    <row r="21" spans="1:14" s="16" customFormat="1" ht="14.25" customHeight="1">
      <c r="A21" s="43"/>
      <c r="C21" s="10"/>
      <c r="D21" s="161"/>
      <c r="E21" s="161"/>
      <c r="F21" s="161"/>
      <c r="G21" s="161"/>
      <c r="H21" s="161"/>
      <c r="I21" s="161"/>
      <c r="J21" s="161"/>
    </row>
    <row r="22" spans="1:14" ht="22.5" customHeight="1">
      <c r="A22" s="20" t="s">
        <v>122</v>
      </c>
      <c r="B22" s="16"/>
      <c r="C22" s="10"/>
      <c r="D22" s="169">
        <f>D14+D20</f>
        <v>40415</v>
      </c>
      <c r="E22" s="169"/>
      <c r="F22" s="169">
        <f>F14+F20</f>
        <v>45452</v>
      </c>
      <c r="G22" s="169"/>
      <c r="H22" s="169">
        <f>H14+H20</f>
        <v>44293</v>
      </c>
      <c r="I22" s="169"/>
      <c r="J22" s="169">
        <f>J14+J20</f>
        <v>49184</v>
      </c>
    </row>
    <row r="23" spans="1:14" s="16" customFormat="1" ht="14.25" customHeight="1">
      <c r="A23" s="43"/>
      <c r="C23" s="10"/>
      <c r="D23" s="161"/>
      <c r="E23" s="161"/>
      <c r="F23" s="161"/>
      <c r="G23" s="161"/>
      <c r="H23" s="161"/>
      <c r="I23" s="161"/>
      <c r="J23" s="161"/>
    </row>
    <row r="24" spans="1:14" ht="22.5" customHeight="1">
      <c r="A24" s="39" t="s">
        <v>49</v>
      </c>
      <c r="B24" s="16"/>
      <c r="C24" s="141"/>
      <c r="D24" s="170">
        <v>-285</v>
      </c>
      <c r="E24" s="164"/>
      <c r="F24" s="170">
        <v>-274</v>
      </c>
      <c r="G24" s="167"/>
      <c r="H24" s="170">
        <v>-245</v>
      </c>
      <c r="I24" s="167"/>
      <c r="J24" s="170">
        <v>-226</v>
      </c>
    </row>
    <row r="25" spans="1:14" ht="22.5" customHeight="1">
      <c r="A25" s="19" t="s">
        <v>111</v>
      </c>
      <c r="B25" s="16"/>
      <c r="C25" s="10"/>
      <c r="D25" s="169">
        <f>D22+D24</f>
        <v>40130</v>
      </c>
      <c r="E25" s="169"/>
      <c r="F25" s="169">
        <f>F22+F24</f>
        <v>45178</v>
      </c>
      <c r="G25" s="169"/>
      <c r="H25" s="169">
        <f>H22+H24</f>
        <v>44048</v>
      </c>
      <c r="I25" s="169"/>
      <c r="J25" s="169">
        <f>J22+J24</f>
        <v>48958</v>
      </c>
    </row>
    <row r="26" spans="1:14" s="16" customFormat="1" ht="14.25" customHeight="1">
      <c r="A26" s="43"/>
      <c r="C26" s="10"/>
      <c r="D26" s="161"/>
      <c r="E26" s="161"/>
      <c r="F26" s="161"/>
      <c r="G26" s="161"/>
      <c r="H26" s="161"/>
      <c r="I26" s="161"/>
      <c r="J26" s="161"/>
    </row>
    <row r="27" spans="1:14" ht="22.5" customHeight="1">
      <c r="A27" s="42" t="s">
        <v>50</v>
      </c>
      <c r="D27" s="171">
        <v>-7858</v>
      </c>
      <c r="E27" s="172"/>
      <c r="F27" s="171">
        <v>-9959</v>
      </c>
      <c r="G27" s="172"/>
      <c r="H27" s="171">
        <v>-7876</v>
      </c>
      <c r="I27" s="172"/>
      <c r="J27" s="171">
        <v>-9975</v>
      </c>
      <c r="N27" s="37"/>
    </row>
    <row r="28" spans="1:14" ht="22.5" customHeight="1" thickBot="1">
      <c r="A28" s="19" t="s">
        <v>112</v>
      </c>
      <c r="D28" s="173">
        <f>SUM(D25:D27)</f>
        <v>32272</v>
      </c>
      <c r="E28" s="174"/>
      <c r="F28" s="175">
        <f>SUM(F25:F27)</f>
        <v>35219</v>
      </c>
      <c r="G28" s="174"/>
      <c r="H28" s="173">
        <f>SUM(H25:H27)</f>
        <v>36172</v>
      </c>
      <c r="I28" s="174"/>
      <c r="J28" s="175">
        <f>SUM(J25:J27)</f>
        <v>38983</v>
      </c>
      <c r="N28" s="48"/>
    </row>
    <row r="29" spans="1:14" ht="21" customHeight="1" thickTop="1">
      <c r="A29" s="19"/>
      <c r="D29" s="47"/>
      <c r="E29" s="46"/>
      <c r="F29" s="47"/>
      <c r="G29" s="46"/>
      <c r="H29" s="47"/>
      <c r="I29" s="46"/>
      <c r="J29" s="47"/>
    </row>
    <row r="30" spans="1:14" ht="25.35" customHeight="1" thickBot="1">
      <c r="A30" s="58" t="s">
        <v>141</v>
      </c>
      <c r="D30" s="49">
        <f>D28/400000</f>
        <v>8.0680000000000002E-2</v>
      </c>
      <c r="E30" s="50"/>
      <c r="F30" s="49">
        <f>F28/400000</f>
        <v>8.8047500000000001E-2</v>
      </c>
      <c r="G30" s="51"/>
      <c r="H30" s="49">
        <f>H28/400000</f>
        <v>9.0429999999999996E-2</v>
      </c>
      <c r="I30" s="52"/>
      <c r="J30" s="49">
        <f>J28/400000</f>
        <v>9.7457500000000002E-2</v>
      </c>
    </row>
    <row r="31" spans="1:14" ht="22.5" customHeight="1" thickTop="1">
      <c r="A31" s="15" t="str">
        <f>A1</f>
        <v>บริษัทควอลิตี้คอนสตรัคชั่นโปรดัคส์ จำกัด (มหาชน) และบริษัทย่อย</v>
      </c>
      <c r="B31" s="21"/>
      <c r="C31" s="144"/>
      <c r="D31" s="22"/>
      <c r="E31" s="23"/>
      <c r="F31" s="22"/>
      <c r="G31" s="23"/>
      <c r="H31" s="24"/>
      <c r="I31" s="25"/>
      <c r="J31" s="24"/>
    </row>
    <row r="32" spans="1:14" ht="22.5" customHeight="1">
      <c r="A32" s="2" t="s">
        <v>51</v>
      </c>
      <c r="B32" s="21"/>
      <c r="C32" s="144"/>
      <c r="D32" s="22"/>
      <c r="E32" s="23"/>
      <c r="F32" s="22"/>
      <c r="G32" s="23"/>
      <c r="H32" s="26"/>
      <c r="I32" s="27"/>
      <c r="J32" s="26"/>
    </row>
    <row r="33" spans="1:10" ht="22.5" customHeight="1">
      <c r="A33" s="28" t="s">
        <v>157</v>
      </c>
      <c r="B33" s="29"/>
      <c r="C33" s="145"/>
      <c r="D33" s="30"/>
      <c r="E33" s="31"/>
      <c r="F33" s="30"/>
      <c r="G33" s="31"/>
      <c r="H33" s="30"/>
      <c r="I33" s="31"/>
      <c r="J33" s="30"/>
    </row>
    <row r="35" spans="1:10" ht="22.5" customHeight="1">
      <c r="D35" s="312" t="s">
        <v>2</v>
      </c>
      <c r="E35" s="312"/>
      <c r="F35" s="312"/>
      <c r="G35" s="36"/>
      <c r="H35" s="312" t="s">
        <v>3</v>
      </c>
      <c r="I35" s="312"/>
      <c r="J35" s="312"/>
    </row>
    <row r="36" spans="1:10" ht="22.5" customHeight="1">
      <c r="D36" s="5" t="s">
        <v>139</v>
      </c>
      <c r="E36" s="129"/>
      <c r="F36" s="5" t="s">
        <v>117</v>
      </c>
      <c r="G36" s="129"/>
      <c r="H36" s="5" t="s">
        <v>139</v>
      </c>
      <c r="I36" s="129"/>
      <c r="J36" s="5" t="s">
        <v>117</v>
      </c>
    </row>
    <row r="37" spans="1:10" ht="22.5" customHeight="1">
      <c r="D37" s="311" t="s">
        <v>5</v>
      </c>
      <c r="E37" s="311"/>
      <c r="F37" s="311"/>
      <c r="G37" s="311"/>
      <c r="H37" s="311"/>
      <c r="I37" s="311"/>
      <c r="J37" s="311"/>
    </row>
    <row r="38" spans="1:10" ht="22.5" customHeight="1">
      <c r="A38" s="53"/>
    </row>
    <row r="39" spans="1:10" ht="22.5" customHeight="1">
      <c r="A39" s="54" t="s">
        <v>112</v>
      </c>
      <c r="D39" s="55">
        <f>D28</f>
        <v>32272</v>
      </c>
      <c r="E39" s="55"/>
      <c r="F39" s="55">
        <f>F28</f>
        <v>35219</v>
      </c>
      <c r="G39" s="55"/>
      <c r="H39" s="55">
        <f>H28</f>
        <v>36172</v>
      </c>
      <c r="I39" s="55"/>
      <c r="J39" s="55">
        <f>J28</f>
        <v>38983</v>
      </c>
    </row>
    <row r="40" spans="1:10" ht="22.5" customHeight="1">
      <c r="A40" s="56" t="s">
        <v>52</v>
      </c>
      <c r="D40" s="57">
        <v>0</v>
      </c>
      <c r="E40" s="48"/>
      <c r="F40" s="57">
        <v>0</v>
      </c>
      <c r="G40" s="48"/>
      <c r="H40" s="57">
        <v>0</v>
      </c>
      <c r="I40" s="48"/>
      <c r="J40" s="57">
        <v>0</v>
      </c>
    </row>
    <row r="41" spans="1:10" ht="22.5" customHeight="1" thickBot="1">
      <c r="A41" s="58" t="s">
        <v>53</v>
      </c>
      <c r="D41" s="176">
        <f>SUM(D39:D40)</f>
        <v>32272</v>
      </c>
      <c r="E41" s="47"/>
      <c r="F41" s="45">
        <f>SUM(F39:F40)</f>
        <v>35219</v>
      </c>
      <c r="G41" s="59"/>
      <c r="H41" s="176">
        <f>SUM(H39:H40)</f>
        <v>36172</v>
      </c>
      <c r="I41" s="47"/>
      <c r="J41" s="45">
        <f>SUM(J39:J40)</f>
        <v>38983</v>
      </c>
    </row>
    <row r="42" spans="1:10" ht="22.5" customHeight="1" thickTop="1">
      <c r="A42" s="58"/>
      <c r="D42" s="47"/>
      <c r="E42" s="47"/>
      <c r="F42" s="47"/>
      <c r="G42" s="59"/>
      <c r="H42" s="47"/>
      <c r="I42" s="47"/>
      <c r="J42" s="47"/>
    </row>
    <row r="43" spans="1:10" s="210" customFormat="1" ht="23.25" customHeight="1">
      <c r="A43" s="207" t="s">
        <v>0</v>
      </c>
      <c r="B43" s="208"/>
      <c r="C43" s="209"/>
      <c r="H43" s="211"/>
      <c r="I43" s="211"/>
      <c r="J43" s="211"/>
    </row>
    <row r="44" spans="1:10" s="210" customFormat="1" ht="23.25" customHeight="1">
      <c r="A44" s="204" t="s">
        <v>38</v>
      </c>
      <c r="B44" s="208"/>
      <c r="C44" s="209"/>
    </row>
    <row r="45" spans="1:10" s="210" customFormat="1" ht="23.25" customHeight="1">
      <c r="A45" s="206" t="s">
        <v>158</v>
      </c>
      <c r="B45" s="212"/>
      <c r="C45" s="209"/>
    </row>
    <row r="46" spans="1:10" customFormat="1" ht="24" customHeight="1">
      <c r="B46" s="213"/>
      <c r="C46" s="192"/>
    </row>
    <row r="47" spans="1:10" customFormat="1" ht="22.5" customHeight="1">
      <c r="B47" s="213"/>
      <c r="C47" s="192"/>
      <c r="D47" s="314" t="s">
        <v>2</v>
      </c>
      <c r="E47" s="314"/>
      <c r="F47" s="314"/>
      <c r="G47" s="214"/>
      <c r="H47" s="314" t="s">
        <v>3</v>
      </c>
      <c r="I47" s="314"/>
      <c r="J47" s="314"/>
    </row>
    <row r="48" spans="1:10" customFormat="1" ht="22.5" customHeight="1">
      <c r="B48" s="213"/>
      <c r="C48" s="192" t="s">
        <v>4</v>
      </c>
      <c r="D48" s="5" t="s">
        <v>139</v>
      </c>
      <c r="E48" s="129"/>
      <c r="F48" s="5" t="s">
        <v>117</v>
      </c>
      <c r="G48" s="129"/>
      <c r="H48" s="5" t="s">
        <v>139</v>
      </c>
      <c r="I48" s="129"/>
      <c r="J48" s="5" t="s">
        <v>117</v>
      </c>
    </row>
    <row r="49" spans="1:13" customFormat="1" ht="22.5" customHeight="1">
      <c r="B49" s="213"/>
      <c r="C49" s="192"/>
      <c r="D49" s="313" t="s">
        <v>5</v>
      </c>
      <c r="E49" s="313"/>
      <c r="F49" s="313"/>
      <c r="G49" s="313"/>
      <c r="H49" s="313"/>
      <c r="I49" s="313"/>
      <c r="J49" s="313"/>
    </row>
    <row r="50" spans="1:13" customFormat="1" ht="22.5" customHeight="1">
      <c r="A50" s="184" t="s">
        <v>39</v>
      </c>
      <c r="B50" s="195"/>
      <c r="C50" s="203">
        <v>3</v>
      </c>
      <c r="D50" s="130">
        <v>868545</v>
      </c>
      <c r="E50" s="159"/>
      <c r="F50" s="130">
        <v>925584</v>
      </c>
      <c r="G50" s="159"/>
      <c r="H50" s="130">
        <v>721483</v>
      </c>
      <c r="I50" s="159"/>
      <c r="J50" s="130">
        <v>790412</v>
      </c>
    </row>
    <row r="51" spans="1:13" s="195" customFormat="1" ht="22.5" customHeight="1">
      <c r="A51" s="184" t="s">
        <v>40</v>
      </c>
      <c r="C51" s="192"/>
      <c r="D51" s="130">
        <f>-678711+1</f>
        <v>-678710</v>
      </c>
      <c r="E51" s="159"/>
      <c r="F51" s="130">
        <v>-735897</v>
      </c>
      <c r="G51" s="159"/>
      <c r="H51" s="130">
        <v>-548339</v>
      </c>
      <c r="I51" s="159"/>
      <c r="J51" s="130">
        <v>-613022</v>
      </c>
      <c r="L51" s="184"/>
    </row>
    <row r="52" spans="1:13" s="195" customFormat="1" ht="22.5" customHeight="1">
      <c r="A52" s="215" t="s">
        <v>41</v>
      </c>
      <c r="D52" s="160">
        <f>SUM(D50:D51)</f>
        <v>189835</v>
      </c>
      <c r="E52" s="161"/>
      <c r="F52" s="162">
        <f>SUM(F50:F51)</f>
        <v>189687</v>
      </c>
      <c r="G52" s="161"/>
      <c r="H52" s="160">
        <f>SUM(H50:H51)</f>
        <v>173144</v>
      </c>
      <c r="I52" s="161"/>
      <c r="J52" s="162">
        <f>SUM(J50:J51)</f>
        <v>177390</v>
      </c>
    </row>
    <row r="53" spans="1:13" s="195" customFormat="1" ht="14.25" customHeight="1">
      <c r="A53" s="197"/>
      <c r="D53" s="161"/>
      <c r="E53" s="161"/>
      <c r="F53" s="161"/>
      <c r="G53" s="161"/>
      <c r="H53" s="161"/>
      <c r="I53" s="161"/>
      <c r="J53" s="161"/>
    </row>
    <row r="54" spans="1:13" s="195" customFormat="1" ht="22.5" hidden="1" customHeight="1">
      <c r="A54" s="184" t="s">
        <v>42</v>
      </c>
      <c r="B54" s="148"/>
      <c r="C54" s="187"/>
      <c r="D54" s="163">
        <v>0</v>
      </c>
      <c r="E54" s="164"/>
      <c r="F54" s="153">
        <v>0</v>
      </c>
      <c r="G54" s="164"/>
      <c r="H54" s="163">
        <v>0</v>
      </c>
      <c r="I54" s="164"/>
      <c r="J54" s="153">
        <v>0</v>
      </c>
    </row>
    <row r="55" spans="1:13" s="195" customFormat="1" ht="22.5" customHeight="1">
      <c r="A55" s="184" t="s">
        <v>43</v>
      </c>
      <c r="C55" s="187"/>
      <c r="D55" s="163">
        <v>10986</v>
      </c>
      <c r="E55" s="164"/>
      <c r="F55" s="163">
        <v>18917</v>
      </c>
      <c r="G55" s="164"/>
      <c r="H55" s="163">
        <v>20537</v>
      </c>
      <c r="I55" s="164"/>
      <c r="J55" s="163">
        <v>22154</v>
      </c>
      <c r="L55" s="163"/>
    </row>
    <row r="56" spans="1:13" s="195" customFormat="1" ht="22.5" customHeight="1">
      <c r="A56" s="215" t="s">
        <v>44</v>
      </c>
      <c r="C56" s="184"/>
      <c r="D56" s="160">
        <f>SUM(D52:D55)</f>
        <v>200821</v>
      </c>
      <c r="E56" s="161"/>
      <c r="F56" s="162">
        <f>SUM(F52:F55)</f>
        <v>208604</v>
      </c>
      <c r="G56" s="161"/>
      <c r="H56" s="160">
        <f>SUM(H52:H55)</f>
        <v>193681</v>
      </c>
      <c r="I56" s="161"/>
      <c r="J56" s="162">
        <f>SUM(J52:J55)</f>
        <v>199544</v>
      </c>
    </row>
    <row r="57" spans="1:13" s="195" customFormat="1" ht="14.25" customHeight="1">
      <c r="A57" s="216"/>
      <c r="C57" s="184"/>
      <c r="D57" s="161"/>
      <c r="E57" s="161"/>
      <c r="F57" s="161"/>
      <c r="G57" s="161"/>
      <c r="H57" s="161"/>
      <c r="I57" s="161"/>
      <c r="J57" s="161"/>
    </row>
    <row r="58" spans="1:13" s="195" customFormat="1" ht="22.5" customHeight="1">
      <c r="A58" s="184" t="s">
        <v>45</v>
      </c>
      <c r="C58" s="187"/>
      <c r="D58" s="130">
        <f>-29934-1</f>
        <v>-29935</v>
      </c>
      <c r="E58" s="159"/>
      <c r="F58" s="165">
        <v>-32030</v>
      </c>
      <c r="G58" s="159"/>
      <c r="H58" s="130">
        <f>-28755+1</f>
        <v>-28754</v>
      </c>
      <c r="I58" s="159"/>
      <c r="J58" s="165">
        <v>-30577</v>
      </c>
      <c r="L58" s="184"/>
      <c r="M58" s="166"/>
    </row>
    <row r="59" spans="1:13" s="195" customFormat="1" ht="22.5" customHeight="1">
      <c r="A59" s="184" t="s">
        <v>46</v>
      </c>
      <c r="C59" s="187"/>
      <c r="D59" s="130">
        <v>-57589</v>
      </c>
      <c r="E59" s="159"/>
      <c r="F59" s="166">
        <v>-54535</v>
      </c>
      <c r="G59" s="159"/>
      <c r="H59" s="130">
        <v>-53586</v>
      </c>
      <c r="I59" s="159"/>
      <c r="J59" s="130">
        <v>-50400</v>
      </c>
      <c r="L59" s="184"/>
    </row>
    <row r="60" spans="1:13" s="195" customFormat="1" ht="22.5" customHeight="1">
      <c r="A60" s="184" t="s">
        <v>47</v>
      </c>
      <c r="C60" s="187"/>
      <c r="D60" s="130">
        <v>-146</v>
      </c>
      <c r="E60" s="130"/>
      <c r="F60" s="163">
        <v>-457</v>
      </c>
      <c r="G60" s="130"/>
      <c r="H60" s="130">
        <v>-106</v>
      </c>
      <c r="I60" s="130"/>
      <c r="J60" s="163">
        <v>-488</v>
      </c>
    </row>
    <row r="61" spans="1:13" s="195" customFormat="1" ht="22.5" customHeight="1">
      <c r="A61" s="43" t="s">
        <v>48</v>
      </c>
      <c r="B61" s="16"/>
      <c r="C61" s="10"/>
      <c r="D61" s="160">
        <f>SUM(D58:D60)</f>
        <v>-87670</v>
      </c>
      <c r="E61" s="161"/>
      <c r="F61" s="160">
        <f>SUM(F58:F60)</f>
        <v>-87022</v>
      </c>
      <c r="G61" s="168"/>
      <c r="H61" s="160">
        <f>SUM(H58:H60)</f>
        <v>-82446</v>
      </c>
      <c r="I61" s="168"/>
      <c r="J61" s="160">
        <f>SUM(J58:J60)</f>
        <v>-81465</v>
      </c>
    </row>
    <row r="62" spans="1:13" s="195" customFormat="1" ht="14.25" customHeight="1">
      <c r="A62" s="229"/>
      <c r="B62" s="230"/>
      <c r="C62" s="231"/>
      <c r="D62" s="232"/>
      <c r="E62" s="161"/>
      <c r="F62" s="232"/>
      <c r="G62" s="168"/>
      <c r="H62" s="232"/>
      <c r="I62" s="168"/>
      <c r="J62" s="232"/>
    </row>
    <row r="63" spans="1:13" s="195" customFormat="1" ht="22.5" hidden="1" customHeight="1">
      <c r="A63" s="215"/>
      <c r="C63" s="184"/>
      <c r="D63" s="161"/>
      <c r="E63" s="161"/>
      <c r="F63" s="161"/>
      <c r="G63" s="161"/>
      <c r="H63" s="161"/>
      <c r="I63" s="161"/>
      <c r="J63" s="161"/>
    </row>
    <row r="64" spans="1:13" s="195" customFormat="1" ht="22.5" customHeight="1">
      <c r="A64" s="218" t="s">
        <v>122</v>
      </c>
      <c r="C64" s="184"/>
      <c r="D64" s="169">
        <f>D56+D61</f>
        <v>113151</v>
      </c>
      <c r="E64" s="169"/>
      <c r="F64" s="169">
        <f>F56+F61</f>
        <v>121582</v>
      </c>
      <c r="G64" s="169"/>
      <c r="H64" s="169">
        <f>H56+H61</f>
        <v>111235</v>
      </c>
      <c r="I64" s="169"/>
      <c r="J64" s="169">
        <f>J56+J61</f>
        <v>118079</v>
      </c>
    </row>
    <row r="65" spans="1:10" s="195" customFormat="1" ht="14.25" customHeight="1">
      <c r="A65" s="215"/>
      <c r="C65" s="184"/>
      <c r="D65" s="161"/>
      <c r="E65" s="161"/>
      <c r="F65" s="161"/>
      <c r="G65" s="161"/>
      <c r="H65" s="161"/>
      <c r="I65" s="161"/>
      <c r="J65" s="161"/>
    </row>
    <row r="66" spans="1:10" s="195" customFormat="1" ht="22.5" customHeight="1">
      <c r="A66" s="184" t="s">
        <v>49</v>
      </c>
      <c r="C66" s="187"/>
      <c r="D66" s="170">
        <v>-541</v>
      </c>
      <c r="E66" s="164"/>
      <c r="F66" s="170">
        <v>-519</v>
      </c>
      <c r="G66" s="167"/>
      <c r="H66" s="170">
        <v>-472</v>
      </c>
      <c r="I66" s="167"/>
      <c r="J66" s="170">
        <v>-424</v>
      </c>
    </row>
    <row r="67" spans="1:10" s="195" customFormat="1" ht="22.5" customHeight="1">
      <c r="A67" s="197" t="s">
        <v>111</v>
      </c>
      <c r="C67" s="184"/>
      <c r="D67" s="169">
        <f>D64+D66</f>
        <v>112610</v>
      </c>
      <c r="E67" s="169"/>
      <c r="F67" s="169">
        <f>F64+F66</f>
        <v>121063</v>
      </c>
      <c r="G67" s="169"/>
      <c r="H67" s="169">
        <f>H64+H66</f>
        <v>110763</v>
      </c>
      <c r="I67" s="169"/>
      <c r="J67" s="169">
        <f>J64+J66</f>
        <v>117655</v>
      </c>
    </row>
    <row r="68" spans="1:10" s="195" customFormat="1" ht="14.25" customHeight="1">
      <c r="A68" s="197"/>
      <c r="C68" s="184"/>
      <c r="D68" s="161"/>
      <c r="E68" s="161"/>
      <c r="F68" s="161"/>
      <c r="G68" s="161"/>
      <c r="H68" s="161"/>
      <c r="I68" s="161"/>
      <c r="J68" s="161"/>
    </row>
    <row r="69" spans="1:10" customFormat="1" ht="22.5" customHeight="1">
      <c r="A69" s="184" t="s">
        <v>50</v>
      </c>
      <c r="B69" s="213"/>
      <c r="C69" s="192"/>
      <c r="D69" s="171">
        <v>-21339</v>
      </c>
      <c r="E69" s="172"/>
      <c r="F69" s="171">
        <v>-23703</v>
      </c>
      <c r="G69" s="172"/>
      <c r="H69" s="171">
        <v>-21386</v>
      </c>
      <c r="I69" s="172"/>
      <c r="J69" s="171">
        <v>-23732</v>
      </c>
    </row>
    <row r="70" spans="1:10" customFormat="1" ht="22.5" customHeight="1" thickBot="1">
      <c r="A70" s="197" t="s">
        <v>112</v>
      </c>
      <c r="B70" s="213"/>
      <c r="C70" s="192"/>
      <c r="D70" s="173">
        <f>SUM(D67:D69)</f>
        <v>91271</v>
      </c>
      <c r="E70" s="174"/>
      <c r="F70" s="175">
        <f>SUM(F67:F69)</f>
        <v>97360</v>
      </c>
      <c r="G70" s="174"/>
      <c r="H70" s="173">
        <f>SUM(H67:H69)</f>
        <v>89377</v>
      </c>
      <c r="I70" s="174"/>
      <c r="J70" s="175">
        <f>SUM(J67:J69)</f>
        <v>93923</v>
      </c>
    </row>
    <row r="71" spans="1:10" customFormat="1" ht="14.25" customHeight="1" thickTop="1">
      <c r="A71" s="197"/>
      <c r="B71" s="213"/>
      <c r="C71" s="192"/>
      <c r="D71" s="220"/>
      <c r="E71" s="220"/>
      <c r="F71" s="220"/>
      <c r="G71" s="220"/>
      <c r="H71" s="220"/>
      <c r="I71" s="220"/>
      <c r="J71" s="220"/>
    </row>
    <row r="72" spans="1:10" customFormat="1" ht="24.95" customHeight="1" thickBot="1">
      <c r="A72" s="221" t="s">
        <v>156</v>
      </c>
      <c r="B72" s="213"/>
      <c r="C72" s="192"/>
      <c r="D72" s="222">
        <f>D70/400000</f>
        <v>0.22817750000000001</v>
      </c>
      <c r="E72" s="223"/>
      <c r="F72" s="222">
        <f>F70/400000</f>
        <v>0.24340000000000001</v>
      </c>
      <c r="G72" s="224"/>
      <c r="H72" s="222">
        <f>H70/400000</f>
        <v>0.22344249999999999</v>
      </c>
      <c r="I72" s="52"/>
      <c r="J72" s="222">
        <f>J70/400000</f>
        <v>0.2348075</v>
      </c>
    </row>
    <row r="73" spans="1:10" s="210" customFormat="1" ht="23.25" customHeight="1" thickTop="1">
      <c r="A73" s="225" t="str">
        <f>A43</f>
        <v>บริษัทควอลิตี้คอนสตรัคชั่นโปรดัคส์ จำกัด (มหาชน) และบริษัทย่อย</v>
      </c>
      <c r="B73" s="208"/>
      <c r="C73" s="209"/>
      <c r="H73" s="211"/>
      <c r="I73" s="211"/>
      <c r="J73" s="211"/>
    </row>
    <row r="74" spans="1:10" s="210" customFormat="1" ht="23.25" customHeight="1">
      <c r="A74" s="204" t="s">
        <v>51</v>
      </c>
      <c r="B74" s="208"/>
      <c r="C74" s="209"/>
    </row>
    <row r="75" spans="1:10" s="210" customFormat="1" ht="23.25" customHeight="1">
      <c r="A75" s="206" t="str">
        <f>A45</f>
        <v>สำหรับงวดหกเดือนสิ้นสุดวันที่ 30 มิถุนายน 2564 (ไม่ได้ตรวจสอบ)</v>
      </c>
      <c r="B75" s="212"/>
      <c r="C75" s="209"/>
    </row>
    <row r="76" spans="1:10" customFormat="1" ht="24" customHeight="1">
      <c r="B76" s="213"/>
      <c r="C76" s="192"/>
    </row>
    <row r="77" spans="1:10" customFormat="1" ht="22.5" customHeight="1">
      <c r="B77" s="213"/>
      <c r="C77" s="192"/>
      <c r="D77" s="314" t="s">
        <v>2</v>
      </c>
      <c r="E77" s="314"/>
      <c r="F77" s="314"/>
      <c r="G77" s="214"/>
      <c r="H77" s="314" t="s">
        <v>3</v>
      </c>
      <c r="I77" s="314"/>
      <c r="J77" s="314"/>
    </row>
    <row r="78" spans="1:10" customFormat="1" ht="22.5" customHeight="1">
      <c r="B78" s="213"/>
      <c r="C78" s="192"/>
      <c r="D78" s="5" t="s">
        <v>139</v>
      </c>
      <c r="E78" s="129"/>
      <c r="F78" s="5" t="s">
        <v>117</v>
      </c>
      <c r="G78" s="129"/>
      <c r="H78" s="5" t="s">
        <v>139</v>
      </c>
      <c r="I78" s="129"/>
      <c r="J78" s="5" t="s">
        <v>117</v>
      </c>
    </row>
    <row r="79" spans="1:10" customFormat="1" ht="22.5" customHeight="1">
      <c r="B79" s="213"/>
      <c r="C79" s="192"/>
      <c r="D79" s="313" t="s">
        <v>5</v>
      </c>
      <c r="E79" s="313"/>
      <c r="F79" s="313"/>
      <c r="G79" s="313"/>
      <c r="H79" s="313"/>
      <c r="I79" s="313"/>
      <c r="J79" s="313"/>
    </row>
    <row r="80" spans="1:10" customFormat="1" ht="22.5" customHeight="1">
      <c r="A80" s="226"/>
      <c r="B80" s="213"/>
      <c r="C80" s="192"/>
    </row>
    <row r="81" spans="1:10" customFormat="1" ht="24" customHeight="1">
      <c r="A81" s="224" t="s">
        <v>112</v>
      </c>
      <c r="B81" s="213"/>
      <c r="C81" s="192"/>
      <c r="D81" s="55">
        <f>D70</f>
        <v>91271</v>
      </c>
      <c r="E81" s="55"/>
      <c r="F81" s="55">
        <f>F70</f>
        <v>97360</v>
      </c>
      <c r="G81" s="55"/>
      <c r="H81" s="55">
        <f>H70</f>
        <v>89377</v>
      </c>
      <c r="I81" s="55"/>
      <c r="J81" s="55">
        <f>J70</f>
        <v>93923</v>
      </c>
    </row>
    <row r="82" spans="1:10" customFormat="1" ht="22.5" customHeight="1">
      <c r="A82" s="227" t="s">
        <v>52</v>
      </c>
      <c r="B82" s="213"/>
      <c r="C82" s="192"/>
      <c r="D82" s="57">
        <v>0</v>
      </c>
      <c r="E82" s="48"/>
      <c r="F82" s="57">
        <v>0</v>
      </c>
      <c r="G82" s="48"/>
      <c r="H82" s="57">
        <v>0</v>
      </c>
      <c r="I82" s="48"/>
      <c r="J82" s="57">
        <v>0</v>
      </c>
    </row>
    <row r="83" spans="1:10" customFormat="1" ht="22.5" customHeight="1" thickBot="1">
      <c r="A83" s="221" t="s">
        <v>53</v>
      </c>
      <c r="B83" s="213"/>
      <c r="C83" s="192"/>
      <c r="D83" s="219">
        <f>SUM(D81:D82)</f>
        <v>91271</v>
      </c>
      <c r="E83" s="220"/>
      <c r="F83" s="219">
        <f>SUM(F81:F82)</f>
        <v>97360</v>
      </c>
      <c r="G83" s="224"/>
      <c r="H83" s="219">
        <f>SUM(H81:H82)</f>
        <v>89377</v>
      </c>
      <c r="I83" s="220"/>
      <c r="J83" s="219">
        <f>SUM(J81:J82)</f>
        <v>93923</v>
      </c>
    </row>
    <row r="84" spans="1:10" ht="22.5" customHeight="1" thickTop="1"/>
  </sheetData>
  <mergeCells count="12">
    <mergeCell ref="D79:J79"/>
    <mergeCell ref="D47:F47"/>
    <mergeCell ref="H47:J47"/>
    <mergeCell ref="D49:J49"/>
    <mergeCell ref="D77:F77"/>
    <mergeCell ref="H77:J77"/>
    <mergeCell ref="D37:J37"/>
    <mergeCell ref="D35:F35"/>
    <mergeCell ref="H35:J35"/>
    <mergeCell ref="D5:F5"/>
    <mergeCell ref="H5:J5"/>
    <mergeCell ref="D7:J7"/>
  </mergeCells>
  <printOptions horizontalCentered="1"/>
  <pageMargins left="0.8" right="0.8" top="0.48" bottom="0.5" header="0.5" footer="0.5"/>
  <pageSetup paperSize="9" firstPageNumber="6" fitToWidth="2" fitToHeight="2" orientation="portrait" blackAndWhite="1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0" max="16383" man="1"/>
    <brk id="42" max="10" man="1"/>
    <brk id="7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N43"/>
  <sheetViews>
    <sheetView view="pageBreakPreview" zoomScale="90" zoomScaleNormal="100" zoomScaleSheetLayoutView="90" workbookViewId="0">
      <selection activeCell="O36" sqref="O36"/>
    </sheetView>
  </sheetViews>
  <sheetFormatPr defaultColWidth="9.140625" defaultRowHeight="21.75" customHeight="1"/>
  <cols>
    <col min="1" max="1" width="51.140625" style="68" customWidth="1"/>
    <col min="2" max="2" width="9.140625" style="147" customWidth="1"/>
    <col min="3" max="3" width="2.140625" style="68" customWidth="1"/>
    <col min="4" max="4" width="15.42578125" style="68" customWidth="1"/>
    <col min="5" max="5" width="2.140625" style="69" customWidth="1"/>
    <col min="6" max="6" width="15.42578125" style="69" customWidth="1"/>
    <col min="7" max="7" width="2.140625" style="69" customWidth="1"/>
    <col min="8" max="8" width="15.42578125" style="68" customWidth="1"/>
    <col min="9" max="9" width="2.140625" style="69" customWidth="1"/>
    <col min="10" max="10" width="15.42578125" style="69" customWidth="1"/>
    <col min="11" max="11" width="2.140625" style="69" customWidth="1"/>
    <col min="12" max="12" width="15.42578125" style="68" customWidth="1"/>
    <col min="13" max="13" width="20.140625" style="68" customWidth="1"/>
    <col min="14" max="14" width="19.140625" style="68" customWidth="1"/>
    <col min="15" max="16384" width="9.140625" style="68"/>
  </cols>
  <sheetData>
    <row r="1" spans="1:12" s="64" customFormat="1" ht="23.25" customHeight="1">
      <c r="A1" s="62" t="s">
        <v>0</v>
      </c>
      <c r="B1" s="63"/>
    </row>
    <row r="2" spans="1:12" s="65" customFormat="1" ht="23.25" customHeight="1">
      <c r="A2" s="63" t="s">
        <v>54</v>
      </c>
      <c r="B2" s="63"/>
      <c r="C2" s="64"/>
      <c r="D2" s="64"/>
      <c r="F2" s="64"/>
      <c r="G2" s="64"/>
      <c r="H2" s="64"/>
      <c r="I2" s="64"/>
      <c r="J2" s="64"/>
    </row>
    <row r="3" spans="1:12" s="65" customFormat="1" ht="23.25" customHeight="1">
      <c r="A3" s="63" t="s">
        <v>158</v>
      </c>
      <c r="B3" s="63"/>
      <c r="C3" s="64"/>
      <c r="D3" s="64"/>
      <c r="F3" s="64"/>
      <c r="G3" s="64"/>
      <c r="H3" s="64"/>
      <c r="I3" s="64"/>
      <c r="J3" s="64"/>
    </row>
    <row r="4" spans="1:12" ht="21.75" customHeight="1">
      <c r="A4" s="67"/>
      <c r="B4" s="146"/>
    </row>
    <row r="5" spans="1:12" s="260" customFormat="1" ht="21.75" customHeight="1">
      <c r="A5" s="258"/>
      <c r="B5" s="146"/>
      <c r="C5" s="259"/>
      <c r="D5" s="316" t="s">
        <v>2</v>
      </c>
      <c r="E5" s="316"/>
      <c r="F5" s="316"/>
      <c r="G5" s="316"/>
      <c r="H5" s="316"/>
      <c r="I5" s="316"/>
      <c r="J5" s="316"/>
      <c r="K5" s="316"/>
      <c r="L5" s="316"/>
    </row>
    <row r="6" spans="1:12" s="260" customFormat="1" ht="21.75" customHeight="1">
      <c r="A6" s="258"/>
      <c r="B6" s="146"/>
      <c r="C6" s="258"/>
      <c r="D6" s="261"/>
      <c r="E6" s="261"/>
      <c r="F6" s="262"/>
      <c r="G6" s="76"/>
      <c r="H6" s="317" t="s">
        <v>55</v>
      </c>
      <c r="I6" s="317"/>
      <c r="J6" s="317"/>
      <c r="K6" s="263"/>
      <c r="L6" s="263"/>
    </row>
    <row r="7" spans="1:12" s="260" customFormat="1" ht="21.75" customHeight="1">
      <c r="A7" s="258"/>
      <c r="B7" s="146"/>
      <c r="C7" s="258"/>
      <c r="D7" s="264"/>
      <c r="E7" s="261"/>
      <c r="F7" s="264" t="s">
        <v>56</v>
      </c>
      <c r="G7" s="261"/>
      <c r="H7" s="265" t="s">
        <v>57</v>
      </c>
      <c r="I7" s="264"/>
      <c r="J7" s="266" t="s">
        <v>116</v>
      </c>
      <c r="L7" s="267"/>
    </row>
    <row r="8" spans="1:12" s="260" customFormat="1" ht="21.75" customHeight="1">
      <c r="A8" s="258"/>
      <c r="B8" s="146"/>
      <c r="C8" s="258"/>
      <c r="D8" s="264" t="s">
        <v>59</v>
      </c>
      <c r="E8" s="261"/>
      <c r="F8" s="264" t="s">
        <v>60</v>
      </c>
      <c r="G8" s="261"/>
      <c r="H8" s="264" t="s">
        <v>61</v>
      </c>
      <c r="I8" s="264"/>
      <c r="J8" s="266"/>
      <c r="L8" s="267" t="s">
        <v>58</v>
      </c>
    </row>
    <row r="9" spans="1:12" s="260" customFormat="1" ht="21.75" customHeight="1">
      <c r="A9" s="268"/>
      <c r="B9" s="107" t="s">
        <v>4</v>
      </c>
      <c r="C9" s="258"/>
      <c r="D9" s="266" t="s">
        <v>63</v>
      </c>
      <c r="E9" s="263"/>
      <c r="F9" s="264" t="s">
        <v>64</v>
      </c>
      <c r="G9" s="263"/>
      <c r="H9" s="266" t="s">
        <v>124</v>
      </c>
      <c r="I9" s="266"/>
      <c r="J9" s="266"/>
      <c r="L9" s="269" t="s">
        <v>62</v>
      </c>
    </row>
    <row r="10" spans="1:12" s="260" customFormat="1" ht="21.75" customHeight="1">
      <c r="A10" s="109"/>
      <c r="B10" s="270"/>
      <c r="C10" s="109"/>
      <c r="D10" s="315" t="s">
        <v>5</v>
      </c>
      <c r="E10" s="315"/>
      <c r="F10" s="315"/>
      <c r="G10" s="315"/>
      <c r="H10" s="315"/>
      <c r="I10" s="315"/>
      <c r="J10" s="315"/>
      <c r="K10" s="315"/>
      <c r="L10" s="315"/>
    </row>
    <row r="11" spans="1:12" s="274" customFormat="1" ht="21.75" customHeight="1">
      <c r="A11" s="271" t="s">
        <v>118</v>
      </c>
      <c r="B11" s="272"/>
      <c r="C11" s="273"/>
      <c r="D11" s="80">
        <v>400000</v>
      </c>
      <c r="E11" s="80"/>
      <c r="F11" s="80">
        <v>653769</v>
      </c>
      <c r="G11" s="80"/>
      <c r="H11" s="80">
        <v>56088</v>
      </c>
      <c r="I11" s="80"/>
      <c r="J11" s="80">
        <v>892841</v>
      </c>
      <c r="L11" s="80">
        <f>SUM(D11:J11)</f>
        <v>2002698</v>
      </c>
    </row>
    <row r="12" spans="1:12" s="274" customFormat="1" ht="21.75" customHeight="1">
      <c r="A12" s="271" t="s">
        <v>68</v>
      </c>
      <c r="B12" s="272"/>
      <c r="C12" s="273"/>
      <c r="D12" s="80"/>
      <c r="E12" s="80"/>
      <c r="F12" s="80"/>
      <c r="G12" s="80"/>
      <c r="H12" s="80"/>
      <c r="I12" s="80"/>
      <c r="J12" s="80"/>
      <c r="L12" s="80"/>
    </row>
    <row r="13" spans="1:12" s="274" customFormat="1" ht="21.75" customHeight="1">
      <c r="A13" s="275" t="s">
        <v>69</v>
      </c>
      <c r="B13" s="272"/>
      <c r="C13" s="273"/>
      <c r="D13" s="80"/>
      <c r="E13" s="80"/>
      <c r="F13" s="80"/>
      <c r="G13" s="80"/>
      <c r="H13" s="80"/>
      <c r="I13" s="80"/>
      <c r="J13" s="80"/>
      <c r="L13" s="80"/>
    </row>
    <row r="14" spans="1:12" s="274" customFormat="1" ht="21.75" customHeight="1">
      <c r="A14" s="276" t="s">
        <v>70</v>
      </c>
      <c r="B14" s="277" t="s">
        <v>148</v>
      </c>
      <c r="C14" s="273"/>
      <c r="D14" s="278">
        <v>0</v>
      </c>
      <c r="E14" s="261"/>
      <c r="F14" s="278">
        <v>0</v>
      </c>
      <c r="G14" s="261"/>
      <c r="H14" s="278">
        <v>0</v>
      </c>
      <c r="I14" s="254"/>
      <c r="J14" s="254">
        <v>-72000</v>
      </c>
      <c r="K14" s="263"/>
      <c r="L14" s="254">
        <f>SUM(D14:J14)</f>
        <v>-72000</v>
      </c>
    </row>
    <row r="15" spans="1:12" s="274" customFormat="1" ht="21.75" customHeight="1">
      <c r="A15" s="271" t="s">
        <v>71</v>
      </c>
      <c r="B15" s="272"/>
      <c r="C15" s="273"/>
      <c r="D15" s="257">
        <v>0</v>
      </c>
      <c r="E15" s="80"/>
      <c r="F15" s="257">
        <v>0</v>
      </c>
      <c r="G15" s="80"/>
      <c r="H15" s="257">
        <v>0</v>
      </c>
      <c r="I15" s="80"/>
      <c r="J15" s="257">
        <f>J14</f>
        <v>-72000</v>
      </c>
      <c r="L15" s="257">
        <f>L14</f>
        <v>-72000</v>
      </c>
    </row>
    <row r="16" spans="1:12" s="260" customFormat="1" ht="21.75" customHeight="1">
      <c r="A16" s="279" t="s">
        <v>53</v>
      </c>
      <c r="B16" s="280"/>
      <c r="D16" s="281"/>
      <c r="E16" s="263"/>
      <c r="F16" s="281"/>
      <c r="G16" s="263"/>
      <c r="H16" s="281"/>
      <c r="I16" s="263"/>
      <c r="J16" s="282"/>
      <c r="K16" s="283"/>
      <c r="L16" s="282"/>
    </row>
    <row r="17" spans="1:14" s="260" customFormat="1" ht="21.75" customHeight="1">
      <c r="A17" s="276" t="s">
        <v>65</v>
      </c>
      <c r="B17" s="280"/>
      <c r="D17" s="278">
        <v>0</v>
      </c>
      <c r="E17" s="278">
        <v>0</v>
      </c>
      <c r="F17" s="278">
        <v>0</v>
      </c>
      <c r="G17" s="278">
        <v>0</v>
      </c>
      <c r="H17" s="278">
        <v>0</v>
      </c>
      <c r="I17" s="263"/>
      <c r="J17" s="284">
        <v>97360</v>
      </c>
      <c r="K17" s="283"/>
      <c r="L17" s="284">
        <f>SUM(D17:J17)</f>
        <v>97360</v>
      </c>
    </row>
    <row r="18" spans="1:14" s="260" customFormat="1" ht="21.75" customHeight="1">
      <c r="A18" s="276" t="s">
        <v>66</v>
      </c>
      <c r="B18" s="280"/>
      <c r="D18" s="285">
        <v>0</v>
      </c>
      <c r="E18" s="278">
        <v>0</v>
      </c>
      <c r="F18" s="285">
        <v>0</v>
      </c>
      <c r="G18" s="278">
        <v>0</v>
      </c>
      <c r="H18" s="285">
        <v>0</v>
      </c>
      <c r="I18" s="263"/>
      <c r="J18" s="285">
        <v>0</v>
      </c>
      <c r="K18" s="263"/>
      <c r="L18" s="285">
        <v>0</v>
      </c>
    </row>
    <row r="19" spans="1:14" s="260" customFormat="1" ht="21.75" customHeight="1">
      <c r="A19" s="279" t="s">
        <v>67</v>
      </c>
      <c r="B19" s="286"/>
      <c r="C19" s="261"/>
      <c r="D19" s="287">
        <v>0</v>
      </c>
      <c r="E19" s="288"/>
      <c r="F19" s="287">
        <v>0</v>
      </c>
      <c r="G19" s="288"/>
      <c r="H19" s="287">
        <v>0</v>
      </c>
      <c r="I19" s="80"/>
      <c r="J19" s="289">
        <f>SUM(J17:J18)</f>
        <v>97360</v>
      </c>
      <c r="K19" s="80"/>
      <c r="L19" s="80">
        <f>SUM(L17:L18)</f>
        <v>97360</v>
      </c>
    </row>
    <row r="20" spans="1:14" s="260" customFormat="1" ht="21.75" customHeight="1">
      <c r="A20" s="279"/>
      <c r="B20" s="286"/>
      <c r="C20" s="261"/>
      <c r="D20" s="290"/>
      <c r="E20" s="80"/>
      <c r="F20" s="290"/>
      <c r="G20" s="80"/>
      <c r="H20" s="290"/>
      <c r="I20" s="80"/>
      <c r="J20" s="290"/>
      <c r="K20" s="80"/>
      <c r="L20" s="290"/>
    </row>
    <row r="21" spans="1:14" s="260" customFormat="1" ht="21.75" customHeight="1" thickBot="1">
      <c r="A21" s="291" t="s">
        <v>159</v>
      </c>
      <c r="B21" s="292"/>
      <c r="C21" s="261"/>
      <c r="D21" s="293">
        <f>SUM(D19,D15,D11)</f>
        <v>400000</v>
      </c>
      <c r="E21" s="281"/>
      <c r="F21" s="293">
        <f>SUM(F19,F15,F11)</f>
        <v>653769</v>
      </c>
      <c r="G21" s="281"/>
      <c r="H21" s="293">
        <f>SUM(H19,H15,H11)</f>
        <v>56088</v>
      </c>
      <c r="I21" s="80"/>
      <c r="J21" s="293">
        <f>SUM(J19,J15,J11)</f>
        <v>918201</v>
      </c>
      <c r="K21" s="80"/>
      <c r="L21" s="293">
        <f>SUM(L19,L15,L11)</f>
        <v>2028058</v>
      </c>
      <c r="M21" s="294"/>
    </row>
    <row r="22" spans="1:14" s="64" customFormat="1" ht="23.25" customHeight="1" thickTop="1">
      <c r="A22" s="62" t="s">
        <v>0</v>
      </c>
      <c r="B22" s="63"/>
    </row>
    <row r="23" spans="1:14" ht="21.75" customHeight="1">
      <c r="A23" s="63" t="s">
        <v>54</v>
      </c>
      <c r="B23" s="63"/>
      <c r="C23" s="64"/>
      <c r="D23" s="64"/>
      <c r="E23" s="65"/>
      <c r="F23" s="64"/>
      <c r="G23" s="64"/>
      <c r="H23" s="64"/>
      <c r="I23" s="64"/>
      <c r="J23" s="64"/>
      <c r="K23" s="65"/>
      <c r="L23" s="65"/>
    </row>
    <row r="24" spans="1:14" s="65" customFormat="1" ht="23.25" customHeight="1">
      <c r="A24" s="63" t="str">
        <f>A3</f>
        <v>สำหรับงวดหกเดือนสิ้นสุดวันที่ 30 มิถุนายน 2564 (ไม่ได้ตรวจสอบ)</v>
      </c>
      <c r="B24" s="63"/>
      <c r="C24" s="64"/>
      <c r="D24" s="64"/>
      <c r="F24" s="64"/>
      <c r="G24" s="64"/>
      <c r="H24" s="64"/>
      <c r="I24" s="64"/>
      <c r="J24" s="64"/>
    </row>
    <row r="25" spans="1:14" ht="21.75" customHeight="1">
      <c r="A25" s="67"/>
      <c r="B25" s="146"/>
    </row>
    <row r="26" spans="1:14" s="260" customFormat="1" ht="19.5" customHeight="1">
      <c r="A26" s="258"/>
      <c r="B26" s="146"/>
      <c r="C26" s="259"/>
      <c r="D26" s="316" t="s">
        <v>2</v>
      </c>
      <c r="E26" s="316"/>
      <c r="F26" s="316"/>
      <c r="G26" s="316"/>
      <c r="H26" s="316"/>
      <c r="I26" s="316"/>
      <c r="J26" s="316"/>
      <c r="K26" s="316"/>
      <c r="L26" s="316"/>
    </row>
    <row r="27" spans="1:14" s="260" customFormat="1" ht="19.5" customHeight="1">
      <c r="A27" s="258"/>
      <c r="B27" s="146"/>
      <c r="C27" s="258"/>
      <c r="D27" s="261"/>
      <c r="E27" s="261"/>
      <c r="F27" s="262"/>
      <c r="G27" s="76"/>
      <c r="H27" s="317" t="s">
        <v>55</v>
      </c>
      <c r="I27" s="317"/>
      <c r="J27" s="317"/>
      <c r="K27" s="263"/>
      <c r="L27" s="263"/>
    </row>
    <row r="28" spans="1:14" s="260" customFormat="1" ht="21.75" customHeight="1">
      <c r="A28" s="258"/>
      <c r="B28" s="146"/>
      <c r="C28" s="258"/>
      <c r="D28" s="264"/>
      <c r="E28" s="261"/>
      <c r="F28" s="264" t="s">
        <v>56</v>
      </c>
      <c r="G28" s="261"/>
      <c r="H28" s="265" t="s">
        <v>57</v>
      </c>
      <c r="I28" s="264"/>
      <c r="J28" s="266" t="s">
        <v>116</v>
      </c>
      <c r="L28" s="267"/>
    </row>
    <row r="29" spans="1:14" s="260" customFormat="1" ht="21.75" customHeight="1">
      <c r="A29" s="258"/>
      <c r="B29" s="146"/>
      <c r="C29" s="258"/>
      <c r="D29" s="264" t="s">
        <v>59</v>
      </c>
      <c r="E29" s="261"/>
      <c r="F29" s="264" t="s">
        <v>60</v>
      </c>
      <c r="G29" s="261"/>
      <c r="H29" s="264" t="s">
        <v>61</v>
      </c>
      <c r="I29" s="264"/>
      <c r="J29" s="266"/>
      <c r="L29" s="267" t="s">
        <v>58</v>
      </c>
    </row>
    <row r="30" spans="1:14" s="260" customFormat="1" ht="21.75" customHeight="1">
      <c r="A30" s="268"/>
      <c r="B30" s="107" t="s">
        <v>4</v>
      </c>
      <c r="C30" s="258"/>
      <c r="D30" s="266" t="s">
        <v>63</v>
      </c>
      <c r="E30" s="263"/>
      <c r="F30" s="264" t="s">
        <v>64</v>
      </c>
      <c r="G30" s="263"/>
      <c r="H30" s="266" t="s">
        <v>124</v>
      </c>
      <c r="I30" s="266"/>
      <c r="J30" s="266"/>
      <c r="L30" s="269" t="s">
        <v>62</v>
      </c>
    </row>
    <row r="31" spans="1:14" s="260" customFormat="1" ht="21.75" customHeight="1">
      <c r="A31" s="109"/>
      <c r="B31" s="270"/>
      <c r="C31" s="109"/>
      <c r="D31" s="315" t="s">
        <v>5</v>
      </c>
      <c r="E31" s="315"/>
      <c r="F31" s="315"/>
      <c r="G31" s="315"/>
      <c r="H31" s="315"/>
      <c r="I31" s="315"/>
      <c r="J31" s="315"/>
      <c r="K31" s="315"/>
      <c r="L31" s="315"/>
    </row>
    <row r="32" spans="1:14" s="260" customFormat="1" ht="21.75" customHeight="1">
      <c r="A32" s="271" t="s">
        <v>140</v>
      </c>
      <c r="B32" s="272"/>
      <c r="C32" s="273"/>
      <c r="D32" s="80">
        <v>400000</v>
      </c>
      <c r="E32" s="80"/>
      <c r="F32" s="80">
        <v>653769</v>
      </c>
      <c r="G32" s="80"/>
      <c r="H32" s="80">
        <v>40000</v>
      </c>
      <c r="I32" s="80"/>
      <c r="J32" s="80">
        <v>946028</v>
      </c>
      <c r="K32" s="274"/>
      <c r="L32" s="80">
        <f>SUM(D32:J32)</f>
        <v>2039797</v>
      </c>
      <c r="M32" s="294">
        <f>L32-'BS3-5'!F81</f>
        <v>0</v>
      </c>
      <c r="N32" s="294">
        <f>J32-'BS3-5'!F80</f>
        <v>0</v>
      </c>
    </row>
    <row r="33" spans="1:13" s="260" customFormat="1" ht="21.75" customHeight="1">
      <c r="A33" s="271" t="s">
        <v>68</v>
      </c>
      <c r="B33" s="272"/>
      <c r="C33" s="273"/>
      <c r="D33" s="80"/>
      <c r="E33" s="80"/>
      <c r="F33" s="80"/>
      <c r="G33" s="80"/>
      <c r="H33" s="80"/>
      <c r="I33" s="80"/>
      <c r="J33" s="80"/>
      <c r="K33" s="274"/>
      <c r="L33" s="80"/>
    </row>
    <row r="34" spans="1:13" s="260" customFormat="1" ht="21.75" customHeight="1">
      <c r="A34" s="275" t="s">
        <v>69</v>
      </c>
      <c r="B34" s="272"/>
      <c r="C34" s="273"/>
      <c r="D34" s="80"/>
      <c r="E34" s="80"/>
      <c r="F34" s="80"/>
      <c r="G34" s="80"/>
      <c r="H34" s="80"/>
      <c r="I34" s="80"/>
      <c r="J34" s="80"/>
      <c r="K34" s="274"/>
      <c r="L34" s="80"/>
    </row>
    <row r="35" spans="1:13" s="260" customFormat="1" ht="21.75" customHeight="1">
      <c r="A35" s="276" t="s">
        <v>70</v>
      </c>
      <c r="B35" s="277" t="s">
        <v>148</v>
      </c>
      <c r="C35" s="273"/>
      <c r="D35" s="278">
        <v>0</v>
      </c>
      <c r="E35" s="278"/>
      <c r="F35" s="278">
        <v>0</v>
      </c>
      <c r="G35" s="278"/>
      <c r="H35" s="278">
        <v>0</v>
      </c>
      <c r="I35" s="254"/>
      <c r="J35" s="254">
        <v>-184000</v>
      </c>
      <c r="K35" s="263"/>
      <c r="L35" s="254">
        <f>SUM(D35:J35)</f>
        <v>-184000</v>
      </c>
    </row>
    <row r="36" spans="1:13" s="260" customFormat="1" ht="21.75" customHeight="1">
      <c r="A36" s="271" t="s">
        <v>71</v>
      </c>
      <c r="B36" s="272"/>
      <c r="C36" s="273"/>
      <c r="D36" s="257">
        <v>0</v>
      </c>
      <c r="E36" s="80"/>
      <c r="F36" s="257">
        <v>0</v>
      </c>
      <c r="G36" s="80"/>
      <c r="H36" s="257">
        <v>0</v>
      </c>
      <c r="I36" s="80"/>
      <c r="J36" s="257">
        <f>SUM(J35)</f>
        <v>-184000</v>
      </c>
      <c r="K36" s="274"/>
      <c r="L36" s="257">
        <f>SUM(L35)</f>
        <v>-184000</v>
      </c>
    </row>
    <row r="37" spans="1:13" s="260" customFormat="1" ht="21.75" customHeight="1">
      <c r="A37" s="279" t="s">
        <v>53</v>
      </c>
      <c r="B37" s="280"/>
      <c r="D37" s="281"/>
      <c r="E37" s="263"/>
      <c r="F37" s="281"/>
      <c r="G37" s="263"/>
      <c r="H37" s="281"/>
      <c r="I37" s="263"/>
      <c r="J37" s="282"/>
      <c r="K37" s="283"/>
      <c r="L37" s="282"/>
    </row>
    <row r="38" spans="1:13" s="260" customFormat="1" ht="21.75" customHeight="1">
      <c r="A38" s="276" t="s">
        <v>65</v>
      </c>
      <c r="B38" s="280"/>
      <c r="D38" s="278">
        <v>0</v>
      </c>
      <c r="E38" s="261"/>
      <c r="F38" s="278">
        <v>0</v>
      </c>
      <c r="G38" s="261"/>
      <c r="H38" s="278">
        <v>0</v>
      </c>
      <c r="I38" s="263"/>
      <c r="J38" s="284">
        <f>'PL 6-9'!D70</f>
        <v>91271</v>
      </c>
      <c r="K38" s="295"/>
      <c r="L38" s="254">
        <f>SUM(D38:J38)</f>
        <v>91271</v>
      </c>
    </row>
    <row r="39" spans="1:13" s="260" customFormat="1" ht="21.75" customHeight="1">
      <c r="A39" s="276" t="s">
        <v>66</v>
      </c>
      <c r="B39" s="280"/>
      <c r="D39" s="285">
        <v>0</v>
      </c>
      <c r="E39" s="278">
        <v>0</v>
      </c>
      <c r="F39" s="285">
        <v>0</v>
      </c>
      <c r="G39" s="278">
        <v>0</v>
      </c>
      <c r="H39" s="285">
        <v>0</v>
      </c>
      <c r="I39" s="283"/>
      <c r="J39" s="285">
        <v>0</v>
      </c>
      <c r="K39" s="283"/>
      <c r="L39" s="285">
        <v>0</v>
      </c>
    </row>
    <row r="40" spans="1:13" s="260" customFormat="1" ht="21.75" customHeight="1">
      <c r="A40" s="279" t="s">
        <v>67</v>
      </c>
      <c r="B40" s="286"/>
      <c r="C40" s="261"/>
      <c r="D40" s="287">
        <v>0</v>
      </c>
      <c r="E40" s="80"/>
      <c r="F40" s="287">
        <v>0</v>
      </c>
      <c r="G40" s="80"/>
      <c r="H40" s="287">
        <v>0</v>
      </c>
      <c r="I40" s="80"/>
      <c r="J40" s="289">
        <f>SUM(J38:J39)</f>
        <v>91271</v>
      </c>
      <c r="K40" s="80"/>
      <c r="L40" s="80">
        <f>SUM(D40:K40)</f>
        <v>91271</v>
      </c>
    </row>
    <row r="41" spans="1:13" s="260" customFormat="1" ht="21.75" customHeight="1">
      <c r="A41" s="279"/>
      <c r="B41" s="286"/>
      <c r="C41" s="261"/>
      <c r="D41" s="290"/>
      <c r="E41" s="80"/>
      <c r="F41" s="290"/>
      <c r="G41" s="80"/>
      <c r="H41" s="290"/>
      <c r="I41" s="80"/>
      <c r="J41" s="290"/>
      <c r="K41" s="80"/>
      <c r="L41" s="290"/>
    </row>
    <row r="42" spans="1:13" s="260" customFormat="1" ht="21.75" customHeight="1" thickBot="1">
      <c r="A42" s="291" t="s">
        <v>160</v>
      </c>
      <c r="B42" s="292"/>
      <c r="C42" s="261"/>
      <c r="D42" s="293">
        <f>SUM(D40,D36,D32)</f>
        <v>400000</v>
      </c>
      <c r="E42" s="281"/>
      <c r="F42" s="293">
        <f>SUM(F40,F36,F32)</f>
        <v>653769</v>
      </c>
      <c r="G42" s="281"/>
      <c r="H42" s="293">
        <f>SUM(H40,H36,H32)</f>
        <v>40000</v>
      </c>
      <c r="I42" s="80"/>
      <c r="J42" s="293">
        <f>SUM(J40,J36,J32)</f>
        <v>853299</v>
      </c>
      <c r="K42" s="80"/>
      <c r="L42" s="293">
        <f>SUM(L40,L36,L32)</f>
        <v>1947068</v>
      </c>
      <c r="M42" s="294">
        <f>L42-'BS3-5'!D81</f>
        <v>0</v>
      </c>
    </row>
    <row r="43" spans="1:13" s="260" customFormat="1" ht="21.75" customHeight="1" thickTop="1">
      <c r="B43" s="296"/>
      <c r="D43" s="260">
        <f>D42-'BS3-5'!D75</f>
        <v>0</v>
      </c>
      <c r="E43" s="263"/>
      <c r="F43" s="263">
        <f>F42-'BS3-5'!F76</f>
        <v>0</v>
      </c>
      <c r="G43" s="263"/>
      <c r="H43" s="260">
        <f>H42-'BS3-5'!F79</f>
        <v>0</v>
      </c>
      <c r="I43" s="263"/>
      <c r="J43" s="283">
        <f>J42-'BS3-5'!D80</f>
        <v>0</v>
      </c>
      <c r="K43" s="263"/>
      <c r="L43" s="260">
        <f>L42-'BS3-5'!D81</f>
        <v>0</v>
      </c>
    </row>
  </sheetData>
  <mergeCells count="6">
    <mergeCell ref="D10:L10"/>
    <mergeCell ref="D26:L26"/>
    <mergeCell ref="H27:J27"/>
    <mergeCell ref="D31:L31"/>
    <mergeCell ref="D5:L5"/>
    <mergeCell ref="H6:J6"/>
  </mergeCells>
  <pageMargins left="0.8" right="0.5" top="0.45" bottom="0.5" header="0.5" footer="0.5"/>
  <pageSetup paperSize="9" firstPageNumber="10" fitToHeight="2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4.9989318521683403E-2"/>
  </sheetPr>
  <dimension ref="A1:N44"/>
  <sheetViews>
    <sheetView view="pageBreakPreview" zoomScaleNormal="100" zoomScaleSheetLayoutView="100" workbookViewId="0">
      <selection activeCell="L13" sqref="L13"/>
    </sheetView>
  </sheetViews>
  <sheetFormatPr defaultColWidth="9.140625" defaultRowHeight="23.25" customHeight="1"/>
  <cols>
    <col min="1" max="1" width="59.28515625" style="71" customWidth="1"/>
    <col min="2" max="2" width="10.7109375" style="71" customWidth="1"/>
    <col min="3" max="3" width="14.140625" style="71" customWidth="1"/>
    <col min="4" max="4" width="1.7109375" style="71" customWidth="1"/>
    <col min="5" max="5" width="14.140625" style="72" customWidth="1"/>
    <col min="6" max="6" width="1.7109375" style="71" customWidth="1"/>
    <col min="7" max="7" width="14.140625" style="71" customWidth="1"/>
    <col min="8" max="8" width="1.7109375" style="71" customWidth="1"/>
    <col min="9" max="9" width="14.140625" style="71" customWidth="1"/>
    <col min="10" max="10" width="1.7109375" style="71" customWidth="1"/>
    <col min="11" max="11" width="14.140625" style="72" customWidth="1"/>
    <col min="12" max="12" width="16" style="72" bestFit="1" customWidth="1"/>
    <col min="13" max="16384" width="9.140625" style="72"/>
  </cols>
  <sheetData>
    <row r="1" spans="1:11" s="64" customFormat="1" ht="23.25" customHeight="1">
      <c r="A1" s="62" t="s">
        <v>0</v>
      </c>
      <c r="B1" s="63"/>
    </row>
    <row r="2" spans="1:11" s="65" customFormat="1" ht="23.25" customHeight="1">
      <c r="A2" s="63" t="s">
        <v>54</v>
      </c>
      <c r="B2" s="63"/>
      <c r="C2" s="64"/>
      <c r="D2" s="64"/>
      <c r="F2" s="64"/>
      <c r="G2" s="64"/>
      <c r="H2" s="64"/>
      <c r="I2" s="64"/>
      <c r="J2" s="64"/>
    </row>
    <row r="3" spans="1:11" s="65" customFormat="1" ht="23.25" customHeight="1">
      <c r="A3" s="66" t="s">
        <v>158</v>
      </c>
      <c r="B3" s="63"/>
      <c r="C3" s="64"/>
      <c r="D3" s="64"/>
      <c r="F3" s="64"/>
      <c r="G3" s="64"/>
      <c r="H3" s="64"/>
      <c r="I3" s="64"/>
      <c r="J3" s="64"/>
    </row>
    <row r="4" spans="1:11" ht="21.75">
      <c r="A4" s="70"/>
      <c r="B4" s="70"/>
      <c r="C4" s="318" t="s">
        <v>3</v>
      </c>
      <c r="D4" s="318"/>
      <c r="E4" s="318"/>
      <c r="F4" s="318"/>
      <c r="G4" s="318"/>
      <c r="H4" s="318"/>
      <c r="I4" s="318"/>
      <c r="J4" s="318"/>
      <c r="K4" s="318"/>
    </row>
    <row r="5" spans="1:11" ht="23.25" customHeight="1">
      <c r="A5" s="70"/>
      <c r="B5" s="70"/>
      <c r="C5" s="73"/>
      <c r="D5" s="73"/>
      <c r="E5" s="74"/>
      <c r="F5" s="75"/>
      <c r="G5" s="317" t="s">
        <v>55</v>
      </c>
      <c r="H5" s="317"/>
      <c r="I5" s="317"/>
      <c r="J5" s="76"/>
    </row>
    <row r="6" spans="1:11" ht="23.25" customHeight="1">
      <c r="A6" s="70"/>
      <c r="B6" s="146"/>
      <c r="C6" s="264"/>
      <c r="D6" s="261"/>
      <c r="E6" s="264" t="s">
        <v>56</v>
      </c>
      <c r="F6" s="261"/>
      <c r="G6" s="265" t="s">
        <v>57</v>
      </c>
      <c r="H6" s="264"/>
      <c r="I6" s="266" t="s">
        <v>116</v>
      </c>
    </row>
    <row r="7" spans="1:11" s="71" customFormat="1" ht="23.25" customHeight="1">
      <c r="A7" s="70"/>
      <c r="B7" s="286"/>
      <c r="C7" s="264" t="s">
        <v>59</v>
      </c>
      <c r="D7" s="261"/>
      <c r="E7" s="264" t="s">
        <v>60</v>
      </c>
      <c r="F7" s="261"/>
      <c r="G7" s="264" t="s">
        <v>61</v>
      </c>
      <c r="H7" s="264"/>
      <c r="I7" s="266"/>
      <c r="J7" s="266"/>
      <c r="K7" s="267" t="s">
        <v>58</v>
      </c>
    </row>
    <row r="8" spans="1:11" ht="23.25" customHeight="1">
      <c r="A8" s="77"/>
      <c r="B8" s="107" t="s">
        <v>4</v>
      </c>
      <c r="C8" s="266" t="s">
        <v>63</v>
      </c>
      <c r="D8" s="263"/>
      <c r="E8" s="264" t="s">
        <v>64</v>
      </c>
      <c r="F8" s="263"/>
      <c r="G8" s="266" t="s">
        <v>124</v>
      </c>
      <c r="H8" s="266"/>
      <c r="I8" s="266"/>
      <c r="J8" s="297"/>
      <c r="K8" s="267" t="s">
        <v>62</v>
      </c>
    </row>
    <row r="9" spans="1:11" ht="23.25" customHeight="1">
      <c r="A9" s="70"/>
      <c r="B9" s="70"/>
      <c r="C9" s="319" t="s">
        <v>5</v>
      </c>
      <c r="D9" s="319"/>
      <c r="E9" s="319"/>
      <c r="F9" s="319"/>
      <c r="G9" s="319"/>
      <c r="H9" s="319"/>
      <c r="I9" s="319"/>
      <c r="J9" s="319"/>
      <c r="K9" s="319"/>
    </row>
    <row r="10" spans="1:11" s="260" customFormat="1" ht="21.75" customHeight="1">
      <c r="A10" s="273" t="s">
        <v>118</v>
      </c>
      <c r="B10" s="273"/>
      <c r="C10" s="80">
        <v>400000</v>
      </c>
      <c r="D10" s="80"/>
      <c r="E10" s="80">
        <v>653769</v>
      </c>
      <c r="F10" s="80"/>
      <c r="G10" s="80">
        <v>40000</v>
      </c>
      <c r="H10" s="80"/>
      <c r="I10" s="306">
        <v>814639</v>
      </c>
      <c r="J10" s="80"/>
      <c r="K10" s="80">
        <f>SUM(C10:J10)</f>
        <v>1908408</v>
      </c>
    </row>
    <row r="11" spans="1:11" s="260" customFormat="1" ht="21.75" customHeight="1">
      <c r="A11" s="273" t="s">
        <v>68</v>
      </c>
      <c r="B11" s="273"/>
      <c r="C11" s="80"/>
      <c r="D11" s="80"/>
      <c r="E11" s="80"/>
      <c r="F11" s="80"/>
      <c r="G11" s="80"/>
      <c r="H11" s="80"/>
      <c r="I11" s="80"/>
      <c r="J11" s="80"/>
      <c r="K11" s="80"/>
    </row>
    <row r="12" spans="1:11" s="260" customFormat="1" ht="21.75" customHeight="1">
      <c r="A12" s="298" t="s">
        <v>69</v>
      </c>
      <c r="B12" s="273"/>
      <c r="C12" s="80"/>
      <c r="D12" s="80"/>
      <c r="E12" s="80"/>
      <c r="F12" s="80"/>
      <c r="G12" s="80"/>
      <c r="H12" s="80"/>
      <c r="I12" s="80"/>
      <c r="J12" s="80"/>
      <c r="K12" s="80"/>
    </row>
    <row r="13" spans="1:11" s="260" customFormat="1" ht="21.75" customHeight="1">
      <c r="A13" s="299" t="s">
        <v>70</v>
      </c>
      <c r="B13" s="300">
        <v>7</v>
      </c>
      <c r="C13" s="254">
        <v>0</v>
      </c>
      <c r="D13" s="254"/>
      <c r="E13" s="254">
        <v>0</v>
      </c>
      <c r="F13" s="254"/>
      <c r="G13" s="254">
        <v>0</v>
      </c>
      <c r="H13" s="254"/>
      <c r="I13" s="254">
        <v>-72000</v>
      </c>
      <c r="J13" s="254"/>
      <c r="K13" s="254">
        <f>SUM(C13:J13)</f>
        <v>-72000</v>
      </c>
    </row>
    <row r="14" spans="1:11" s="260" customFormat="1" ht="21.75" customHeight="1">
      <c r="A14" s="273" t="s">
        <v>71</v>
      </c>
      <c r="B14" s="273"/>
      <c r="C14" s="257">
        <v>0</v>
      </c>
      <c r="D14" s="80"/>
      <c r="E14" s="257">
        <v>0</v>
      </c>
      <c r="F14" s="80"/>
      <c r="G14" s="257">
        <v>0</v>
      </c>
      <c r="H14" s="80"/>
      <c r="I14" s="257">
        <f>I13</f>
        <v>-72000</v>
      </c>
      <c r="J14" s="80"/>
      <c r="K14" s="257">
        <f>K13</f>
        <v>-72000</v>
      </c>
    </row>
    <row r="15" spans="1:11" s="260" customFormat="1" ht="21.75" customHeight="1">
      <c r="A15" s="279" t="s">
        <v>53</v>
      </c>
      <c r="B15" s="298"/>
    </row>
    <row r="16" spans="1:11" s="260" customFormat="1" ht="21.75" customHeight="1">
      <c r="A16" s="276" t="s">
        <v>65</v>
      </c>
      <c r="B16" s="298"/>
      <c r="C16" s="278">
        <v>0</v>
      </c>
      <c r="D16" s="254"/>
      <c r="E16" s="278">
        <v>0</v>
      </c>
      <c r="F16" s="254"/>
      <c r="G16" s="278">
        <v>0</v>
      </c>
      <c r="I16" s="254">
        <v>93923</v>
      </c>
      <c r="K16" s="254">
        <f>SUM(C16:J16)</f>
        <v>93923</v>
      </c>
    </row>
    <row r="17" spans="1:14" s="260" customFormat="1" ht="21.75" customHeight="1">
      <c r="A17" s="276" t="s">
        <v>66</v>
      </c>
      <c r="B17" s="298"/>
      <c r="C17" s="285">
        <v>0</v>
      </c>
      <c r="D17" s="254"/>
      <c r="E17" s="285">
        <v>0</v>
      </c>
      <c r="F17" s="254"/>
      <c r="G17" s="285">
        <v>0</v>
      </c>
      <c r="I17" s="301">
        <v>0</v>
      </c>
      <c r="J17" s="254"/>
      <c r="K17" s="301">
        <v>0</v>
      </c>
    </row>
    <row r="18" spans="1:14" s="260" customFormat="1" ht="21.75" customHeight="1">
      <c r="A18" s="279" t="s">
        <v>67</v>
      </c>
      <c r="B18" s="279"/>
      <c r="C18" s="302">
        <v>0</v>
      </c>
      <c r="D18" s="263"/>
      <c r="E18" s="302">
        <v>0</v>
      </c>
      <c r="F18" s="281"/>
      <c r="G18" s="302">
        <v>0</v>
      </c>
      <c r="H18" s="281"/>
      <c r="I18" s="303">
        <f>SUM(I16:I17)</f>
        <v>93923</v>
      </c>
      <c r="J18" s="281"/>
      <c r="K18" s="303">
        <f>SUM(K16:K17)</f>
        <v>93923</v>
      </c>
    </row>
    <row r="19" spans="1:14" s="260" customFormat="1" ht="23.25" customHeight="1">
      <c r="A19" s="304"/>
      <c r="B19" s="279"/>
      <c r="C19" s="254"/>
      <c r="D19" s="254"/>
      <c r="E19" s="254"/>
      <c r="F19" s="254"/>
      <c r="G19" s="254"/>
      <c r="H19" s="254"/>
      <c r="I19" s="254"/>
      <c r="J19" s="254"/>
      <c r="K19" s="254"/>
    </row>
    <row r="20" spans="1:14" s="260" customFormat="1" ht="18" customHeight="1" thickBot="1">
      <c r="A20" s="305" t="s">
        <v>159</v>
      </c>
      <c r="B20" s="273"/>
      <c r="C20" s="293">
        <f>SUM(C18,C14,C10)</f>
        <v>400000</v>
      </c>
      <c r="D20" s="80"/>
      <c r="E20" s="293">
        <f>SUM(E18,E14,E10)</f>
        <v>653769</v>
      </c>
      <c r="F20" s="80"/>
      <c r="G20" s="293">
        <f>SUM(G18,G14,G10)</f>
        <v>40000</v>
      </c>
      <c r="H20" s="80"/>
      <c r="I20" s="293">
        <f>SUM(I18,I14,I10)</f>
        <v>836562</v>
      </c>
      <c r="J20" s="80"/>
      <c r="K20" s="293">
        <f>SUM(K18,K14,K10)</f>
        <v>1930331</v>
      </c>
    </row>
    <row r="21" spans="1:14" ht="23.25" customHeight="1" thickTop="1">
      <c r="A21" s="78"/>
      <c r="B21" s="78"/>
      <c r="C21" s="79"/>
      <c r="D21" s="79"/>
      <c r="E21" s="79"/>
      <c r="F21" s="79"/>
      <c r="G21" s="79"/>
      <c r="H21" s="79"/>
      <c r="I21" s="79"/>
      <c r="J21" s="79"/>
      <c r="K21" s="79"/>
    </row>
    <row r="22" spans="1:14" ht="23.25" customHeight="1">
      <c r="A22" s="62" t="s">
        <v>0</v>
      </c>
      <c r="B22" s="63"/>
      <c r="C22" s="64"/>
      <c r="D22" s="64"/>
      <c r="E22" s="64"/>
      <c r="F22" s="64"/>
      <c r="G22" s="64"/>
      <c r="H22" s="64"/>
      <c r="I22" s="64"/>
      <c r="J22" s="64"/>
      <c r="K22" s="64"/>
    </row>
    <row r="23" spans="1:14" ht="23.25" customHeight="1">
      <c r="A23" s="63" t="s">
        <v>54</v>
      </c>
      <c r="B23" s="63"/>
      <c r="C23" s="64"/>
      <c r="D23" s="64"/>
      <c r="E23" s="65"/>
      <c r="F23" s="64"/>
      <c r="G23" s="64"/>
      <c r="H23" s="64"/>
      <c r="I23" s="64"/>
      <c r="J23" s="64"/>
      <c r="K23" s="65"/>
    </row>
    <row r="24" spans="1:14" s="65" customFormat="1" ht="23.25" customHeight="1">
      <c r="A24" s="66" t="s">
        <v>158</v>
      </c>
      <c r="B24" s="63"/>
      <c r="C24" s="64"/>
      <c r="D24" s="64"/>
      <c r="F24" s="64"/>
      <c r="G24" s="64"/>
      <c r="H24" s="64"/>
      <c r="I24" s="64"/>
      <c r="J24" s="64"/>
    </row>
    <row r="25" spans="1:14" ht="14.25" customHeight="1">
      <c r="A25" s="70"/>
      <c r="B25" s="70"/>
    </row>
    <row r="26" spans="1:14" ht="21.75">
      <c r="A26" s="70"/>
      <c r="B26" s="70"/>
      <c r="C26" s="318" t="s">
        <v>3</v>
      </c>
      <c r="D26" s="318"/>
      <c r="E26" s="318"/>
      <c r="F26" s="318"/>
      <c r="G26" s="318"/>
      <c r="H26" s="318"/>
      <c r="I26" s="318"/>
      <c r="J26" s="318"/>
      <c r="K26" s="318"/>
    </row>
    <row r="27" spans="1:14" ht="23.25" customHeight="1">
      <c r="A27" s="70"/>
      <c r="B27" s="70"/>
      <c r="C27" s="73"/>
      <c r="D27" s="73"/>
      <c r="E27" s="74"/>
      <c r="F27" s="75"/>
      <c r="G27" s="317" t="s">
        <v>55</v>
      </c>
      <c r="H27" s="317"/>
      <c r="I27" s="317"/>
      <c r="J27" s="76"/>
    </row>
    <row r="28" spans="1:14" ht="23.25" customHeight="1">
      <c r="A28" s="70"/>
      <c r="B28" s="146"/>
      <c r="C28" s="264"/>
      <c r="D28" s="261"/>
      <c r="E28" s="264" t="s">
        <v>56</v>
      </c>
      <c r="F28" s="261"/>
      <c r="G28" s="265" t="s">
        <v>57</v>
      </c>
      <c r="H28" s="264"/>
      <c r="I28" s="266" t="s">
        <v>116</v>
      </c>
    </row>
    <row r="29" spans="1:14" ht="23.25" customHeight="1">
      <c r="A29" s="70"/>
      <c r="B29" s="286"/>
      <c r="C29" s="264" t="s">
        <v>59</v>
      </c>
      <c r="D29" s="261"/>
      <c r="E29" s="264" t="s">
        <v>60</v>
      </c>
      <c r="F29" s="261"/>
      <c r="G29" s="264" t="s">
        <v>61</v>
      </c>
      <c r="H29" s="264"/>
      <c r="I29" s="266"/>
      <c r="J29" s="266"/>
      <c r="K29" s="267" t="s">
        <v>58</v>
      </c>
    </row>
    <row r="30" spans="1:14" ht="23.25" customHeight="1">
      <c r="A30" s="77"/>
      <c r="B30" s="107" t="s">
        <v>4</v>
      </c>
      <c r="C30" s="266" t="s">
        <v>63</v>
      </c>
      <c r="D30" s="263"/>
      <c r="E30" s="264" t="s">
        <v>64</v>
      </c>
      <c r="F30" s="263"/>
      <c r="G30" s="266" t="s">
        <v>124</v>
      </c>
      <c r="H30" s="266"/>
      <c r="I30" s="266"/>
      <c r="J30" s="297"/>
      <c r="K30" s="267" t="s">
        <v>62</v>
      </c>
    </row>
    <row r="31" spans="1:14" ht="23.25" customHeight="1">
      <c r="A31" s="70"/>
      <c r="B31" s="70"/>
      <c r="C31" s="319" t="s">
        <v>5</v>
      </c>
      <c r="D31" s="319"/>
      <c r="E31" s="319"/>
      <c r="F31" s="319"/>
      <c r="G31" s="319"/>
      <c r="H31" s="319"/>
      <c r="I31" s="319"/>
      <c r="J31" s="319"/>
      <c r="K31" s="319"/>
    </row>
    <row r="32" spans="1:14" s="260" customFormat="1" ht="23.25" customHeight="1">
      <c r="A32" s="273" t="s">
        <v>140</v>
      </c>
      <c r="B32" s="273"/>
      <c r="C32" s="80">
        <v>400000</v>
      </c>
      <c r="D32" s="80"/>
      <c r="E32" s="80">
        <v>653769</v>
      </c>
      <c r="F32" s="80"/>
      <c r="G32" s="80">
        <v>40000</v>
      </c>
      <c r="H32" s="80"/>
      <c r="I32" s="80">
        <v>925741</v>
      </c>
      <c r="J32" s="80"/>
      <c r="K32" s="80">
        <f>SUM(C32:I32)</f>
        <v>2019510</v>
      </c>
      <c r="L32" s="294">
        <f>I32-'BS3-5'!J80</f>
        <v>0</v>
      </c>
      <c r="N32" s="260">
        <f>K32-'BS3-5'!J81</f>
        <v>0</v>
      </c>
    </row>
    <row r="33" spans="1:12" s="260" customFormat="1" ht="23.25" customHeight="1">
      <c r="A33" s="273" t="s">
        <v>68</v>
      </c>
      <c r="B33" s="273"/>
      <c r="C33" s="80"/>
      <c r="D33" s="80"/>
      <c r="E33" s="80"/>
      <c r="F33" s="80"/>
      <c r="G33" s="80"/>
      <c r="H33" s="80"/>
      <c r="I33" s="80"/>
      <c r="J33" s="80"/>
      <c r="K33" s="80"/>
    </row>
    <row r="34" spans="1:12" s="260" customFormat="1" ht="23.25" customHeight="1">
      <c r="A34" s="298" t="s">
        <v>69</v>
      </c>
      <c r="B34" s="273"/>
      <c r="C34" s="80"/>
      <c r="D34" s="80"/>
      <c r="E34" s="80"/>
      <c r="F34" s="80"/>
      <c r="G34" s="80"/>
      <c r="H34" s="80"/>
      <c r="I34" s="80"/>
      <c r="J34" s="80"/>
      <c r="K34" s="80"/>
    </row>
    <row r="35" spans="1:12" s="260" customFormat="1" ht="23.25" customHeight="1">
      <c r="A35" s="299" t="s">
        <v>70</v>
      </c>
      <c r="B35" s="300">
        <v>7</v>
      </c>
      <c r="C35" s="254">
        <v>0</v>
      </c>
      <c r="D35" s="254"/>
      <c r="E35" s="254">
        <v>0</v>
      </c>
      <c r="F35" s="254"/>
      <c r="G35" s="254">
        <v>0</v>
      </c>
      <c r="H35" s="254"/>
      <c r="I35" s="254">
        <v>-184000</v>
      </c>
      <c r="J35" s="254"/>
      <c r="K35" s="254">
        <f>SUM(C35:I35)</f>
        <v>-184000</v>
      </c>
    </row>
    <row r="36" spans="1:12" s="260" customFormat="1" ht="23.25" customHeight="1">
      <c r="A36" s="273" t="s">
        <v>71</v>
      </c>
      <c r="B36" s="273"/>
      <c r="C36" s="257">
        <v>0</v>
      </c>
      <c r="D36" s="80"/>
      <c r="E36" s="257">
        <v>0</v>
      </c>
      <c r="F36" s="80"/>
      <c r="G36" s="257">
        <v>0</v>
      </c>
      <c r="H36" s="80"/>
      <c r="I36" s="257">
        <f>I35</f>
        <v>-184000</v>
      </c>
      <c r="J36" s="80"/>
      <c r="K36" s="257">
        <f>K35</f>
        <v>-184000</v>
      </c>
    </row>
    <row r="37" spans="1:12" s="260" customFormat="1" ht="23.25" customHeight="1">
      <c r="A37" s="279" t="s">
        <v>53</v>
      </c>
      <c r="B37" s="298"/>
      <c r="D37" s="263"/>
      <c r="F37" s="263"/>
    </row>
    <row r="38" spans="1:12" s="260" customFormat="1" ht="23.25" customHeight="1">
      <c r="A38" s="276" t="s">
        <v>65</v>
      </c>
      <c r="B38" s="298"/>
      <c r="C38" s="278">
        <v>0</v>
      </c>
      <c r="D38" s="254"/>
      <c r="E38" s="278">
        <v>0</v>
      </c>
      <c r="F38" s="254"/>
      <c r="G38" s="278">
        <v>0</v>
      </c>
      <c r="I38" s="254">
        <f>'PL 6-9'!H70</f>
        <v>89377</v>
      </c>
      <c r="K38" s="254">
        <f>SUM(C38:J38)</f>
        <v>89377</v>
      </c>
    </row>
    <row r="39" spans="1:12" s="260" customFormat="1" ht="23.25" customHeight="1">
      <c r="A39" s="276" t="s">
        <v>66</v>
      </c>
      <c r="B39" s="298"/>
      <c r="C39" s="285">
        <v>0</v>
      </c>
      <c r="D39" s="254"/>
      <c r="E39" s="285">
        <v>0</v>
      </c>
      <c r="F39" s="254"/>
      <c r="G39" s="285">
        <v>0</v>
      </c>
      <c r="I39" s="301">
        <v>0</v>
      </c>
      <c r="J39" s="254"/>
      <c r="K39" s="301">
        <v>0</v>
      </c>
    </row>
    <row r="40" spans="1:12" s="260" customFormat="1" ht="23.25" customHeight="1">
      <c r="A40" s="279" t="s">
        <v>67</v>
      </c>
      <c r="B40" s="279"/>
      <c r="C40" s="302">
        <v>0</v>
      </c>
      <c r="D40" s="263"/>
      <c r="E40" s="302">
        <v>0</v>
      </c>
      <c r="F40" s="281"/>
      <c r="G40" s="302">
        <v>0</v>
      </c>
      <c r="H40" s="281"/>
      <c r="I40" s="303">
        <f>SUM(I38:I39)</f>
        <v>89377</v>
      </c>
      <c r="J40" s="281"/>
      <c r="K40" s="303">
        <f>SUM(K38:K39)</f>
        <v>89377</v>
      </c>
    </row>
    <row r="41" spans="1:12" s="260" customFormat="1" ht="8.25" customHeight="1">
      <c r="A41" s="304"/>
      <c r="B41" s="279"/>
      <c r="C41" s="254"/>
      <c r="D41" s="254"/>
      <c r="E41" s="254"/>
      <c r="F41" s="254"/>
      <c r="G41" s="254"/>
      <c r="H41" s="254"/>
      <c r="I41" s="254"/>
      <c r="J41" s="254"/>
      <c r="K41" s="254"/>
    </row>
    <row r="42" spans="1:12" s="260" customFormat="1" ht="23.25" customHeight="1" thickBot="1">
      <c r="A42" s="305" t="s">
        <v>160</v>
      </c>
      <c r="B42" s="273"/>
      <c r="C42" s="293">
        <f>SUM(C40,C36,C32)</f>
        <v>400000</v>
      </c>
      <c r="D42" s="80"/>
      <c r="E42" s="293">
        <f>SUM(E40,E36,E32)</f>
        <v>653769</v>
      </c>
      <c r="F42" s="80"/>
      <c r="G42" s="293">
        <f>SUM(G40,G36,G32)</f>
        <v>40000</v>
      </c>
      <c r="H42" s="80"/>
      <c r="I42" s="293">
        <f>SUM(I40,I36,I32)</f>
        <v>831118</v>
      </c>
      <c r="J42" s="80"/>
      <c r="K42" s="293">
        <f>SUM(K40,K36,K32)</f>
        <v>1924887</v>
      </c>
      <c r="L42" s="294">
        <f>K42-'BS3-5'!H81</f>
        <v>0</v>
      </c>
    </row>
    <row r="43" spans="1:12" ht="23.25" customHeight="1" thickTop="1">
      <c r="C43" s="71">
        <f>C42-'BS3-5'!H75</f>
        <v>0</v>
      </c>
      <c r="E43" s="72">
        <f>E42-'BS3-5'!H76</f>
        <v>0</v>
      </c>
      <c r="G43" s="71">
        <f>G42-'BS3-5'!H79</f>
        <v>0</v>
      </c>
      <c r="I43" s="71">
        <f>I42-'BS3-5'!H80</f>
        <v>0</v>
      </c>
      <c r="K43" s="72">
        <f>K42-'BS3-5'!H81</f>
        <v>0</v>
      </c>
    </row>
    <row r="44" spans="1:12" ht="23.25" customHeight="1">
      <c r="I44" s="140"/>
    </row>
  </sheetData>
  <mergeCells count="6">
    <mergeCell ref="C4:K4"/>
    <mergeCell ref="C9:K9"/>
    <mergeCell ref="C31:K31"/>
    <mergeCell ref="G5:I5"/>
    <mergeCell ref="C26:K26"/>
    <mergeCell ref="G27:I27"/>
  </mergeCells>
  <printOptions horizontalCentered="1"/>
  <pageMargins left="0.8" right="0.8" top="0.48" bottom="0.5" header="0.5" footer="0.5"/>
  <pageSetup paperSize="9" scale="99" firstPageNumber="12" fitToWidth="0" fitToHeight="0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
&amp;C&amp;P&amp;R
</oddFooter>
  </headerFooter>
  <rowBreaks count="1" manualBreakCount="1">
    <brk id="2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I75"/>
  <sheetViews>
    <sheetView view="pageBreakPreview" zoomScaleNormal="60" zoomScaleSheetLayoutView="100" workbookViewId="0">
      <selection activeCell="K10" sqref="K10"/>
    </sheetView>
  </sheetViews>
  <sheetFormatPr defaultColWidth="11" defaultRowHeight="21.75"/>
  <cols>
    <col min="1" max="1" width="46.140625" style="88" customWidth="1"/>
    <col min="2" max="2" width="7.85546875" style="88" customWidth="1"/>
    <col min="3" max="3" width="10.140625" style="253" customWidth="1"/>
    <col min="4" max="4" width="0.85546875" style="250" customWidth="1"/>
    <col min="5" max="5" width="10.140625" style="253" customWidth="1"/>
    <col min="6" max="6" width="0.85546875" style="250" customWidth="1"/>
    <col min="7" max="7" width="10.140625" style="253" customWidth="1"/>
    <col min="8" max="8" width="0.85546875" style="250" customWidth="1"/>
    <col min="9" max="9" width="10.140625" style="253" customWidth="1"/>
    <col min="10" max="16384" width="11" style="88"/>
  </cols>
  <sheetData>
    <row r="1" spans="1:9" s="82" customFormat="1" ht="23.25">
      <c r="A1" s="62" t="s">
        <v>0</v>
      </c>
      <c r="B1" s="62"/>
      <c r="C1" s="239"/>
      <c r="D1" s="240"/>
      <c r="E1" s="239"/>
      <c r="F1" s="240"/>
      <c r="G1" s="239"/>
      <c r="H1" s="240"/>
      <c r="I1" s="239"/>
    </row>
    <row r="2" spans="1:9" s="82" customFormat="1" ht="23.25">
      <c r="A2" s="83" t="s">
        <v>72</v>
      </c>
      <c r="B2" s="83"/>
      <c r="C2" s="239"/>
      <c r="D2" s="240"/>
      <c r="E2" s="239"/>
      <c r="F2" s="240"/>
      <c r="G2" s="239"/>
      <c r="H2" s="240"/>
      <c r="I2" s="239"/>
    </row>
    <row r="3" spans="1:9" s="82" customFormat="1" ht="23.25">
      <c r="A3" s="66" t="s">
        <v>158</v>
      </c>
      <c r="B3" s="66"/>
      <c r="C3" s="239"/>
      <c r="D3" s="240"/>
      <c r="E3" s="239"/>
      <c r="F3" s="241"/>
      <c r="G3" s="242"/>
      <c r="H3" s="241"/>
      <c r="I3" s="242"/>
    </row>
    <row r="4" spans="1:9">
      <c r="A4" s="85"/>
      <c r="B4" s="85"/>
      <c r="C4" s="243"/>
      <c r="D4" s="244"/>
      <c r="E4" s="243"/>
      <c r="F4" s="245"/>
      <c r="G4" s="246"/>
      <c r="H4" s="245"/>
      <c r="I4" s="246"/>
    </row>
    <row r="5" spans="1:9">
      <c r="A5" s="89"/>
      <c r="B5" s="89"/>
      <c r="C5" s="247"/>
      <c r="D5" s="106" t="s">
        <v>2</v>
      </c>
      <c r="E5" s="247"/>
      <c r="F5" s="247"/>
      <c r="G5" s="320" t="s">
        <v>3</v>
      </c>
      <c r="H5" s="320"/>
      <c r="I5" s="320"/>
    </row>
    <row r="6" spans="1:9">
      <c r="A6" s="89"/>
      <c r="B6" s="89"/>
      <c r="C6" s="248">
        <v>2564</v>
      </c>
      <c r="D6" s="249"/>
      <c r="E6" s="248">
        <v>2563</v>
      </c>
      <c r="F6" s="249"/>
      <c r="G6" s="248">
        <v>2564</v>
      </c>
      <c r="H6" s="249">
        <v>2564</v>
      </c>
      <c r="I6" s="248">
        <v>2563</v>
      </c>
    </row>
    <row r="7" spans="1:9">
      <c r="A7" s="92"/>
      <c r="B7" s="92"/>
      <c r="C7" s="321" t="s">
        <v>5</v>
      </c>
      <c r="D7" s="321"/>
      <c r="E7" s="321"/>
      <c r="F7" s="321"/>
      <c r="G7" s="321"/>
      <c r="H7" s="321"/>
      <c r="I7" s="321"/>
    </row>
    <row r="8" spans="1:9">
      <c r="A8" s="93" t="s">
        <v>73</v>
      </c>
      <c r="B8" s="93"/>
      <c r="C8" s="77"/>
      <c r="E8" s="77"/>
      <c r="F8" s="247"/>
      <c r="G8" s="77"/>
      <c r="I8" s="77"/>
    </row>
    <row r="9" spans="1:9">
      <c r="A9" s="95" t="s">
        <v>112</v>
      </c>
      <c r="B9" s="95"/>
      <c r="C9" s="251">
        <f>'PL 6-9'!D70</f>
        <v>91271</v>
      </c>
      <c r="D9" s="251"/>
      <c r="E9" s="252">
        <v>97360</v>
      </c>
      <c r="F9" s="251"/>
      <c r="G9" s="251">
        <f>'PL 6-9'!H70</f>
        <v>89377</v>
      </c>
      <c r="H9" s="251"/>
      <c r="I9" s="252">
        <v>93923</v>
      </c>
    </row>
    <row r="10" spans="1:9">
      <c r="A10" s="98" t="s">
        <v>74</v>
      </c>
      <c r="B10" s="98"/>
      <c r="C10" s="251"/>
      <c r="D10" s="114"/>
    </row>
    <row r="11" spans="1:9">
      <c r="A11" s="89" t="s">
        <v>50</v>
      </c>
      <c r="B11" s="89"/>
      <c r="C11" s="114">
        <f>-'PL 6-9'!D69</f>
        <v>21339</v>
      </c>
      <c r="D11" s="114"/>
      <c r="E11" s="251">
        <v>23703</v>
      </c>
      <c r="F11" s="114"/>
      <c r="G11" s="251">
        <f>-'PL 6-9'!H69</f>
        <v>21386</v>
      </c>
      <c r="H11" s="114"/>
      <c r="I11" s="251">
        <v>23732</v>
      </c>
    </row>
    <row r="12" spans="1:9">
      <c r="A12" s="95" t="s">
        <v>75</v>
      </c>
      <c r="B12" s="95"/>
      <c r="C12" s="251">
        <v>74646</v>
      </c>
      <c r="D12" s="114"/>
      <c r="E12" s="252">
        <v>77185</v>
      </c>
      <c r="F12" s="114"/>
      <c r="G12" s="251">
        <v>51460</v>
      </c>
      <c r="H12" s="114"/>
      <c r="I12" s="251">
        <v>53217</v>
      </c>
    </row>
    <row r="13" spans="1:9">
      <c r="A13" s="89" t="s">
        <v>76</v>
      </c>
      <c r="B13" s="89"/>
      <c r="C13" s="251">
        <v>666</v>
      </c>
      <c r="D13" s="114"/>
      <c r="E13" s="251">
        <v>669</v>
      </c>
      <c r="F13" s="114"/>
      <c r="G13" s="251">
        <v>520</v>
      </c>
      <c r="H13" s="114"/>
      <c r="I13" s="251">
        <v>526</v>
      </c>
    </row>
    <row r="14" spans="1:9">
      <c r="A14" s="89" t="s">
        <v>153</v>
      </c>
      <c r="B14" s="89"/>
      <c r="C14" s="251">
        <v>-227</v>
      </c>
      <c r="D14" s="114"/>
      <c r="E14" s="251">
        <v>-1721</v>
      </c>
      <c r="F14" s="114"/>
      <c r="G14" s="251">
        <v>-154</v>
      </c>
      <c r="H14" s="114"/>
      <c r="I14" s="251">
        <v>-1662</v>
      </c>
    </row>
    <row r="15" spans="1:9">
      <c r="A15" s="89" t="s">
        <v>161</v>
      </c>
      <c r="B15" s="89"/>
      <c r="C15" s="251"/>
      <c r="D15" s="114"/>
      <c r="E15" s="251"/>
      <c r="F15" s="114"/>
      <c r="G15" s="251"/>
      <c r="H15" s="114"/>
      <c r="I15" s="251"/>
    </row>
    <row r="16" spans="1:9">
      <c r="A16" s="89" t="s">
        <v>166</v>
      </c>
      <c r="B16" s="89"/>
      <c r="C16" s="251">
        <v>2974</v>
      </c>
      <c r="D16" s="114"/>
      <c r="E16" s="251">
        <v>2698</v>
      </c>
      <c r="F16" s="114"/>
      <c r="G16" s="251">
        <f>2669+1</f>
        <v>2670</v>
      </c>
      <c r="H16" s="114"/>
      <c r="I16" s="251">
        <v>2429</v>
      </c>
    </row>
    <row r="17" spans="1:9">
      <c r="A17" s="99" t="s">
        <v>168</v>
      </c>
      <c r="B17" s="99"/>
      <c r="C17" s="251">
        <v>76</v>
      </c>
      <c r="D17" s="114"/>
      <c r="E17" s="251">
        <v>-178</v>
      </c>
      <c r="F17" s="114"/>
      <c r="G17" s="251">
        <v>86</v>
      </c>
      <c r="H17" s="114"/>
      <c r="I17" s="252">
        <v>-120</v>
      </c>
    </row>
    <row r="18" spans="1:9">
      <c r="A18" s="89" t="s">
        <v>162</v>
      </c>
      <c r="B18" s="89"/>
      <c r="C18" s="251">
        <v>0</v>
      </c>
      <c r="D18" s="114"/>
      <c r="E18" s="251">
        <v>0</v>
      </c>
      <c r="F18" s="114"/>
      <c r="G18" s="251">
        <v>-4720</v>
      </c>
      <c r="H18" s="114"/>
      <c r="I18" s="251">
        <v>0</v>
      </c>
    </row>
    <row r="19" spans="1:9">
      <c r="A19" s="89" t="s">
        <v>77</v>
      </c>
      <c r="B19" s="89"/>
      <c r="C19" s="114">
        <v>-2583</v>
      </c>
      <c r="D19" s="114"/>
      <c r="E19" s="114">
        <v>-4897</v>
      </c>
      <c r="F19" s="114"/>
      <c r="G19" s="114">
        <v>-684</v>
      </c>
      <c r="H19" s="114"/>
      <c r="I19" s="114">
        <v>-587</v>
      </c>
    </row>
    <row r="20" spans="1:9">
      <c r="A20" s="89" t="s">
        <v>49</v>
      </c>
      <c r="B20" s="89"/>
      <c r="C20" s="114">
        <f>-'PL 6-9'!D66</f>
        <v>541</v>
      </c>
      <c r="D20" s="114"/>
      <c r="E20" s="114">
        <v>519</v>
      </c>
      <c r="F20" s="114"/>
      <c r="G20" s="114">
        <f>-'PL 6-9'!H66</f>
        <v>472</v>
      </c>
      <c r="H20" s="114"/>
      <c r="I20" s="114">
        <v>424</v>
      </c>
    </row>
    <row r="21" spans="1:9" hidden="1">
      <c r="A21" s="39" t="s">
        <v>79</v>
      </c>
      <c r="B21" s="39"/>
      <c r="C21" s="251"/>
      <c r="D21" s="114"/>
      <c r="E21" s="251"/>
      <c r="F21" s="114"/>
      <c r="G21" s="251"/>
      <c r="H21" s="114"/>
      <c r="I21" s="251"/>
    </row>
    <row r="22" spans="1:9" hidden="1">
      <c r="A22" s="89" t="s">
        <v>163</v>
      </c>
      <c r="B22" s="89"/>
      <c r="C22" s="251">
        <v>0</v>
      </c>
      <c r="D22" s="114"/>
      <c r="E22" s="251">
        <v>0</v>
      </c>
      <c r="F22" s="114"/>
      <c r="G22" s="251">
        <v>0</v>
      </c>
      <c r="H22" s="114"/>
      <c r="I22" s="251">
        <v>0</v>
      </c>
    </row>
    <row r="23" spans="1:9" hidden="1">
      <c r="A23" s="152" t="s">
        <v>137</v>
      </c>
      <c r="B23" s="152"/>
      <c r="D23" s="253"/>
      <c r="F23" s="253"/>
      <c r="H23" s="253"/>
    </row>
    <row r="24" spans="1:9" hidden="1">
      <c r="A24" s="152" t="s">
        <v>13</v>
      </c>
      <c r="B24" s="152"/>
      <c r="C24" s="251"/>
      <c r="D24" s="114"/>
      <c r="E24" s="251"/>
      <c r="F24" s="114"/>
      <c r="G24" s="251"/>
      <c r="H24" s="114"/>
      <c r="I24" s="251"/>
    </row>
    <row r="25" spans="1:9" hidden="1">
      <c r="A25" s="152" t="s">
        <v>138</v>
      </c>
      <c r="B25" s="152"/>
      <c r="C25" s="251"/>
      <c r="D25" s="114"/>
      <c r="E25" s="251"/>
      <c r="F25" s="114"/>
      <c r="G25" s="251"/>
      <c r="H25" s="114"/>
      <c r="I25" s="251"/>
    </row>
    <row r="26" spans="1:9">
      <c r="A26" s="89" t="s">
        <v>78</v>
      </c>
      <c r="B26" s="89"/>
      <c r="C26" s="251"/>
      <c r="D26" s="114"/>
      <c r="E26" s="251"/>
      <c r="F26" s="114"/>
      <c r="G26" s="251"/>
      <c r="H26" s="114"/>
      <c r="I26" s="251"/>
    </row>
    <row r="27" spans="1:9">
      <c r="A27" s="89" t="s">
        <v>167</v>
      </c>
      <c r="B27" s="89"/>
      <c r="C27" s="251">
        <v>212</v>
      </c>
      <c r="D27" s="114"/>
      <c r="E27" s="251">
        <v>0</v>
      </c>
      <c r="F27" s="114"/>
      <c r="G27" s="251">
        <v>212</v>
      </c>
      <c r="H27" s="114"/>
      <c r="I27" s="251">
        <v>0</v>
      </c>
    </row>
    <row r="28" spans="1:9">
      <c r="A28" s="89" t="s">
        <v>149</v>
      </c>
      <c r="B28" s="89"/>
      <c r="C28" s="251">
        <v>-992</v>
      </c>
      <c r="D28" s="114"/>
      <c r="E28" s="251">
        <v>0</v>
      </c>
      <c r="F28" s="114"/>
      <c r="G28" s="251">
        <v>-992</v>
      </c>
      <c r="H28" s="114"/>
      <c r="I28" s="251">
        <v>0</v>
      </c>
    </row>
    <row r="29" spans="1:9" hidden="1">
      <c r="A29" s="89" t="s">
        <v>152</v>
      </c>
      <c r="B29" s="89"/>
      <c r="C29" s="251"/>
      <c r="D29" s="114"/>
      <c r="E29" s="252"/>
      <c r="F29" s="254"/>
      <c r="G29" s="251"/>
      <c r="H29" s="254"/>
      <c r="I29" s="252"/>
    </row>
    <row r="30" spans="1:9" s="101" customFormat="1">
      <c r="A30" s="100" t="s">
        <v>80</v>
      </c>
      <c r="B30" s="100"/>
      <c r="C30" s="177"/>
      <c r="D30" s="114"/>
      <c r="E30" s="177"/>
      <c r="F30" s="80"/>
      <c r="G30" s="177"/>
      <c r="H30" s="80"/>
      <c r="I30" s="177"/>
    </row>
    <row r="31" spans="1:9" s="101" customFormat="1">
      <c r="A31" s="100" t="s">
        <v>81</v>
      </c>
      <c r="B31" s="100"/>
      <c r="C31" s="255">
        <f>SUM(C9:C29)</f>
        <v>187923</v>
      </c>
      <c r="D31" s="108"/>
      <c r="E31" s="255">
        <f>SUM(E9:E29)</f>
        <v>195338</v>
      </c>
      <c r="F31" s="108"/>
      <c r="G31" s="255">
        <f>SUM(G9:G28)</f>
        <v>159633</v>
      </c>
      <c r="H31" s="108"/>
      <c r="I31" s="255">
        <f>SUM(I9:I29)</f>
        <v>171882</v>
      </c>
    </row>
    <row r="32" spans="1:9" s="101" customFormat="1">
      <c r="A32" s="100"/>
      <c r="B32" s="100"/>
      <c r="C32" s="108"/>
      <c r="D32" s="108"/>
      <c r="E32" s="108"/>
      <c r="F32" s="108"/>
      <c r="G32" s="108"/>
      <c r="H32" s="108"/>
      <c r="I32" s="108"/>
    </row>
    <row r="33" spans="1:9">
      <c r="A33" s="102" t="s">
        <v>82</v>
      </c>
      <c r="B33" s="102"/>
    </row>
    <row r="34" spans="1:9">
      <c r="A34" s="87" t="s">
        <v>142</v>
      </c>
      <c r="B34" s="87"/>
      <c r="C34" s="251">
        <v>-26013</v>
      </c>
      <c r="D34" s="114"/>
      <c r="E34" s="251">
        <v>34874</v>
      </c>
      <c r="F34" s="254"/>
      <c r="G34" s="251">
        <f>-21905-1</f>
        <v>-21906</v>
      </c>
      <c r="H34" s="254"/>
      <c r="I34" s="251">
        <v>32606</v>
      </c>
    </row>
    <row r="35" spans="1:9">
      <c r="A35" s="87" t="s">
        <v>8</v>
      </c>
      <c r="B35" s="87"/>
      <c r="C35" s="251">
        <f>-15044+1</f>
        <v>-15043</v>
      </c>
      <c r="D35" s="114"/>
      <c r="E35" s="251">
        <v>-43210</v>
      </c>
      <c r="F35" s="254"/>
      <c r="G35" s="251">
        <v>-12411</v>
      </c>
      <c r="H35" s="254"/>
      <c r="I35" s="251">
        <v>-31311</v>
      </c>
    </row>
    <row r="36" spans="1:9">
      <c r="A36" s="87" t="s">
        <v>108</v>
      </c>
      <c r="B36" s="87"/>
      <c r="C36" s="251">
        <v>422</v>
      </c>
      <c r="D36" s="114"/>
      <c r="E36" s="252">
        <v>-111</v>
      </c>
      <c r="F36" s="254"/>
      <c r="G36" s="251">
        <v>375</v>
      </c>
      <c r="H36" s="254"/>
      <c r="I36" s="252">
        <v>-69</v>
      </c>
    </row>
    <row r="37" spans="1:9">
      <c r="A37" s="104" t="s">
        <v>169</v>
      </c>
      <c r="B37" s="104"/>
      <c r="C37" s="105">
        <f>SUM(C34:C36)</f>
        <v>-40634</v>
      </c>
      <c r="D37" s="114"/>
      <c r="E37" s="105">
        <f>SUM(E34:E36)</f>
        <v>-8447</v>
      </c>
      <c r="F37" s="80"/>
      <c r="G37" s="105">
        <f>SUM(G34:G36)</f>
        <v>-33942</v>
      </c>
      <c r="H37" s="80"/>
      <c r="I37" s="105">
        <f>SUM(I34:I36)</f>
        <v>1226</v>
      </c>
    </row>
    <row r="38" spans="1:9" s="82" customFormat="1" ht="23.25">
      <c r="A38" s="62" t="s">
        <v>0</v>
      </c>
      <c r="B38" s="62"/>
      <c r="C38" s="239"/>
      <c r="D38" s="240"/>
      <c r="E38" s="239"/>
      <c r="F38" s="240"/>
      <c r="G38" s="239"/>
      <c r="H38" s="240"/>
      <c r="I38" s="239"/>
    </row>
    <row r="39" spans="1:9" s="82" customFormat="1" ht="23.25">
      <c r="A39" s="83" t="s">
        <v>72</v>
      </c>
      <c r="B39" s="83"/>
      <c r="C39" s="239"/>
      <c r="D39" s="240"/>
      <c r="E39" s="239"/>
      <c r="F39" s="240"/>
      <c r="G39" s="239"/>
      <c r="H39" s="240"/>
      <c r="I39" s="239"/>
    </row>
    <row r="40" spans="1:9" s="82" customFormat="1" ht="23.25">
      <c r="A40" s="66" t="s">
        <v>158</v>
      </c>
      <c r="B40" s="66"/>
      <c r="C40" s="239"/>
      <c r="D40" s="240"/>
      <c r="E40" s="239"/>
      <c r="F40" s="241"/>
      <c r="G40" s="242"/>
      <c r="H40" s="241"/>
      <c r="I40" s="242"/>
    </row>
    <row r="41" spans="1:9" s="82" customFormat="1" ht="23.25">
      <c r="A41" s="85"/>
      <c r="B41" s="85"/>
      <c r="C41" s="243"/>
      <c r="D41" s="244"/>
      <c r="E41" s="243"/>
      <c r="F41" s="245"/>
      <c r="G41" s="246"/>
      <c r="H41" s="245"/>
      <c r="I41" s="246"/>
    </row>
    <row r="42" spans="1:9" s="82" customFormat="1" ht="23.25">
      <c r="A42" s="89"/>
      <c r="B42" s="89"/>
      <c r="C42" s="106"/>
      <c r="D42" s="106" t="str">
        <f>+D5</f>
        <v>งบการเงินรวม</v>
      </c>
      <c r="E42" s="106"/>
      <c r="F42" s="106"/>
      <c r="G42" s="106"/>
      <c r="H42" s="106" t="str">
        <f>+G5</f>
        <v>งบการเงินเฉพาะกิจการ</v>
      </c>
      <c r="I42" s="106"/>
    </row>
    <row r="43" spans="1:9" s="82" customFormat="1" ht="23.25">
      <c r="A43" s="89"/>
      <c r="B43" s="107" t="s">
        <v>4</v>
      </c>
      <c r="C43" s="248">
        <v>2564</v>
      </c>
      <c r="D43" s="249"/>
      <c r="E43" s="248">
        <v>2563</v>
      </c>
      <c r="F43" s="249"/>
      <c r="G43" s="248">
        <v>2564</v>
      </c>
      <c r="H43" s="249">
        <v>2564</v>
      </c>
      <c r="I43" s="248">
        <v>2563</v>
      </c>
    </row>
    <row r="44" spans="1:9">
      <c r="A44" s="89"/>
      <c r="B44" s="89"/>
      <c r="C44" s="322" t="str">
        <f>+$C$7</f>
        <v>(พันบาท)</v>
      </c>
      <c r="D44" s="322"/>
      <c r="E44" s="322"/>
      <c r="F44" s="322"/>
      <c r="G44" s="322"/>
      <c r="H44" s="322"/>
      <c r="I44" s="322"/>
    </row>
    <row r="45" spans="1:9">
      <c r="A45" s="98" t="s">
        <v>132</v>
      </c>
      <c r="B45" s="98"/>
      <c r="C45" s="114"/>
      <c r="D45" s="114"/>
      <c r="E45" s="114"/>
      <c r="F45" s="254"/>
      <c r="G45" s="114"/>
      <c r="H45" s="254"/>
      <c r="I45" s="114"/>
    </row>
    <row r="46" spans="1:9">
      <c r="A46" s="95" t="s">
        <v>144</v>
      </c>
      <c r="B46" s="95"/>
      <c r="C46" s="251">
        <v>14585</v>
      </c>
      <c r="D46" s="114"/>
      <c r="E46" s="251">
        <v>30922</v>
      </c>
      <c r="F46" s="254"/>
      <c r="G46" s="251">
        <v>10629</v>
      </c>
      <c r="H46" s="254"/>
      <c r="I46" s="251">
        <v>22788</v>
      </c>
    </row>
    <row r="47" spans="1:9">
      <c r="A47" s="95" t="s">
        <v>165</v>
      </c>
      <c r="B47" s="95"/>
      <c r="D47" s="253"/>
      <c r="F47" s="253"/>
      <c r="H47" s="253"/>
    </row>
    <row r="48" spans="1:9">
      <c r="A48" s="95" t="s">
        <v>166</v>
      </c>
      <c r="B48" s="95"/>
      <c r="C48" s="251">
        <v>0</v>
      </c>
      <c r="D48" s="114"/>
      <c r="E48" s="251">
        <v>-1062</v>
      </c>
      <c r="F48" s="254"/>
      <c r="G48" s="251">
        <v>0</v>
      </c>
      <c r="H48" s="254"/>
      <c r="I48" s="251">
        <v>-1062</v>
      </c>
    </row>
    <row r="49" spans="1:9">
      <c r="A49" s="95" t="s">
        <v>28</v>
      </c>
      <c r="B49" s="95"/>
      <c r="C49" s="251">
        <f>339</f>
        <v>339</v>
      </c>
      <c r="D49" s="114"/>
      <c r="E49" s="251">
        <v>326</v>
      </c>
      <c r="F49" s="254"/>
      <c r="G49" s="251">
        <v>477</v>
      </c>
      <c r="H49" s="254"/>
      <c r="I49" s="251">
        <v>327</v>
      </c>
    </row>
    <row r="50" spans="1:9">
      <c r="A50" s="109" t="s">
        <v>133</v>
      </c>
      <c r="B50" s="95"/>
      <c r="C50" s="105">
        <f>SUM(C46:C49)</f>
        <v>14924</v>
      </c>
      <c r="D50" s="114"/>
      <c r="E50" s="105">
        <f>SUM(E46:E49)</f>
        <v>30186</v>
      </c>
      <c r="F50" s="254"/>
      <c r="G50" s="105">
        <f>SUM(G46:G49)</f>
        <v>11106</v>
      </c>
      <c r="H50" s="254"/>
      <c r="I50" s="105">
        <f>SUM(I46:I49)</f>
        <v>22053</v>
      </c>
    </row>
    <row r="51" spans="1:9" ht="14.45" customHeight="1">
      <c r="A51" s="95"/>
      <c r="B51" s="95"/>
      <c r="C51" s="251"/>
      <c r="D51" s="114"/>
      <c r="E51" s="251"/>
      <c r="F51" s="114"/>
      <c r="G51" s="251"/>
      <c r="H51" s="114"/>
      <c r="I51" s="251"/>
    </row>
    <row r="52" spans="1:9">
      <c r="A52" s="100" t="s">
        <v>83</v>
      </c>
      <c r="B52" s="100"/>
      <c r="C52" s="256">
        <f>SUM(C50,C31,C37)</f>
        <v>162213</v>
      </c>
      <c r="D52" s="108"/>
      <c r="E52" s="256">
        <f>SUM(E50,E31,E37)</f>
        <v>217077</v>
      </c>
      <c r="F52" s="80"/>
      <c r="G52" s="256">
        <f>SUM(G50,G31,G37)</f>
        <v>136797</v>
      </c>
      <c r="H52" s="80"/>
      <c r="I52" s="256">
        <f>SUM(I50,I31,I37)</f>
        <v>195161</v>
      </c>
    </row>
    <row r="53" spans="1:9">
      <c r="A53" s="87" t="s">
        <v>84</v>
      </c>
      <c r="B53" s="87"/>
      <c r="C53" s="251">
        <f>-362</f>
        <v>-362</v>
      </c>
      <c r="D53" s="114"/>
      <c r="E53" s="251">
        <v>-18186</v>
      </c>
      <c r="F53" s="254"/>
      <c r="G53" s="251">
        <f>-324+1</f>
        <v>-323</v>
      </c>
      <c r="H53" s="254"/>
      <c r="I53" s="252">
        <v>-18152</v>
      </c>
    </row>
    <row r="54" spans="1:9">
      <c r="A54" s="109" t="s">
        <v>85</v>
      </c>
      <c r="B54" s="95"/>
      <c r="C54" s="105">
        <f>+C52+C53</f>
        <v>161851</v>
      </c>
      <c r="D54" s="114"/>
      <c r="E54" s="105">
        <f>+E52+E53</f>
        <v>198891</v>
      </c>
      <c r="F54" s="254"/>
      <c r="G54" s="105">
        <f>+G52+G53</f>
        <v>136474</v>
      </c>
      <c r="H54" s="254"/>
      <c r="I54" s="105">
        <f>+I52+I53</f>
        <v>177009</v>
      </c>
    </row>
    <row r="55" spans="1:9" s="101" customFormat="1" ht="14.45" customHeight="1">
      <c r="A55" s="95"/>
      <c r="B55" s="95"/>
      <c r="C55" s="251"/>
      <c r="D55" s="114"/>
      <c r="E55" s="251"/>
      <c r="F55" s="114"/>
      <c r="G55" s="251"/>
      <c r="H55" s="114"/>
      <c r="I55" s="251"/>
    </row>
    <row r="56" spans="1:9">
      <c r="A56" s="110" t="s">
        <v>86</v>
      </c>
      <c r="B56" s="110"/>
      <c r="C56" s="251"/>
      <c r="D56" s="114"/>
      <c r="E56" s="251"/>
      <c r="F56" s="114"/>
      <c r="G56" s="251"/>
      <c r="H56" s="114"/>
      <c r="I56" s="251"/>
    </row>
    <row r="57" spans="1:9" hidden="1">
      <c r="A57" s="95" t="s">
        <v>88</v>
      </c>
      <c r="B57" s="95"/>
      <c r="C57" s="251"/>
      <c r="D57" s="114"/>
      <c r="E57" s="251"/>
      <c r="F57" s="254"/>
      <c r="G57" s="251"/>
      <c r="H57" s="254"/>
      <c r="I57" s="251">
        <v>0</v>
      </c>
    </row>
    <row r="58" spans="1:9" ht="21" customHeight="1">
      <c r="A58" s="95" t="s">
        <v>170</v>
      </c>
      <c r="B58" s="95"/>
      <c r="C58" s="251">
        <v>-30000</v>
      </c>
      <c r="D58" s="114"/>
      <c r="E58" s="251">
        <v>-100000</v>
      </c>
      <c r="F58" s="254"/>
      <c r="G58" s="251">
        <v>-30000</v>
      </c>
      <c r="H58" s="254"/>
      <c r="I58" s="251">
        <v>-80000</v>
      </c>
    </row>
    <row r="59" spans="1:9">
      <c r="A59" s="95" t="s">
        <v>135</v>
      </c>
      <c r="B59" s="95"/>
      <c r="C59" s="251">
        <v>3900</v>
      </c>
      <c r="D59" s="114"/>
      <c r="E59" s="251">
        <v>0</v>
      </c>
      <c r="F59" s="254"/>
      <c r="G59" s="251">
        <v>3900</v>
      </c>
      <c r="H59" s="254"/>
      <c r="I59" s="251">
        <v>0</v>
      </c>
    </row>
    <row r="60" spans="1:9">
      <c r="A60" s="95" t="s">
        <v>89</v>
      </c>
      <c r="B60" s="95"/>
      <c r="C60" s="251">
        <f>-35468</f>
        <v>-35468</v>
      </c>
      <c r="D60" s="114"/>
      <c r="E60" s="252">
        <v>-34438</v>
      </c>
      <c r="F60" s="254"/>
      <c r="G60" s="251">
        <f>-35546-1</f>
        <v>-35547</v>
      </c>
      <c r="H60" s="254"/>
      <c r="I60" s="252">
        <v>-26836</v>
      </c>
    </row>
    <row r="61" spans="1:9">
      <c r="A61" s="95" t="s">
        <v>90</v>
      </c>
      <c r="B61" s="95"/>
      <c r="C61" s="251">
        <v>-7212</v>
      </c>
      <c r="D61" s="114"/>
      <c r="E61" s="251">
        <v>-547</v>
      </c>
      <c r="F61" s="254"/>
      <c r="G61" s="251">
        <v>-4708</v>
      </c>
      <c r="H61" s="254"/>
      <c r="I61" s="251">
        <v>-547</v>
      </c>
    </row>
    <row r="62" spans="1:9">
      <c r="A62" s="95" t="s">
        <v>164</v>
      </c>
      <c r="B62" s="112">
        <v>5</v>
      </c>
      <c r="C62" s="251">
        <v>0</v>
      </c>
      <c r="D62" s="114"/>
      <c r="E62" s="251">
        <v>0</v>
      </c>
      <c r="F62" s="254"/>
      <c r="G62" s="251">
        <v>4720</v>
      </c>
      <c r="H62" s="254"/>
      <c r="I62" s="251">
        <v>0</v>
      </c>
    </row>
    <row r="63" spans="1:9">
      <c r="A63" s="95" t="s">
        <v>87</v>
      </c>
      <c r="B63" s="95"/>
      <c r="C63" s="251">
        <v>4515</v>
      </c>
      <c r="D63" s="114"/>
      <c r="E63" s="251">
        <v>4072</v>
      </c>
      <c r="F63" s="254"/>
      <c r="G63" s="251">
        <v>640</v>
      </c>
      <c r="H63" s="254"/>
      <c r="I63" s="251">
        <v>480</v>
      </c>
    </row>
    <row r="64" spans="1:9">
      <c r="A64" s="109" t="s">
        <v>173</v>
      </c>
      <c r="B64" s="95"/>
      <c r="C64" s="105">
        <f>SUM(C57:C63)</f>
        <v>-64265</v>
      </c>
      <c r="D64" s="114"/>
      <c r="E64" s="105">
        <f>SUM(E57:E63)</f>
        <v>-130913</v>
      </c>
      <c r="F64" s="254"/>
      <c r="G64" s="105">
        <f>SUM(G57:G63)</f>
        <v>-60995</v>
      </c>
      <c r="H64" s="254"/>
      <c r="I64" s="105">
        <f>SUM(I57:I63)</f>
        <v>-106903</v>
      </c>
    </row>
    <row r="65" spans="1:9" ht="14.45" customHeight="1">
      <c r="A65" s="95"/>
      <c r="B65" s="95"/>
      <c r="C65" s="251"/>
      <c r="D65" s="114"/>
      <c r="E65" s="251"/>
      <c r="F65" s="114"/>
      <c r="G65" s="251"/>
      <c r="H65" s="114"/>
      <c r="I65" s="251"/>
    </row>
    <row r="66" spans="1:9">
      <c r="A66" s="110" t="s">
        <v>91</v>
      </c>
      <c r="B66" s="110"/>
      <c r="C66" s="251"/>
      <c r="D66" s="114"/>
      <c r="E66" s="251"/>
      <c r="F66" s="244"/>
      <c r="G66" s="251"/>
      <c r="H66" s="114"/>
      <c r="I66" s="251"/>
    </row>
    <row r="67" spans="1:9">
      <c r="A67" s="110" t="s">
        <v>114</v>
      </c>
      <c r="B67" s="110"/>
      <c r="C67" s="251"/>
      <c r="D67" s="114"/>
      <c r="E67" s="251"/>
      <c r="F67" s="244"/>
      <c r="G67" s="251"/>
      <c r="H67" s="114"/>
      <c r="I67" s="251"/>
    </row>
    <row r="68" spans="1:9" hidden="1">
      <c r="A68" s="136" t="s">
        <v>92</v>
      </c>
      <c r="B68" s="136"/>
      <c r="C68" s="251">
        <v>0</v>
      </c>
      <c r="D68" s="254"/>
      <c r="E68" s="251">
        <v>0</v>
      </c>
      <c r="F68" s="244"/>
      <c r="G68" s="251">
        <v>0</v>
      </c>
      <c r="H68" s="254"/>
      <c r="I68" s="251">
        <v>0</v>
      </c>
    </row>
    <row r="69" spans="1:9" hidden="1">
      <c r="A69" s="111" t="s">
        <v>109</v>
      </c>
      <c r="B69" s="228"/>
      <c r="C69" s="251"/>
      <c r="D69" s="254"/>
      <c r="E69" s="251"/>
      <c r="F69" s="244"/>
      <c r="G69" s="251"/>
      <c r="H69" s="254"/>
      <c r="I69" s="251"/>
    </row>
    <row r="70" spans="1:9">
      <c r="A70" s="111" t="s">
        <v>120</v>
      </c>
      <c r="B70" s="112"/>
      <c r="C70" s="251">
        <v>-12382</v>
      </c>
      <c r="D70" s="254"/>
      <c r="E70" s="251">
        <v>-5977</v>
      </c>
      <c r="F70" s="244"/>
      <c r="G70" s="251">
        <v>-10321</v>
      </c>
      <c r="H70" s="254"/>
      <c r="I70" s="251">
        <v>-3831</v>
      </c>
    </row>
    <row r="71" spans="1:9">
      <c r="A71" s="104" t="s">
        <v>113</v>
      </c>
      <c r="B71" s="112"/>
      <c r="C71" s="257">
        <f>SUM(C68:C70)</f>
        <v>-12382</v>
      </c>
      <c r="D71" s="80">
        <f t="shared" ref="D71:H71" si="0">SUM(D68:D70)</f>
        <v>0</v>
      </c>
      <c r="E71" s="257">
        <f>SUM(E68:E70)</f>
        <v>-5977</v>
      </c>
      <c r="F71" s="80">
        <f t="shared" si="0"/>
        <v>0</v>
      </c>
      <c r="G71" s="257">
        <f>SUM(G68:G70)</f>
        <v>-10321</v>
      </c>
      <c r="H71" s="80">
        <f t="shared" si="0"/>
        <v>0</v>
      </c>
      <c r="I71" s="257">
        <f>SUM(I68:I70)</f>
        <v>-3831</v>
      </c>
    </row>
    <row r="72" spans="1:9">
      <c r="A72" s="88" t="s">
        <v>171</v>
      </c>
      <c r="B72" s="112">
        <v>7</v>
      </c>
      <c r="C72" s="251">
        <v>-184000</v>
      </c>
      <c r="D72" s="114"/>
      <c r="E72" s="251">
        <v>-72000</v>
      </c>
      <c r="F72" s="254"/>
      <c r="G72" s="251">
        <v>-184000</v>
      </c>
      <c r="H72" s="254"/>
      <c r="I72" s="251">
        <v>-72000</v>
      </c>
    </row>
    <row r="73" spans="1:9">
      <c r="A73" s="111" t="s">
        <v>93</v>
      </c>
      <c r="B73" s="112"/>
      <c r="C73" s="251">
        <v>-540</v>
      </c>
      <c r="D73" s="254"/>
      <c r="E73" s="251">
        <v>-466</v>
      </c>
      <c r="F73" s="244"/>
      <c r="G73" s="251">
        <v>-471</v>
      </c>
      <c r="H73" s="254"/>
      <c r="I73" s="252">
        <v>-381</v>
      </c>
    </row>
    <row r="74" spans="1:9">
      <c r="A74" s="104" t="s">
        <v>94</v>
      </c>
      <c r="B74" s="92"/>
      <c r="C74" s="105">
        <f>SUM(C71:C73)</f>
        <v>-196922</v>
      </c>
      <c r="D74" s="108"/>
      <c r="E74" s="105">
        <f>SUM(E71:E73)</f>
        <v>-78443</v>
      </c>
      <c r="F74" s="108"/>
      <c r="G74" s="105">
        <f>SUM(G71:G73)</f>
        <v>-194792</v>
      </c>
      <c r="H74" s="108"/>
      <c r="I74" s="105">
        <f>SUM(I71:I73)</f>
        <v>-76212</v>
      </c>
    </row>
    <row r="75" spans="1:9">
      <c r="A75" s="95"/>
      <c r="B75" s="95"/>
      <c r="C75" s="251"/>
      <c r="D75" s="114"/>
      <c r="E75" s="251"/>
      <c r="F75" s="114"/>
      <c r="G75" s="251"/>
      <c r="H75" s="114"/>
      <c r="I75" s="251"/>
    </row>
  </sheetData>
  <mergeCells count="3">
    <mergeCell ref="G5:I5"/>
    <mergeCell ref="C7:I7"/>
    <mergeCell ref="C44:I44"/>
  </mergeCells>
  <pageMargins left="0.8" right="0.8" top="0.48" bottom="0.5" header="0.5" footer="0.5"/>
  <pageSetup paperSize="9" firstPageNumber="14" fitToHeight="2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R53"/>
  <sheetViews>
    <sheetView view="pageBreakPreview" zoomScaleNormal="100" zoomScaleSheetLayoutView="100" workbookViewId="0">
      <selection activeCell="K11" sqref="K11"/>
    </sheetView>
  </sheetViews>
  <sheetFormatPr defaultColWidth="11" defaultRowHeight="22.5" customHeight="1"/>
  <cols>
    <col min="1" max="1" width="41.7109375" style="88" customWidth="1"/>
    <col min="2" max="2" width="8.42578125" style="88" customWidth="1"/>
    <col min="3" max="3" width="11.140625" style="88" customWidth="1"/>
    <col min="4" max="4" width="0.42578125" style="88" customWidth="1"/>
    <col min="5" max="5" width="11" style="88" customWidth="1"/>
    <col min="6" max="6" width="0.42578125" style="88" customWidth="1"/>
    <col min="7" max="7" width="11.140625" style="88" customWidth="1"/>
    <col min="8" max="8" width="0.42578125" style="88" customWidth="1"/>
    <col min="9" max="9" width="11.85546875" style="88" customWidth="1"/>
    <col min="10" max="18" width="11" style="88"/>
    <col min="19" max="16384" width="11" style="94"/>
  </cols>
  <sheetData>
    <row r="1" spans="1:18" s="154" customFormat="1" ht="23.25" customHeight="1">
      <c r="A1" s="62" t="s">
        <v>0</v>
      </c>
      <c r="B1" s="62"/>
      <c r="C1" s="81"/>
      <c r="D1" s="81"/>
      <c r="E1" s="81"/>
      <c r="F1" s="81"/>
      <c r="G1" s="81"/>
      <c r="H1" s="81"/>
      <c r="I1" s="81"/>
      <c r="J1" s="82"/>
      <c r="K1" s="82"/>
      <c r="L1" s="82"/>
      <c r="M1" s="82"/>
      <c r="N1" s="82"/>
      <c r="O1" s="82"/>
      <c r="P1" s="82"/>
      <c r="Q1" s="82"/>
      <c r="R1" s="82"/>
    </row>
    <row r="2" spans="1:18" s="154" customFormat="1" ht="23.25" customHeight="1">
      <c r="A2" s="83" t="s">
        <v>72</v>
      </c>
      <c r="B2" s="83"/>
      <c r="C2" s="81"/>
      <c r="D2" s="81"/>
      <c r="E2" s="81"/>
      <c r="F2" s="81"/>
      <c r="G2" s="81"/>
      <c r="H2" s="81"/>
      <c r="I2" s="81"/>
      <c r="J2" s="82"/>
      <c r="K2" s="82"/>
      <c r="L2" s="82"/>
      <c r="M2" s="82"/>
      <c r="N2" s="82"/>
      <c r="O2" s="82"/>
      <c r="P2" s="82"/>
      <c r="Q2" s="82"/>
      <c r="R2" s="82"/>
    </row>
    <row r="3" spans="1:18" s="154" customFormat="1" ht="23.25" customHeight="1">
      <c r="A3" s="66" t="s">
        <v>158</v>
      </c>
      <c r="B3" s="66"/>
      <c r="C3" s="81"/>
      <c r="D3" s="81"/>
      <c r="E3" s="81"/>
      <c r="F3" s="84"/>
      <c r="G3" s="84"/>
      <c r="H3" s="84"/>
      <c r="I3" s="84"/>
      <c r="J3" s="82"/>
      <c r="K3" s="82"/>
      <c r="L3" s="82"/>
      <c r="M3" s="82"/>
      <c r="N3" s="82"/>
      <c r="O3" s="82"/>
      <c r="P3" s="82"/>
      <c r="Q3" s="82"/>
      <c r="R3" s="82"/>
    </row>
    <row r="4" spans="1:18" ht="21.75" customHeight="1">
      <c r="A4" s="85"/>
      <c r="B4" s="85"/>
      <c r="C4" s="86"/>
      <c r="D4" s="86"/>
      <c r="E4" s="86"/>
      <c r="F4" s="87"/>
      <c r="G4" s="87"/>
      <c r="H4" s="87"/>
      <c r="I4" s="87"/>
    </row>
    <row r="5" spans="1:18" ht="21" customHeight="1">
      <c r="A5" s="89"/>
      <c r="B5" s="89"/>
      <c r="C5" s="90"/>
      <c r="D5" s="91" t="s">
        <v>2</v>
      </c>
      <c r="E5" s="90"/>
      <c r="F5" s="90"/>
      <c r="G5" s="323" t="s">
        <v>3</v>
      </c>
      <c r="H5" s="323"/>
      <c r="I5" s="323"/>
    </row>
    <row r="6" spans="1:18" ht="21" customHeight="1">
      <c r="A6" s="89"/>
      <c r="B6" s="135"/>
      <c r="C6" s="37">
        <v>2564</v>
      </c>
      <c r="D6" s="38"/>
      <c r="E6" s="37">
        <v>2563</v>
      </c>
      <c r="F6" s="38"/>
      <c r="G6" s="37">
        <v>2564</v>
      </c>
      <c r="H6" s="38">
        <v>2564</v>
      </c>
      <c r="I6" s="37">
        <v>2563</v>
      </c>
    </row>
    <row r="7" spans="1:18" ht="21" customHeight="1">
      <c r="A7" s="92"/>
      <c r="B7" s="92"/>
      <c r="C7" s="324" t="s">
        <v>5</v>
      </c>
      <c r="D7" s="324"/>
      <c r="E7" s="324"/>
      <c r="F7" s="324"/>
      <c r="G7" s="324"/>
      <c r="H7" s="324"/>
      <c r="I7" s="324"/>
    </row>
    <row r="8" spans="1:18" s="155" customFormat="1" ht="22.5" customHeight="1">
      <c r="A8" s="132" t="s">
        <v>174</v>
      </c>
      <c r="B8" s="92"/>
      <c r="C8" s="108">
        <f>'CF 14-15'!C74+'CF 14-15'!C64+'CF 14-15'!C54</f>
        <v>-99336</v>
      </c>
      <c r="D8" s="108" t="e">
        <f>'CF 14-15'!#REF!</f>
        <v>#REF!</v>
      </c>
      <c r="E8" s="108">
        <f>'CF 14-15'!E74+'CF 14-15'!E64+'CF 14-15'!E54</f>
        <v>-10465</v>
      </c>
      <c r="F8" s="108" t="e">
        <f>'CF 14-15'!#REF!</f>
        <v>#REF!</v>
      </c>
      <c r="G8" s="108">
        <f>'CF 14-15'!G74+'CF 14-15'!G64+'CF 14-15'!G54</f>
        <v>-119313</v>
      </c>
      <c r="H8" s="108" t="e">
        <f>'CF 14-15'!#REF!</f>
        <v>#REF!</v>
      </c>
      <c r="I8" s="108">
        <f>'CF 14-15'!I74+'CF 14-15'!I64+'CF 14-15'!I54</f>
        <v>-6106</v>
      </c>
      <c r="J8" s="101"/>
      <c r="K8" s="101"/>
      <c r="L8" s="101"/>
      <c r="M8" s="101"/>
      <c r="N8" s="101"/>
      <c r="O8" s="101"/>
      <c r="P8" s="101"/>
      <c r="Q8" s="101"/>
      <c r="R8" s="101"/>
    </row>
    <row r="9" spans="1:18" s="155" customFormat="1" ht="22.5" hidden="1" customHeight="1">
      <c r="A9" s="113" t="s">
        <v>96</v>
      </c>
      <c r="B9" s="92"/>
      <c r="C9" s="114"/>
      <c r="D9" s="114"/>
      <c r="E9" s="114"/>
      <c r="F9" s="114"/>
      <c r="G9" s="114"/>
      <c r="H9" s="114"/>
      <c r="I9" s="114"/>
      <c r="J9" s="88"/>
      <c r="K9" s="101"/>
      <c r="L9" s="101"/>
      <c r="M9" s="101"/>
      <c r="N9" s="101"/>
      <c r="O9" s="101"/>
      <c r="P9" s="101"/>
      <c r="Q9" s="101"/>
      <c r="R9" s="101"/>
    </row>
    <row r="10" spans="1:18" s="155" customFormat="1" ht="22.5" hidden="1" customHeight="1">
      <c r="A10" s="113" t="s">
        <v>97</v>
      </c>
      <c r="B10" s="92"/>
      <c r="C10" s="114"/>
      <c r="D10" s="114"/>
      <c r="E10" s="114"/>
      <c r="F10" s="114"/>
      <c r="G10" s="131"/>
      <c r="H10" s="114"/>
      <c r="I10" s="114"/>
      <c r="J10" s="88"/>
      <c r="K10" s="101"/>
      <c r="L10" s="101"/>
      <c r="M10" s="101"/>
      <c r="N10" s="101"/>
      <c r="O10" s="101"/>
      <c r="P10" s="101"/>
      <c r="Q10" s="101"/>
      <c r="R10" s="101"/>
    </row>
    <row r="11" spans="1:18" ht="22.5" customHeight="1">
      <c r="A11" s="115" t="s">
        <v>98</v>
      </c>
      <c r="B11" s="18"/>
      <c r="C11" s="96">
        <f>'BS3-5'!F11</f>
        <v>369747</v>
      </c>
      <c r="D11" s="103"/>
      <c r="E11" s="96">
        <v>248677</v>
      </c>
      <c r="F11" s="96"/>
      <c r="G11" s="96">
        <f>'BS3-5'!J11</f>
        <v>308921</v>
      </c>
      <c r="H11" s="96"/>
      <c r="I11" s="96">
        <v>165277</v>
      </c>
      <c r="K11" s="101"/>
      <c r="L11" s="101"/>
      <c r="M11" s="101"/>
      <c r="N11" s="101"/>
      <c r="O11" s="101"/>
      <c r="P11" s="101"/>
      <c r="Q11" s="101"/>
      <c r="R11" s="101"/>
    </row>
    <row r="12" spans="1:18" s="155" customFormat="1" ht="22.5" customHeight="1" thickBot="1">
      <c r="A12" s="116" t="s">
        <v>99</v>
      </c>
      <c r="B12" s="117"/>
      <c r="C12" s="118">
        <f>SUM(C8:C11)</f>
        <v>270411</v>
      </c>
      <c r="D12" s="119"/>
      <c r="E12" s="118">
        <f>SUM(E8:E11)</f>
        <v>238212</v>
      </c>
      <c r="F12" s="119"/>
      <c r="G12" s="118">
        <f>SUM(G8:G11)</f>
        <v>189608</v>
      </c>
      <c r="H12" s="119"/>
      <c r="I12" s="118">
        <f>SUM(I8:I11)</f>
        <v>159171</v>
      </c>
      <c r="J12" s="88"/>
      <c r="K12" s="101"/>
      <c r="L12" s="101"/>
      <c r="M12" s="101"/>
      <c r="N12" s="101"/>
      <c r="O12" s="101"/>
      <c r="P12" s="101"/>
      <c r="Q12" s="101"/>
      <c r="R12" s="101"/>
    </row>
    <row r="13" spans="1:18" s="90" customFormat="1" ht="22.5" hidden="1" customHeight="1">
      <c r="A13" s="121" t="s">
        <v>100</v>
      </c>
      <c r="B13" s="85"/>
      <c r="C13" s="97"/>
      <c r="D13" s="96"/>
      <c r="E13" s="97"/>
      <c r="F13" s="96"/>
      <c r="G13" s="97"/>
      <c r="H13" s="96"/>
      <c r="I13" s="97"/>
      <c r="J13" s="88"/>
      <c r="K13" s="101"/>
      <c r="L13" s="101"/>
      <c r="M13" s="101"/>
      <c r="N13" s="101"/>
      <c r="O13" s="101"/>
      <c r="P13" s="101"/>
      <c r="Q13" s="101"/>
      <c r="R13" s="101"/>
    </row>
    <row r="14" spans="1:18" s="90" customFormat="1" ht="22.5" hidden="1" customHeight="1">
      <c r="A14" s="120" t="s">
        <v>101</v>
      </c>
      <c r="B14" s="95"/>
      <c r="C14" s="97"/>
      <c r="D14" s="96"/>
      <c r="E14" s="97"/>
      <c r="F14" s="96"/>
      <c r="G14" s="97"/>
      <c r="H14" s="96"/>
      <c r="I14" s="97"/>
      <c r="J14" s="88"/>
      <c r="K14" s="101"/>
      <c r="L14" s="101"/>
      <c r="M14" s="101"/>
      <c r="N14" s="101"/>
      <c r="O14" s="101"/>
      <c r="P14" s="101"/>
      <c r="Q14" s="101"/>
      <c r="R14" s="101"/>
    </row>
    <row r="15" spans="1:18" s="90" customFormat="1" ht="22.5" hidden="1" customHeight="1">
      <c r="A15" s="122" t="s">
        <v>102</v>
      </c>
      <c r="B15" s="89"/>
      <c r="C15" s="96">
        <v>1858783</v>
      </c>
      <c r="D15" s="96"/>
      <c r="E15" s="96">
        <v>1858783</v>
      </c>
      <c r="F15" s="96"/>
      <c r="G15" s="96">
        <v>1804044</v>
      </c>
      <c r="H15" s="96"/>
      <c r="I15" s="96">
        <v>1804044</v>
      </c>
      <c r="J15" s="88"/>
      <c r="K15" s="101"/>
      <c r="L15" s="101"/>
      <c r="M15" s="101"/>
      <c r="N15" s="101"/>
      <c r="O15" s="101"/>
      <c r="P15" s="101"/>
      <c r="Q15" s="101"/>
      <c r="R15" s="101"/>
    </row>
    <row r="16" spans="1:18" s="90" customFormat="1" ht="22.5" hidden="1" customHeight="1">
      <c r="A16" s="122" t="s">
        <v>103</v>
      </c>
      <c r="B16" s="89"/>
      <c r="C16" s="96" t="e">
        <v>#REF!</v>
      </c>
      <c r="D16" s="96"/>
      <c r="E16" s="96" t="e">
        <v>#REF!</v>
      </c>
      <c r="F16" s="96"/>
      <c r="G16" s="96" t="e">
        <v>#REF!</v>
      </c>
      <c r="H16" s="96"/>
      <c r="I16" s="96" t="e">
        <v>#REF!</v>
      </c>
      <c r="J16" s="88"/>
      <c r="K16" s="101"/>
      <c r="L16" s="101"/>
      <c r="M16" s="101"/>
      <c r="N16" s="101"/>
      <c r="O16" s="101"/>
      <c r="P16" s="101"/>
      <c r="Q16" s="101"/>
      <c r="R16" s="101"/>
    </row>
    <row r="17" spans="1:18" s="88" customFormat="1" ht="18.600000000000001" customHeight="1" thickTop="1">
      <c r="A17" s="95"/>
      <c r="B17" s="95"/>
      <c r="C17" s="96"/>
      <c r="D17" s="97"/>
      <c r="E17" s="96"/>
      <c r="F17" s="97"/>
      <c r="G17" s="96"/>
      <c r="H17" s="97"/>
      <c r="I17" s="96"/>
      <c r="J17" s="96"/>
      <c r="K17" s="200"/>
      <c r="L17" s="181"/>
      <c r="M17" s="200"/>
      <c r="N17" s="200"/>
      <c r="O17" s="200"/>
      <c r="P17" s="200"/>
      <c r="Q17" s="200"/>
    </row>
    <row r="18" spans="1:18" s="90" customFormat="1" ht="22.5" customHeight="1">
      <c r="A18" s="123" t="s">
        <v>104</v>
      </c>
      <c r="B18" s="98"/>
      <c r="C18" s="124"/>
      <c r="D18" s="124"/>
      <c r="E18" s="124"/>
      <c r="F18" s="124"/>
      <c r="G18" s="124"/>
      <c r="H18" s="124"/>
      <c r="I18" s="124"/>
      <c r="J18" s="88"/>
      <c r="K18" s="101"/>
      <c r="L18" s="101"/>
      <c r="M18" s="101"/>
      <c r="N18" s="101"/>
      <c r="O18" s="101"/>
      <c r="P18" s="101"/>
      <c r="Q18" s="101"/>
      <c r="R18" s="101"/>
    </row>
    <row r="19" spans="1:18" s="90" customFormat="1" ht="22.5" customHeight="1">
      <c r="A19" s="125" t="s">
        <v>172</v>
      </c>
      <c r="B19" s="104"/>
      <c r="C19" s="96"/>
      <c r="D19" s="96"/>
      <c r="E19" s="96"/>
      <c r="F19" s="96"/>
      <c r="G19" s="96"/>
      <c r="H19" s="96"/>
      <c r="I19" s="96"/>
      <c r="J19" s="88"/>
      <c r="K19" s="101"/>
      <c r="L19" s="101"/>
      <c r="M19" s="101"/>
      <c r="N19" s="101"/>
      <c r="O19" s="101"/>
      <c r="P19" s="101"/>
      <c r="Q19" s="101"/>
      <c r="R19" s="101"/>
    </row>
    <row r="20" spans="1:18" s="90" customFormat="1" ht="22.5" customHeight="1">
      <c r="A20" s="122" t="s">
        <v>95</v>
      </c>
      <c r="B20" s="89"/>
      <c r="C20" s="96">
        <v>13045</v>
      </c>
      <c r="D20" s="96"/>
      <c r="E20" s="96">
        <v>3694</v>
      </c>
      <c r="F20" s="96"/>
      <c r="G20" s="96">
        <v>12774</v>
      </c>
      <c r="H20" s="96"/>
      <c r="I20" s="96">
        <v>3413</v>
      </c>
      <c r="J20" s="88"/>
      <c r="K20" s="101"/>
      <c r="L20" s="101"/>
      <c r="M20" s="101"/>
      <c r="N20" s="101"/>
      <c r="O20" s="101"/>
      <c r="P20" s="101"/>
      <c r="Q20" s="101"/>
      <c r="R20" s="101"/>
    </row>
    <row r="21" spans="1:18" s="90" customFormat="1" ht="22.5" hidden="1" customHeight="1">
      <c r="A21" s="122" t="s">
        <v>22</v>
      </c>
      <c r="B21" s="135">
        <v>7</v>
      </c>
      <c r="C21" s="96"/>
      <c r="D21" s="96"/>
      <c r="E21" s="138"/>
      <c r="F21" s="96"/>
      <c r="G21" s="96"/>
      <c r="H21" s="96"/>
      <c r="I21" s="138"/>
      <c r="J21" s="88"/>
      <c r="K21" s="101"/>
      <c r="L21" s="101"/>
      <c r="M21" s="101"/>
      <c r="N21" s="101"/>
      <c r="O21" s="101"/>
      <c r="P21" s="101"/>
      <c r="Q21" s="101"/>
      <c r="R21" s="101"/>
    </row>
    <row r="22" spans="1:18" s="140" customFormat="1" ht="22.5" customHeight="1">
      <c r="A22" s="133"/>
      <c r="B22" s="133"/>
      <c r="C22" s="133">
        <f>C12-'BS3-5'!D11</f>
        <v>0</v>
      </c>
      <c r="D22" s="133">
        <f>D12-'BS3-5'!E11</f>
        <v>0</v>
      </c>
      <c r="E22" s="133"/>
      <c r="F22" s="133">
        <f>F12-'BS3-5'!G11</f>
        <v>0</v>
      </c>
      <c r="G22" s="133">
        <f>G12-'BS3-5'!H11</f>
        <v>0</v>
      </c>
      <c r="H22" s="133">
        <f>H12-'BS3-5'!I11</f>
        <v>0</v>
      </c>
      <c r="I22" s="133"/>
      <c r="J22" s="134"/>
      <c r="K22" s="134"/>
      <c r="L22" s="134"/>
      <c r="M22" s="134"/>
      <c r="N22" s="134"/>
      <c r="O22" s="134"/>
      <c r="P22" s="134"/>
      <c r="Q22" s="134"/>
      <c r="R22" s="134"/>
    </row>
    <row r="23" spans="1:18" s="140" customFormat="1" ht="22.5" customHeight="1">
      <c r="A23" s="133"/>
      <c r="B23" s="133"/>
      <c r="C23" s="137"/>
      <c r="D23" s="137"/>
      <c r="E23" s="137"/>
      <c r="F23" s="137"/>
      <c r="G23" s="137"/>
      <c r="H23" s="133"/>
      <c r="I23" s="133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40" customFormat="1" ht="22.5" customHeight="1">
      <c r="A24" s="133"/>
      <c r="B24" s="133"/>
      <c r="C24" s="137"/>
      <c r="D24" s="137"/>
      <c r="E24" s="137"/>
      <c r="F24" s="137"/>
      <c r="G24" s="137"/>
      <c r="H24" s="133"/>
      <c r="I24" s="133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ht="22.5" customHeight="1">
      <c r="J25" s="101"/>
      <c r="K25" s="101"/>
      <c r="L25" s="101"/>
      <c r="M25" s="101"/>
      <c r="N25" s="101"/>
      <c r="O25" s="101"/>
      <c r="P25" s="101"/>
      <c r="Q25" s="101"/>
      <c r="R25" s="101"/>
    </row>
    <row r="26" spans="1:18" ht="22.5" customHeight="1">
      <c r="J26" s="101"/>
      <c r="K26" s="101"/>
      <c r="L26" s="101"/>
      <c r="M26" s="101"/>
      <c r="N26" s="101"/>
      <c r="O26" s="101"/>
      <c r="P26" s="101"/>
      <c r="Q26" s="101"/>
      <c r="R26" s="101"/>
    </row>
    <row r="27" spans="1:18" ht="22.5" customHeight="1">
      <c r="J27" s="101"/>
      <c r="K27" s="101"/>
      <c r="L27" s="101"/>
      <c r="M27" s="101"/>
      <c r="N27" s="101"/>
      <c r="O27" s="101"/>
      <c r="P27" s="101"/>
      <c r="Q27" s="101"/>
      <c r="R27" s="101"/>
    </row>
    <row r="28" spans="1:18" ht="22.5" customHeight="1">
      <c r="J28" s="101"/>
      <c r="K28" s="101"/>
      <c r="L28" s="101"/>
      <c r="M28" s="101"/>
      <c r="N28" s="101"/>
      <c r="O28" s="101"/>
      <c r="P28" s="101"/>
      <c r="Q28" s="101"/>
      <c r="R28" s="101"/>
    </row>
    <row r="29" spans="1:18" ht="22.5" customHeight="1">
      <c r="J29" s="101"/>
      <c r="K29" s="101"/>
      <c r="L29" s="101"/>
      <c r="M29" s="101"/>
      <c r="N29" s="101"/>
      <c r="O29" s="101"/>
      <c r="P29" s="101"/>
      <c r="Q29" s="101"/>
      <c r="R29" s="101"/>
    </row>
    <row r="30" spans="1:18" ht="22.5" customHeight="1">
      <c r="J30" s="101"/>
      <c r="K30" s="101"/>
      <c r="L30" s="101"/>
      <c r="M30" s="101"/>
      <c r="N30" s="101"/>
      <c r="O30" s="101"/>
      <c r="P30" s="101"/>
      <c r="Q30" s="101"/>
      <c r="R30" s="101"/>
    </row>
    <row r="31" spans="1:18" ht="22.5" customHeight="1">
      <c r="J31" s="101"/>
      <c r="K31" s="101"/>
      <c r="L31" s="101"/>
      <c r="M31" s="101"/>
      <c r="N31" s="101"/>
      <c r="O31" s="101"/>
      <c r="P31" s="101"/>
      <c r="Q31" s="101"/>
      <c r="R31" s="101"/>
    </row>
    <row r="32" spans="1:18" ht="22.5" customHeight="1">
      <c r="J32" s="101"/>
      <c r="K32" s="101"/>
      <c r="L32" s="101"/>
      <c r="M32" s="101"/>
      <c r="N32" s="101"/>
      <c r="O32" s="101"/>
      <c r="P32" s="101"/>
      <c r="Q32" s="101"/>
      <c r="R32" s="101"/>
    </row>
    <row r="33" spans="10:18" ht="22.5" customHeight="1">
      <c r="J33" s="101"/>
      <c r="K33" s="101"/>
      <c r="L33" s="101"/>
      <c r="M33" s="101"/>
      <c r="N33" s="101"/>
      <c r="O33" s="101"/>
      <c r="P33" s="101"/>
      <c r="Q33" s="101"/>
      <c r="R33" s="101"/>
    </row>
    <row r="34" spans="10:18" ht="22.5" customHeight="1">
      <c r="J34" s="101"/>
      <c r="K34" s="101"/>
      <c r="L34" s="101"/>
      <c r="M34" s="101"/>
      <c r="N34" s="101"/>
      <c r="O34" s="101"/>
      <c r="P34" s="101"/>
      <c r="Q34" s="101"/>
      <c r="R34" s="101"/>
    </row>
    <row r="35" spans="10:18" ht="22.5" customHeight="1">
      <c r="J35" s="101"/>
      <c r="K35" s="101"/>
      <c r="L35" s="101"/>
      <c r="M35" s="101"/>
      <c r="N35" s="101"/>
      <c r="O35" s="101"/>
      <c r="P35" s="101"/>
      <c r="Q35" s="101"/>
      <c r="R35" s="101"/>
    </row>
    <row r="36" spans="10:18" ht="22.5" customHeight="1">
      <c r="J36" s="101"/>
      <c r="K36" s="101"/>
      <c r="L36" s="101"/>
      <c r="M36" s="101"/>
      <c r="N36" s="101"/>
      <c r="O36" s="101"/>
      <c r="P36" s="101"/>
      <c r="Q36" s="101"/>
      <c r="R36" s="101"/>
    </row>
    <row r="37" spans="10:18" ht="22.5" customHeight="1">
      <c r="J37" s="101"/>
      <c r="K37" s="101"/>
      <c r="L37" s="101"/>
      <c r="M37" s="101"/>
      <c r="N37" s="101"/>
      <c r="O37" s="101"/>
      <c r="P37" s="101"/>
      <c r="Q37" s="101"/>
      <c r="R37" s="101"/>
    </row>
    <row r="38" spans="10:18" ht="22.5" customHeight="1">
      <c r="J38" s="101"/>
      <c r="K38" s="101"/>
      <c r="L38" s="101"/>
      <c r="M38" s="101"/>
      <c r="N38" s="101"/>
      <c r="O38" s="101"/>
      <c r="P38" s="101"/>
      <c r="Q38" s="101"/>
      <c r="R38" s="101"/>
    </row>
    <row r="39" spans="10:18" ht="22.5" customHeight="1">
      <c r="J39" s="101"/>
      <c r="K39" s="101"/>
      <c r="L39" s="101"/>
      <c r="M39" s="101"/>
      <c r="N39" s="101"/>
      <c r="O39" s="101"/>
      <c r="P39" s="101"/>
      <c r="Q39" s="101"/>
      <c r="R39" s="101"/>
    </row>
    <row r="40" spans="10:18" ht="22.5" customHeight="1">
      <c r="J40" s="101"/>
      <c r="K40" s="101"/>
      <c r="L40" s="101"/>
      <c r="M40" s="101"/>
      <c r="N40" s="101"/>
      <c r="O40" s="101"/>
      <c r="P40" s="101"/>
      <c r="Q40" s="101"/>
      <c r="R40" s="101"/>
    </row>
    <row r="41" spans="10:18" ht="22.5" customHeight="1">
      <c r="J41" s="101"/>
      <c r="K41" s="101"/>
      <c r="L41" s="101"/>
      <c r="M41" s="101"/>
      <c r="N41" s="101"/>
      <c r="O41" s="101"/>
      <c r="P41" s="101"/>
      <c r="Q41" s="101"/>
      <c r="R41" s="101"/>
    </row>
    <row r="42" spans="10:18" ht="22.5" customHeight="1">
      <c r="J42" s="101"/>
      <c r="K42" s="101"/>
      <c r="L42" s="101"/>
      <c r="M42" s="101"/>
      <c r="N42" s="101"/>
      <c r="O42" s="101"/>
      <c r="P42" s="101"/>
      <c r="Q42" s="101"/>
      <c r="R42" s="101"/>
    </row>
    <row r="43" spans="10:18" ht="22.5" customHeight="1">
      <c r="J43" s="101"/>
      <c r="K43" s="101"/>
      <c r="L43" s="101"/>
      <c r="M43" s="101"/>
      <c r="N43" s="101"/>
      <c r="O43" s="101"/>
      <c r="P43" s="101"/>
      <c r="Q43" s="101"/>
      <c r="R43" s="101"/>
    </row>
    <row r="44" spans="10:18" ht="22.5" customHeight="1">
      <c r="J44" s="101"/>
      <c r="K44" s="101"/>
      <c r="L44" s="101"/>
      <c r="M44" s="101"/>
      <c r="N44" s="101"/>
      <c r="O44" s="101"/>
      <c r="P44" s="101"/>
      <c r="Q44" s="101"/>
      <c r="R44" s="101"/>
    </row>
    <row r="45" spans="10:18" ht="22.5" customHeight="1">
      <c r="J45" s="101"/>
      <c r="K45" s="101"/>
      <c r="L45" s="101"/>
      <c r="M45" s="101"/>
      <c r="N45" s="101"/>
      <c r="O45" s="101"/>
      <c r="P45" s="101"/>
      <c r="Q45" s="101"/>
      <c r="R45" s="101"/>
    </row>
    <row r="46" spans="10:18" ht="22.5" customHeight="1">
      <c r="J46" s="101"/>
      <c r="K46" s="101"/>
      <c r="L46" s="101"/>
      <c r="M46" s="101"/>
      <c r="N46" s="101"/>
      <c r="O46" s="101"/>
      <c r="P46" s="101"/>
      <c r="Q46" s="101"/>
      <c r="R46" s="101"/>
    </row>
    <row r="47" spans="10:18" ht="22.5" customHeight="1">
      <c r="J47" s="101"/>
      <c r="K47" s="101"/>
      <c r="L47" s="101"/>
      <c r="M47" s="101"/>
      <c r="N47" s="101"/>
      <c r="O47" s="101"/>
      <c r="P47" s="101"/>
      <c r="Q47" s="101"/>
      <c r="R47" s="101"/>
    </row>
    <row r="48" spans="10:18" ht="22.5" customHeight="1">
      <c r="J48" s="101"/>
      <c r="K48" s="101"/>
      <c r="L48" s="101"/>
      <c r="M48" s="101"/>
      <c r="N48" s="101"/>
      <c r="O48" s="101"/>
      <c r="P48" s="101"/>
      <c r="Q48" s="101"/>
      <c r="R48" s="101"/>
    </row>
    <row r="49" spans="10:18" ht="22.5" customHeight="1">
      <c r="J49" s="101"/>
      <c r="K49" s="101"/>
      <c r="L49" s="101"/>
      <c r="M49" s="101"/>
      <c r="N49" s="101"/>
      <c r="O49" s="101"/>
      <c r="P49" s="101"/>
      <c r="Q49" s="101"/>
      <c r="R49" s="101"/>
    </row>
    <row r="50" spans="10:18" ht="22.5" customHeight="1">
      <c r="J50" s="101"/>
      <c r="K50" s="101"/>
      <c r="L50" s="101"/>
      <c r="M50" s="101"/>
      <c r="N50" s="101"/>
      <c r="O50" s="101"/>
      <c r="P50" s="101"/>
      <c r="Q50" s="101"/>
      <c r="R50" s="101"/>
    </row>
    <row r="51" spans="10:18" ht="22.5" customHeight="1">
      <c r="J51" s="101"/>
      <c r="K51" s="101"/>
      <c r="L51" s="101"/>
      <c r="M51" s="101"/>
      <c r="N51" s="101"/>
      <c r="O51" s="101"/>
      <c r="P51" s="101"/>
      <c r="Q51" s="101"/>
      <c r="R51" s="101"/>
    </row>
    <row r="52" spans="10:18" ht="22.5" customHeight="1">
      <c r="J52" s="101"/>
      <c r="K52" s="101"/>
      <c r="L52" s="101"/>
      <c r="M52" s="101"/>
      <c r="N52" s="101"/>
      <c r="O52" s="101"/>
      <c r="P52" s="101"/>
      <c r="Q52" s="101"/>
      <c r="R52" s="101"/>
    </row>
    <row r="53" spans="10:18" ht="22.5" customHeight="1">
      <c r="J53" s="101"/>
      <c r="K53" s="101"/>
      <c r="L53" s="101"/>
      <c r="M53" s="101"/>
      <c r="N53" s="101"/>
      <c r="O53" s="101"/>
      <c r="P53" s="101"/>
      <c r="Q53" s="101"/>
      <c r="R53" s="101"/>
    </row>
  </sheetData>
  <mergeCells count="2">
    <mergeCell ref="G5:I5"/>
    <mergeCell ref="C7:I7"/>
  </mergeCells>
  <pageMargins left="0.8" right="0.8" top="0.48" bottom="0.5" header="0.5" footer="0.5"/>
  <pageSetup paperSize="9" firstPageNumber="16" fitToHeight="2" orientation="portrait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 6-9</vt:lpstr>
      <vt:lpstr>REcon 10-11</vt:lpstr>
      <vt:lpstr>REsep 12-13</vt:lpstr>
      <vt:lpstr>CF 14-15</vt:lpstr>
      <vt:lpstr>CF 16</vt:lpstr>
      <vt:lpstr>'BS3-5'!Print_Area</vt:lpstr>
      <vt:lpstr>'CF 14-15'!Print_Area</vt:lpstr>
      <vt:lpstr>'CF 16'!Print_Area</vt:lpstr>
      <vt:lpstr>'PL 6-9'!Print_Area</vt:lpstr>
      <vt:lpstr>'REcon 10-11'!Print_Area</vt:lpstr>
      <vt:lpstr>'REsep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Anyamanee, Ingsirorat</dc:creator>
  <cp:lastModifiedBy>Tidarat  Pakeeporn</cp:lastModifiedBy>
  <cp:lastPrinted>2021-08-06T07:51:01Z</cp:lastPrinted>
  <dcterms:created xsi:type="dcterms:W3CDTF">2018-05-09T09:00:59Z</dcterms:created>
  <dcterms:modified xsi:type="dcterms:W3CDTF">2021-08-09T07:36:06Z</dcterms:modified>
</cp:coreProperties>
</file>