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Tidarat\Financial-KPMG\2021\Q2\For SET\"/>
    </mc:Choice>
  </mc:AlternateContent>
  <xr:revisionPtr revIDLastSave="0" documentId="13_ncr:1_{681A1943-EDE7-45B2-B8F7-1F4F1E0A432B}" xr6:coauthVersionLast="36" xr6:coauthVersionMax="45" xr10:uidLastSave="{00000000-0000-0000-0000-000000000000}"/>
  <bookViews>
    <workbookView xWindow="-105" yWindow="-105" windowWidth="19425" windowHeight="10425" xr2:uid="{00000000-000D-0000-FFFF-FFFF00000000}"/>
  </bookViews>
  <sheets>
    <sheet name="BS-2-4" sheetId="7" r:id="rId1"/>
    <sheet name="PL-5-8" sheetId="1" r:id="rId2"/>
    <sheet name="REcon 9-10" sheetId="2" r:id="rId3"/>
    <sheet name="REsep 11-12" sheetId="3" r:id="rId4"/>
    <sheet name="CF 13" sheetId="4" r:id="rId5"/>
    <sheet name="CF 14" sheetId="6" r:id="rId6"/>
    <sheet name="CF 15" sheetId="5" r:id="rId7"/>
  </sheets>
  <definedNames>
    <definedName name="_Hlk120336604" localSheetId="4">'CF 13'!#REF!</definedName>
    <definedName name="_Hlk120336604" localSheetId="5">'CF 14'!#REF!</definedName>
    <definedName name="_Hlk120336604" localSheetId="6">'CF 15'!#REF!</definedName>
    <definedName name="_xlnm.Print_Area" localSheetId="0">'BS-2-4'!$A$1:$I$89</definedName>
    <definedName name="_xlnm.Print_Area" localSheetId="4">'CF 13'!$A$1:$I$37</definedName>
    <definedName name="_xlnm.Print_Area" localSheetId="5">'CF 14'!$A$1:$I$39</definedName>
    <definedName name="_xlnm.Print_Area" localSheetId="6">'CF 15'!$A$1:$I$18</definedName>
    <definedName name="_xlnm.Print_Area" localSheetId="1">'PL-5-8'!$A$1:$I$87</definedName>
    <definedName name="_xlnm.Print_Area" localSheetId="2">'REcon 9-10'!$A$1:$K$52</definedName>
    <definedName name="_xlnm.Print_Area" localSheetId="3">'REsep 11-12'!$A$1:$K$52</definedName>
  </definedNames>
  <calcPr calcId="191029"/>
</workbook>
</file>

<file path=xl/calcChain.xml><?xml version="1.0" encoding="utf-8"?>
<calcChain xmlns="http://schemas.openxmlformats.org/spreadsheetml/2006/main">
  <c r="K24" i="2" l="1"/>
  <c r="I24" i="2"/>
  <c r="G24" i="2"/>
  <c r="E24" i="2"/>
  <c r="C24" i="2"/>
  <c r="G10" i="4" l="1"/>
  <c r="C10" i="4"/>
  <c r="K48" i="2"/>
  <c r="A32" i="1" l="1"/>
  <c r="A78" i="1"/>
  <c r="A76" i="1"/>
  <c r="I65" i="1"/>
  <c r="G65" i="1"/>
  <c r="E65" i="1"/>
  <c r="C65" i="1"/>
  <c r="I55" i="1"/>
  <c r="I59" i="1" s="1"/>
  <c r="I67" i="1" s="1"/>
  <c r="I70" i="1" s="1"/>
  <c r="I73" i="1" s="1"/>
  <c r="G55" i="1"/>
  <c r="G59" i="1" s="1"/>
  <c r="E55" i="1"/>
  <c r="E59" i="1" s="1"/>
  <c r="C55" i="1"/>
  <c r="C59" i="1" s="1"/>
  <c r="A34" i="1"/>
  <c r="E67" i="1" l="1"/>
  <c r="E70" i="1" s="1"/>
  <c r="E73" i="1" s="1"/>
  <c r="E75" i="1" s="1"/>
  <c r="G67" i="1"/>
  <c r="G70" i="1" s="1"/>
  <c r="G73" i="1" s="1"/>
  <c r="G75" i="1" s="1"/>
  <c r="C67" i="1"/>
  <c r="C70" i="1" s="1"/>
  <c r="C73" i="1" s="1"/>
  <c r="C75" i="1" s="1"/>
  <c r="I75" i="1"/>
  <c r="I85" i="1"/>
  <c r="I87" i="1" s="1"/>
  <c r="G85" i="1" l="1"/>
  <c r="G87" i="1" s="1"/>
  <c r="E85" i="1"/>
  <c r="E87" i="1" s="1"/>
  <c r="C85" i="1"/>
  <c r="C87" i="1" s="1"/>
  <c r="K37" i="3"/>
  <c r="K42" i="3"/>
  <c r="A29" i="2" l="1"/>
  <c r="A30" i="3"/>
  <c r="K10" i="3"/>
  <c r="G46" i="2"/>
  <c r="I18" i="2"/>
  <c r="K16" i="2"/>
  <c r="K18" i="2" s="1"/>
  <c r="G69" i="7" l="1"/>
  <c r="G38" i="7"/>
  <c r="C51" i="7" l="1"/>
  <c r="I21" i="1" l="1"/>
  <c r="G21" i="1"/>
  <c r="E21" i="1"/>
  <c r="C21" i="1"/>
  <c r="I11" i="1"/>
  <c r="I15" i="1" s="1"/>
  <c r="G11" i="1"/>
  <c r="G15" i="1" s="1"/>
  <c r="E11" i="1"/>
  <c r="E15" i="1" s="1"/>
  <c r="C11" i="1"/>
  <c r="C15" i="1" s="1"/>
  <c r="E23" i="1" l="1"/>
  <c r="E26" i="1" s="1"/>
  <c r="E29" i="1" s="1"/>
  <c r="C23" i="1"/>
  <c r="C26" i="1" s="1"/>
  <c r="C29" i="1" s="1"/>
  <c r="G23" i="1"/>
  <c r="G26" i="1" s="1"/>
  <c r="G29" i="1" s="1"/>
  <c r="G41" i="1" s="1"/>
  <c r="I23" i="1"/>
  <c r="I26" i="1" s="1"/>
  <c r="I29" i="1" s="1"/>
  <c r="I41" i="1" s="1"/>
  <c r="A3" i="5"/>
  <c r="A3" i="6"/>
  <c r="E31" i="1" l="1"/>
  <c r="E41" i="1"/>
  <c r="E43" i="1" s="1"/>
  <c r="C31" i="1"/>
  <c r="C41" i="1"/>
  <c r="G43" i="1"/>
  <c r="I43" i="1"/>
  <c r="I31" i="1"/>
  <c r="G31" i="1"/>
  <c r="C43" i="1" l="1"/>
  <c r="G7" i="7"/>
  <c r="I26" i="6" l="1"/>
  <c r="G26" i="6"/>
  <c r="E26" i="6"/>
  <c r="C26" i="6"/>
  <c r="I86" i="7" l="1"/>
  <c r="E86" i="7"/>
  <c r="I36" i="6" l="1"/>
  <c r="C13" i="6"/>
  <c r="E13" i="6"/>
  <c r="G13" i="6"/>
  <c r="I13" i="6"/>
  <c r="I58" i="7" l="1"/>
  <c r="G58" i="7"/>
  <c r="E58" i="7"/>
  <c r="C58" i="7"/>
  <c r="I17" i="7" l="1"/>
  <c r="E27" i="7" l="1"/>
  <c r="I39" i="6" l="1"/>
  <c r="E36" i="6"/>
  <c r="E39" i="6" s="1"/>
  <c r="I37" i="4"/>
  <c r="E37" i="4"/>
  <c r="G46" i="3" l="1"/>
  <c r="G52" i="3" s="1"/>
  <c r="G53" i="3" s="1"/>
  <c r="E46" i="3"/>
  <c r="E52" i="3" s="1"/>
  <c r="E53" i="3" s="1"/>
  <c r="C46" i="3"/>
  <c r="C52" i="3" s="1"/>
  <c r="C53" i="3" s="1"/>
  <c r="I44" i="3"/>
  <c r="K44" i="3" s="1"/>
  <c r="I46" i="3" l="1"/>
  <c r="K46" i="3" s="1"/>
  <c r="G52" i="2"/>
  <c r="G53" i="2" s="1"/>
  <c r="E46" i="2"/>
  <c r="E52" i="2" s="1"/>
  <c r="E53" i="2" s="1"/>
  <c r="C46" i="2"/>
  <c r="C52" i="2" s="1"/>
  <c r="C53" i="2" s="1"/>
  <c r="K44" i="2"/>
  <c r="I44" i="2"/>
  <c r="I46" i="2" s="1"/>
  <c r="K46" i="2" l="1"/>
  <c r="G37" i="4" l="1"/>
  <c r="C37" i="4"/>
  <c r="E31" i="4" l="1"/>
  <c r="E15" i="6" s="1"/>
  <c r="E17" i="6" s="1"/>
  <c r="E9" i="5" s="1"/>
  <c r="E13" i="5" s="1"/>
  <c r="I31" i="4" l="1"/>
  <c r="I15" i="6" s="1"/>
  <c r="I17" i="6" s="1"/>
  <c r="I9" i="5" s="1"/>
  <c r="I13" i="5" s="1"/>
  <c r="G19" i="3"/>
  <c r="G25" i="3" l="1"/>
  <c r="E19" i="3" l="1"/>
  <c r="E25" i="3" s="1"/>
  <c r="C19" i="3"/>
  <c r="C25" i="3" s="1"/>
  <c r="I17" i="3"/>
  <c r="I19" i="3" s="1"/>
  <c r="K15" i="3"/>
  <c r="K17" i="3" s="1"/>
  <c r="K19" i="3" s="1"/>
  <c r="I51" i="7" l="1"/>
  <c r="I27" i="7"/>
  <c r="I30" i="7" s="1"/>
  <c r="E51" i="7"/>
  <c r="E17" i="7"/>
  <c r="A65" i="7"/>
  <c r="A64" i="7"/>
  <c r="G51" i="7"/>
  <c r="A34" i="7"/>
  <c r="A33" i="7"/>
  <c r="A32" i="7"/>
  <c r="G27" i="7"/>
  <c r="C27" i="7"/>
  <c r="G17" i="7"/>
  <c r="C17" i="7"/>
  <c r="C60" i="7" l="1"/>
  <c r="G60" i="7"/>
  <c r="E60" i="7"/>
  <c r="E88" i="7" s="1"/>
  <c r="I60" i="7"/>
  <c r="I88" i="7" s="1"/>
  <c r="I92" i="7" s="1"/>
  <c r="E30" i="7"/>
  <c r="C30" i="7"/>
  <c r="G30" i="7"/>
  <c r="E92" i="7" l="1"/>
  <c r="G36" i="6"/>
  <c r="G39" i="6" s="1"/>
  <c r="C36" i="6"/>
  <c r="C39" i="6" s="1"/>
  <c r="I50" i="2" l="1"/>
  <c r="K50" i="2" s="1"/>
  <c r="K52" i="2" s="1"/>
  <c r="K20" i="2"/>
  <c r="I52" i="2" l="1"/>
  <c r="G31" i="4"/>
  <c r="I22" i="2"/>
  <c r="C31" i="4"/>
  <c r="I23" i="3"/>
  <c r="K21" i="3"/>
  <c r="C15" i="6" l="1"/>
  <c r="C86" i="7"/>
  <c r="G15" i="6"/>
  <c r="G17" i="6" s="1"/>
  <c r="G9" i="5" s="1"/>
  <c r="G13" i="5" s="1"/>
  <c r="G21" i="5" s="1"/>
  <c r="K22" i="2"/>
  <c r="K48" i="3"/>
  <c r="I50" i="3"/>
  <c r="I25" i="3"/>
  <c r="K23" i="3"/>
  <c r="K25" i="3" s="1"/>
  <c r="C17" i="6" l="1"/>
  <c r="C9" i="5" s="1"/>
  <c r="C13" i="5" s="1"/>
  <c r="C21" i="5" s="1"/>
  <c r="C88" i="7"/>
  <c r="C92" i="7" s="1"/>
  <c r="K53" i="2"/>
  <c r="I53" i="2"/>
  <c r="I52" i="3"/>
  <c r="K50" i="3"/>
  <c r="K52" i="3" s="1"/>
  <c r="G86" i="7" l="1"/>
  <c r="G88" i="7" s="1"/>
  <c r="G92" i="7" s="1"/>
  <c r="K53" i="3" l="1"/>
  <c r="I53" i="3"/>
</calcChain>
</file>

<file path=xl/sharedStrings.xml><?xml version="1.0" encoding="utf-8"?>
<sst xmlns="http://schemas.openxmlformats.org/spreadsheetml/2006/main" count="385" uniqueCount="183">
  <si>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</si>
  <si>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</si>
  <si>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</si>
  <si>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</si>
  <si>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</si>
  <si>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</si>
  <si>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</si>
  <si>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</si>
  <si>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</si>
  <si>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</si>
  <si>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</si>
  <si>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</si>
  <si>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</si>
  <si>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</si>
  <si>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</si>
  <si>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</si>
  <si>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</si>
  <si>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</si>
  <si>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</si>
  <si>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</si>
  <si>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</si>
  <si>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</si>
  <si>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</si>
  <si>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payables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</si>
  <si>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</si>
  <si>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</si>
  <si>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</si>
  <si>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</si>
  <si>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</si>
  <si>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</si>
  <si>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</si>
  <si>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</si>
  <si>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</si>
  <si>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</si>
  <si>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</si>
  <si>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</si>
  <si>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</si>
  <si>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</si>
  <si>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</si>
  <si>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</si>
  <si>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</si>
  <si>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</si>
  <si>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</si>
  <si>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</si>
  <si>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</si>
  <si>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</si>
  <si>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</si>
  <si>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</si>
  <si>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</si>
  <si>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</si>
  <si>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</si>
  <si>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</si>
  <si>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</si>
  <si>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</si>
  <si>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</si>
  <si>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</si>
  <si>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</si>
  <si>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</si>
  <si>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</si>
  <si>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</si>
  <si>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</si>
  <si>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</si>
  <si>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</si>
  <si>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</si>
  <si>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</si>
  <si>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</si>
  <si>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</si>
  <si>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</si>
  <si>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</si>
  <si>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</si>
  <si>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</si>
  <si>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</si>
  <si>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</si>
  <si>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</si>
  <si>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Income tax paid</t>
  </si>
  <si>
    <t>Cash flows from investing activities</t>
  </si>
  <si>
    <t>Interest received</t>
  </si>
  <si>
    <t>Cash flows from financing activities</t>
  </si>
  <si>
    <t>Interest paid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</si>
  <si>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</si>
  <si>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</si>
  <si>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</si>
  <si>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</si>
  <si>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</si>
  <si>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</si>
  <si>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</si>
  <si>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</si>
  <si>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</si>
  <si>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</si>
  <si>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</si>
  <si>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</si>
  <si>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</si>
  <si>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</si>
  <si>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</si>
  <si>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>Other current payables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</si>
  <si>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</si>
  <si>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</si>
  <si>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</si>
  <si>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</si>
  <si>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</si>
  <si>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>Loss on written off of property, plant and equipment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</si>
  <si>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</si>
  <si>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</si>
  <si>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</si>
  <si>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</si>
  <si>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</si>
  <si>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</si>
  <si>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</si>
  <si>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</si>
  <si>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</si>
  <si>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</si>
  <si>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</si>
  <si>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</si>
  <si>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</si>
  <si>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</si>
  <si>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</si>
  <si>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</si>
  <si>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</si>
  <si>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</si>
  <si>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</si>
  <si>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 xml:space="preserve">Total shareholders’ equity  </t>
  </si>
  <si>
    <t>Legal reserve</t>
  </si>
  <si>
    <t>Profit for the period</t>
  </si>
  <si>
    <t xml:space="preserve">Profit before income tax </t>
  </si>
  <si>
    <t>Increase in operating liabilities</t>
  </si>
  <si>
    <t>Revenue from sales</t>
  </si>
  <si>
    <t xml:space="preserve">Cost of sales </t>
  </si>
  <si>
    <t xml:space="preserve">   and cash equivalents</t>
  </si>
  <si>
    <t>Account payables from purchase of assets</t>
  </si>
  <si>
    <t>Net decrease in borrowing</t>
  </si>
  <si>
    <t>Payment of borrowing from related party</t>
  </si>
  <si>
    <t xml:space="preserve"> </t>
  </si>
  <si>
    <t>Balance at 1 January 2020</t>
  </si>
  <si>
    <t>Current portion of lease liabilities</t>
  </si>
  <si>
    <t>Lease liabilities</t>
  </si>
  <si>
    <t>Profit from operations</t>
  </si>
  <si>
    <t xml:space="preserve">         par value at Baht 1 per share)</t>
  </si>
  <si>
    <t xml:space="preserve">     changes in operating assets and liabilities</t>
  </si>
  <si>
    <t>Provisions for employee benefits</t>
  </si>
  <si>
    <t>Loss on sale of property, plant and equipment</t>
  </si>
  <si>
    <t>Proceeds from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</si>
  <si>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</si>
  <si>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</si>
  <si>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</si>
  <si>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</si>
  <si>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Issued and paid-up share capital</t>
  </si>
  <si>
    <t xml:space="preserve">    Appropriated</t>
  </si>
  <si>
    <t xml:space="preserve">         Legal reserve</t>
  </si>
  <si>
    <t xml:space="preserve">    Unappropriated </t>
  </si>
  <si>
    <t>Payments of borrowing</t>
  </si>
  <si>
    <t>Payments of lease liabilities</t>
  </si>
  <si>
    <t>Dividends paid</t>
  </si>
  <si>
    <t xml:space="preserve">Reversal of loss on inventories devaluation </t>
  </si>
  <si>
    <t>(Reversal of) impairment losses on assets</t>
  </si>
  <si>
    <t>Investment property</t>
  </si>
  <si>
    <t>Balance at 1 January 2021</t>
  </si>
  <si>
    <t>3, 4</t>
  </si>
  <si>
    <t xml:space="preserve">Current provisions for employee benefits </t>
  </si>
  <si>
    <t>7</t>
  </si>
  <si>
    <t>Gain on sale of property, plant and equipment</t>
  </si>
  <si>
    <t>Other long-term investment</t>
  </si>
  <si>
    <t xml:space="preserve">Trade and other current receivables </t>
  </si>
  <si>
    <t>Accrued dividends</t>
  </si>
  <si>
    <t>Trade and other current receivables</t>
  </si>
  <si>
    <t>Trade and other current payables</t>
  </si>
  <si>
    <t>Investment in short-term debt instruments</t>
  </si>
  <si>
    <t>Non-curent provisions for employee benefit expense</t>
  </si>
  <si>
    <t xml:space="preserve">     and intangible assets</t>
  </si>
  <si>
    <t>As at 30 June 2021</t>
  </si>
  <si>
    <t>30 June</t>
  </si>
  <si>
    <t>For the three-month period ended 30 June 2021 (Unaudited)</t>
  </si>
  <si>
    <t>Balance at 30 June 2020</t>
  </si>
  <si>
    <t>For the six-month period ended 30 June 2021 (Unaudited)</t>
  </si>
  <si>
    <t>Balance at 30 June 2021</t>
  </si>
  <si>
    <t>Dividend received</t>
  </si>
  <si>
    <t>Net decrease in cash and cash equivalents</t>
  </si>
  <si>
    <t>Non-current provisions for employee benefits</t>
  </si>
  <si>
    <t>Unrealized loss (gain) on foreign currency rate</t>
  </si>
  <si>
    <t>Net decrease (increase) in operating assets</t>
  </si>
  <si>
    <t>Acquisition of short-term debt instruments</t>
  </si>
  <si>
    <t>Net cash flows used in investing activities</t>
  </si>
  <si>
    <t>Non-cash transactions at the end of the period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</si>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</sst>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"/>
    <numFmt numFmtId="193" formatCode="_-* #,##0.0_-;\-* #,##0.0_-;_-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5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98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89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88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89" fontId="5" fillId="0" borderId="0" xfId="0" applyNumberFormat="1" applyFont="1" applyFill="1" applyBorder="1" applyAlignment="1"/>
    <xf numFmtId="189" fontId="5" fillId="0" borderId="3" xfId="0" applyNumberFormat="1" applyFont="1" applyFill="1" applyBorder="1" applyAlignment="1"/>
    <xf numFmtId="43" fontId="3" fillId="0" borderId="0" xfId="1" applyFont="1" applyFill="1" applyAlignment="1"/>
    <xf numFmtId="189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0" fontId="3" fillId="0" borderId="0" xfId="0" applyNumberFormat="1" applyFont="1" applyFill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Alignment="1"/>
    <xf numFmtId="0" fontId="5" fillId="0" borderId="0" xfId="8" applyFont="1" applyFill="1" applyAlignment="1"/>
    <xf numFmtId="189" fontId="3" fillId="0" borderId="0" xfId="1" applyNumberFormat="1" applyFont="1" applyFill="1" applyBorder="1" applyAlignment="1"/>
    <xf numFmtId="190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8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91" fontId="5" fillId="0" borderId="3" xfId="2" applyNumberFormat="1" applyFont="1" applyFill="1" applyBorder="1" applyAlignment="1"/>
    <xf numFmtId="191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8" fontId="5" fillId="0" borderId="0" xfId="1" applyNumberFormat="1" applyFont="1" applyFill="1" applyBorder="1" applyAlignment="1">
      <alignment horizontal="right"/>
    </xf>
    <xf numFmtId="190" fontId="5" fillId="0" borderId="0" xfId="7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8" fontId="3" fillId="0" borderId="0" xfId="3" applyNumberFormat="1" applyFont="1" applyFill="1" applyAlignment="1"/>
    <xf numFmtId="188" fontId="3" fillId="0" borderId="0" xfId="3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89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88" fontId="3" fillId="0" borderId="0" xfId="3" applyNumberFormat="1" applyFont="1" applyFill="1" applyAlignment="1">
      <alignment horizontal="center"/>
    </xf>
    <xf numFmtId="188" fontId="3" fillId="0" borderId="0" xfId="3" applyNumberFormat="1" applyFont="1" applyFill="1" applyBorder="1" applyAlignment="1"/>
    <xf numFmtId="188" fontId="3" fillId="0" borderId="0" xfId="3" applyNumberFormat="1" applyFont="1" applyFill="1" applyAlignment="1">
      <alignment horizontal="left" indent="3"/>
    </xf>
    <xf numFmtId="188" fontId="3" fillId="0" borderId="2" xfId="3" applyNumberFormat="1" applyFont="1" applyFill="1" applyBorder="1" applyAlignment="1"/>
    <xf numFmtId="192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89" fontId="5" fillId="0" borderId="2" xfId="1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1" fillId="0" borderId="0" xfId="1" applyFont="1" applyFill="1" applyAlignment="1"/>
    <xf numFmtId="188" fontId="3" fillId="0" borderId="2" xfId="3" applyNumberFormat="1" applyFont="1" applyFill="1" applyBorder="1" applyAlignment="1">
      <alignment horizontal="center"/>
    </xf>
    <xf numFmtId="188" fontId="5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189" fontId="3" fillId="0" borderId="0" xfId="1" applyNumberFormat="1" applyFont="1" applyFill="1"/>
    <xf numFmtId="189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37" fontId="3" fillId="0" borderId="0" xfId="0" applyNumberFormat="1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188" fontId="0" fillId="0" borderId="0" xfId="0" applyNumberFormat="1" applyAlignment="1"/>
    <xf numFmtId="188" fontId="0" fillId="0" borderId="0" xfId="0" applyNumberFormat="1" applyFill="1" applyAlignment="1"/>
    <xf numFmtId="187" fontId="17" fillId="0" borderId="0" xfId="0" applyNumberFormat="1" applyFont="1" applyFill="1" applyAlignment="1"/>
    <xf numFmtId="37" fontId="5" fillId="0" borderId="3" xfId="0" applyNumberFormat="1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4" applyFont="1" applyFill="1" applyAlignment="1"/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37" fontId="5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188" fontId="3" fillId="0" borderId="0" xfId="1" applyNumberFormat="1" applyFont="1" applyFill="1" applyAlignment="1"/>
    <xf numFmtId="188" fontId="5" fillId="0" borderId="1" xfId="1" applyNumberFormat="1" applyFont="1" applyFill="1" applyBorder="1" applyAlignment="1"/>
    <xf numFmtId="188" fontId="5" fillId="0" borderId="0" xfId="0" applyNumberFormat="1" applyFont="1" applyFill="1" applyBorder="1" applyAlignment="1"/>
    <xf numFmtId="188" fontId="5" fillId="0" borderId="1" xfId="0" applyNumberFormat="1" applyFont="1" applyFill="1" applyBorder="1" applyAlignment="1"/>
    <xf numFmtId="189" fontId="3" fillId="0" borderId="0" xfId="0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4" xfId="0" applyNumberFormat="1" applyFont="1" applyFill="1" applyBorder="1" applyAlignment="1"/>
    <xf numFmtId="189" fontId="5" fillId="0" borderId="0" xfId="1" applyNumberFormat="1" applyFont="1" applyFill="1" applyBorder="1" applyAlignment="1">
      <alignment horizontal="center"/>
    </xf>
    <xf numFmtId="0" fontId="23" fillId="0" borderId="0" xfId="0" applyFont="1" applyFill="1" applyAlignment="1"/>
    <xf numFmtId="189" fontId="5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0" fillId="0" borderId="0" xfId="1" applyNumberFormat="1" applyFont="1" applyAlignment="1"/>
    <xf numFmtId="189" fontId="3" fillId="0" borderId="0" xfId="1" applyNumberFormat="1" applyFont="1" applyAlignment="1">
      <alignment horizontal="center"/>
    </xf>
    <xf numFmtId="189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5" fillId="0" borderId="1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center"/>
    </xf>
    <xf numFmtId="189" fontId="5" fillId="0" borderId="3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3" fillId="0" borderId="0" xfId="9" quotePrefix="1" applyNumberFormat="1" applyFont="1" applyFill="1" applyAlignment="1"/>
    <xf numFmtId="189" fontId="3" fillId="0" borderId="0" xfId="9" quotePrefix="1" applyNumberFormat="1" applyFont="1" applyFill="1"/>
    <xf numFmtId="189" fontId="5" fillId="0" borderId="0" xfId="1" quotePrefix="1" applyNumberFormat="1" applyFont="1" applyFill="1" applyAlignment="1"/>
    <xf numFmtId="189" fontId="5" fillId="0" borderId="0" xfId="1" quotePrefix="1" applyNumberFormat="1" applyFont="1" applyFill="1"/>
    <xf numFmtId="189" fontId="3" fillId="0" borderId="0" xfId="0" applyNumberFormat="1" applyFont="1" applyFill="1"/>
    <xf numFmtId="189" fontId="3" fillId="0" borderId="2" xfId="1" applyNumberFormat="1" applyFont="1" applyFill="1" applyBorder="1" applyAlignment="1"/>
    <xf numFmtId="189" fontId="1" fillId="0" borderId="0" xfId="1" applyNumberFormat="1" applyFont="1" applyAlignment="1"/>
    <xf numFmtId="189" fontId="3" fillId="0" borderId="2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90" fontId="0" fillId="0" borderId="0" xfId="0" applyNumberFormat="1" applyFill="1" applyAlignment="1"/>
    <xf numFmtId="188" fontId="5" fillId="0" borderId="1" xfId="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193" fontId="3" fillId="0" borderId="0" xfId="1" applyNumberFormat="1" applyFont="1" applyFill="1" applyBorder="1" applyAlignment="1">
      <alignment horizontal="center"/>
    </xf>
    <xf numFmtId="193" fontId="3" fillId="0" borderId="5" xfId="1" applyNumberFormat="1" applyFont="1" applyFill="1" applyBorder="1" applyAlignment="1">
      <alignment horizontal="center"/>
    </xf>
    <xf numFmtId="193" fontId="5" fillId="0" borderId="2" xfId="1" applyNumberFormat="1" applyFont="1" applyFill="1" applyBorder="1" applyAlignment="1">
      <alignment horizontal="center"/>
    </xf>
    <xf numFmtId="193" fontId="5" fillId="0" borderId="0" xfId="1" applyNumberFormat="1" applyFont="1" applyFill="1" applyBorder="1" applyAlignment="1">
      <alignment horizontal="center"/>
    </xf>
    <xf numFmtId="193" fontId="0" fillId="0" borderId="0" xfId="1" applyNumberFormat="1" applyFont="1" applyAlignment="1"/>
    <xf numFmtId="193" fontId="0" fillId="0" borderId="0" xfId="1" applyNumberFormat="1" applyFont="1" applyBorder="1" applyAlignment="1"/>
    <xf numFmtId="193" fontId="3" fillId="0" borderId="2" xfId="1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7" fontId="5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187" fontId="5" fillId="0" borderId="2" xfId="1" applyNumberFormat="1" applyFont="1" applyFill="1" applyBorder="1" applyAlignment="1">
      <alignment horizontal="right"/>
    </xf>
    <xf numFmtId="187" fontId="0" fillId="0" borderId="0" xfId="1" applyNumberFormat="1" applyFont="1" applyAlignment="1"/>
    <xf numFmtId="187" fontId="5" fillId="0" borderId="5" xfId="1" applyNumberFormat="1" applyFont="1" applyFill="1" applyBorder="1" applyAlignment="1">
      <alignment horizontal="center"/>
    </xf>
    <xf numFmtId="187" fontId="5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AB87-07DE-4BD1-8BEE-3FCE9AE39256}">
  <sheetPr>
    <tabColor theme="8" tint="-0.499984740745262"/>
  </sheetPr>
  <dimension ref="A1:XFB92"/>
  <sheetViews>
    <sheetView tabSelected="1" view="pageBreakPreview" zoomScaleNormal="80" zoomScaleSheetLayoutView="100" workbookViewId="0">
      <selection activeCell="A57" sqref="A57"/>
    </sheetView>
  </sheetViews>
  <sheetFormatPr defaultColWidth="0" defaultRowHeight="15" x14ac:dyDescent="0.25"/>
  <cols>
    <col min="1" max="1" width="36.85546875" style="88" customWidth="1"/>
    <col min="2" max="2" width="5.140625" style="98" customWidth="1"/>
    <col min="3" max="3" width="11.5703125" style="3" bestFit="1" customWidth="1"/>
    <col min="4" max="4" width="1.42578125" style="3" customWidth="1"/>
    <col min="5" max="5" width="11.5703125" style="3" customWidth="1"/>
    <col min="6" max="6" width="1.42578125" style="88" customWidth="1"/>
    <col min="7" max="7" width="11.42578125" style="88" customWidth="1"/>
    <col min="8" max="8" width="1.42578125" style="88" customWidth="1"/>
    <col min="9" max="9" width="12" style="88" customWidth="1"/>
    <col min="10" max="10" width="7.85546875" style="99" hidden="1" customWidth="1"/>
    <col min="11" max="13" width="7.85546875" style="88" hidden="1" customWidth="1"/>
    <col min="14" max="14" width="0" style="88" hidden="1" customWidth="1"/>
    <col min="15" max="16382" width="9.140625" style="88" hidden="1"/>
    <col min="16383" max="16383" width="0.42578125" style="88" customWidth="1"/>
    <col min="16384" max="16384" width="0.5703125" style="88" customWidth="1"/>
  </cols>
  <sheetData>
    <row r="1" spans="1:10" ht="20.25" customHeight="1" x14ac:dyDescent="0.3">
      <c r="A1" s="1" t="s">
        <v>0</v>
      </c>
    </row>
    <row r="2" spans="1:10" ht="20.25" customHeight="1" x14ac:dyDescent="0.25">
      <c r="A2" s="123" t="s">
        <v>1</v>
      </c>
    </row>
    <row r="3" spans="1:10" ht="20.25" customHeight="1" x14ac:dyDescent="0.25">
      <c r="A3" s="131" t="s">
        <v>168</v>
      </c>
    </row>
    <row r="4" spans="1:10" x14ac:dyDescent="0.25">
      <c r="A4" s="88" t="s">
        <v>131</v>
      </c>
    </row>
    <row r="5" spans="1:10" ht="20.25" customHeight="1" x14ac:dyDescent="0.2">
      <c r="C5" s="194" t="s">
        <v>115</v>
      </c>
      <c r="D5" s="194"/>
      <c r="E5" s="194"/>
      <c r="G5" s="194" t="s">
        <v>116</v>
      </c>
      <c r="H5" s="194"/>
      <c r="I5" s="194"/>
    </row>
    <row r="6" spans="1:10" ht="20.25" customHeight="1" x14ac:dyDescent="0.25">
      <c r="A6" s="3"/>
      <c r="B6" s="100"/>
      <c r="C6" s="193" t="s">
        <v>117</v>
      </c>
      <c r="D6" s="193"/>
      <c r="E6" s="193"/>
      <c r="G6" s="193" t="s">
        <v>117</v>
      </c>
      <c r="H6" s="193"/>
      <c r="I6" s="193"/>
    </row>
    <row r="7" spans="1:10" ht="20.25" customHeight="1" x14ac:dyDescent="0.25">
      <c r="A7" s="5" t="s">
        <v>5</v>
      </c>
      <c r="B7" s="122" t="s">
        <v>6</v>
      </c>
      <c r="C7" s="9" t="s">
        <v>169</v>
      </c>
      <c r="D7" s="7"/>
      <c r="E7" s="9" t="s">
        <v>7</v>
      </c>
      <c r="F7" s="2"/>
      <c r="G7" s="9" t="str">
        <f>C7</f>
        <v>30 June</v>
      </c>
      <c r="H7" s="7"/>
      <c r="I7" s="9" t="s">
        <v>7</v>
      </c>
    </row>
    <row r="8" spans="1:10" ht="20.25" customHeight="1" x14ac:dyDescent="0.25">
      <c r="A8" s="5"/>
      <c r="B8" s="122"/>
      <c r="C8" s="9">
        <v>2021</v>
      </c>
      <c r="D8" s="7"/>
      <c r="E8" s="9">
        <v>2020</v>
      </c>
      <c r="F8" s="2"/>
      <c r="G8" s="9">
        <v>2021</v>
      </c>
      <c r="H8" s="7"/>
      <c r="I8" s="9">
        <v>2020</v>
      </c>
    </row>
    <row r="9" spans="1:10" ht="20.25" customHeight="1" x14ac:dyDescent="0.25">
      <c r="A9" s="5"/>
      <c r="B9" s="122"/>
      <c r="C9" s="9" t="s">
        <v>8</v>
      </c>
      <c r="D9" s="7"/>
      <c r="E9" s="9"/>
      <c r="F9" s="2"/>
      <c r="G9" s="9" t="s">
        <v>8</v>
      </c>
      <c r="H9" s="7"/>
      <c r="I9" s="9"/>
    </row>
    <row r="10" spans="1:10" ht="20.25" customHeight="1" x14ac:dyDescent="0.25">
      <c r="A10" s="3"/>
      <c r="B10" s="7"/>
      <c r="C10" s="192" t="s">
        <v>9</v>
      </c>
      <c r="D10" s="192"/>
      <c r="E10" s="192"/>
      <c r="F10" s="192"/>
      <c r="G10" s="192"/>
      <c r="H10" s="192"/>
      <c r="I10" s="192"/>
    </row>
    <row r="11" spans="1:10" ht="20.25" customHeight="1" x14ac:dyDescent="0.25">
      <c r="A11" s="10" t="s">
        <v>10</v>
      </c>
      <c r="B11" s="7"/>
    </row>
    <row r="12" spans="1:10" s="3" customFormat="1" ht="20.25" customHeight="1" x14ac:dyDescent="0.25">
      <c r="A12" s="3" t="s">
        <v>11</v>
      </c>
      <c r="B12" s="122"/>
      <c r="C12" s="29">
        <v>270411</v>
      </c>
      <c r="D12" s="36"/>
      <c r="E12" s="110">
        <v>369747</v>
      </c>
      <c r="F12" s="36"/>
      <c r="G12" s="79">
        <v>189608</v>
      </c>
      <c r="H12" s="36"/>
      <c r="I12" s="111">
        <v>308921</v>
      </c>
      <c r="J12" s="22"/>
    </row>
    <row r="13" spans="1:10" s="3" customFormat="1" ht="20.25" customHeight="1" x14ac:dyDescent="0.25">
      <c r="A13" s="3" t="s">
        <v>165</v>
      </c>
      <c r="B13" s="122">
        <v>3</v>
      </c>
      <c r="C13" s="29">
        <v>500000</v>
      </c>
      <c r="D13" s="36"/>
      <c r="E13" s="110">
        <v>470000</v>
      </c>
      <c r="F13" s="36"/>
      <c r="G13" s="79">
        <v>120000</v>
      </c>
      <c r="H13" s="36"/>
      <c r="I13" s="111">
        <v>90000</v>
      </c>
      <c r="J13" s="22"/>
    </row>
    <row r="14" spans="1:10" s="3" customFormat="1" ht="20.25" customHeight="1" x14ac:dyDescent="0.25">
      <c r="A14" s="3" t="s">
        <v>161</v>
      </c>
      <c r="B14" s="122" t="s">
        <v>156</v>
      </c>
      <c r="C14" s="29">
        <v>167742</v>
      </c>
      <c r="D14" s="36"/>
      <c r="E14" s="110">
        <v>144561</v>
      </c>
      <c r="F14" s="36"/>
      <c r="G14" s="79">
        <v>150811</v>
      </c>
      <c r="H14" s="36"/>
      <c r="I14" s="111">
        <v>129761</v>
      </c>
      <c r="J14" s="22"/>
    </row>
    <row r="15" spans="1:10" s="3" customFormat="1" ht="20.25" customHeight="1" x14ac:dyDescent="0.25">
      <c r="A15" s="3" t="s">
        <v>12</v>
      </c>
      <c r="B15" s="122"/>
      <c r="C15" s="29">
        <v>189494</v>
      </c>
      <c r="D15" s="36"/>
      <c r="E15" s="110">
        <v>174224</v>
      </c>
      <c r="F15" s="36"/>
      <c r="G15" s="79">
        <v>153955</v>
      </c>
      <c r="H15" s="36"/>
      <c r="I15" s="111">
        <v>141390</v>
      </c>
      <c r="J15" s="22"/>
    </row>
    <row r="16" spans="1:10" s="3" customFormat="1" ht="20.25" customHeight="1" x14ac:dyDescent="0.25">
      <c r="A16" s="3" t="s">
        <v>93</v>
      </c>
      <c r="B16" s="122"/>
      <c r="C16" s="29">
        <v>169</v>
      </c>
      <c r="D16" s="36"/>
      <c r="E16" s="110">
        <v>2133</v>
      </c>
      <c r="F16" s="36"/>
      <c r="G16" s="79">
        <v>0</v>
      </c>
      <c r="H16" s="36"/>
      <c r="I16" s="111">
        <v>2003</v>
      </c>
      <c r="J16" s="22"/>
    </row>
    <row r="17" spans="1:13" ht="20.25" customHeight="1" x14ac:dyDescent="0.25">
      <c r="A17" s="14" t="s">
        <v>13</v>
      </c>
      <c r="B17" s="122"/>
      <c r="C17" s="15">
        <f>SUM(C12:C16)</f>
        <v>1127816</v>
      </c>
      <c r="D17" s="14"/>
      <c r="E17" s="15">
        <f>SUM(E12:E16)</f>
        <v>1160665</v>
      </c>
      <c r="F17" s="3"/>
      <c r="G17" s="15">
        <f>SUM(G12:G16)</f>
        <v>614374</v>
      </c>
      <c r="H17" s="3"/>
      <c r="I17" s="15">
        <f>SUM(I12:I16)</f>
        <v>672075</v>
      </c>
      <c r="K17" s="99"/>
      <c r="L17" s="99"/>
      <c r="M17" s="99"/>
    </row>
    <row r="18" spans="1:13" ht="20.25" customHeight="1" x14ac:dyDescent="0.25">
      <c r="A18" s="3"/>
      <c r="B18" s="122"/>
      <c r="F18" s="3"/>
      <c r="G18" s="3"/>
      <c r="H18" s="3"/>
      <c r="I18" s="3"/>
    </row>
    <row r="19" spans="1:13" ht="20.25" customHeight="1" x14ac:dyDescent="0.25">
      <c r="A19" s="10" t="s">
        <v>14</v>
      </c>
      <c r="B19" s="122"/>
      <c r="F19" s="3"/>
      <c r="G19" s="3"/>
      <c r="H19" s="3"/>
      <c r="I19" s="3"/>
    </row>
    <row r="20" spans="1:13" s="3" customFormat="1" ht="20.25" customHeight="1" x14ac:dyDescent="0.25">
      <c r="A20" s="125" t="s">
        <v>15</v>
      </c>
      <c r="B20" s="101">
        <v>5</v>
      </c>
      <c r="C20" s="30">
        <v>0</v>
      </c>
      <c r="D20" s="141"/>
      <c r="E20" s="30">
        <v>0</v>
      </c>
      <c r="F20" s="20"/>
      <c r="G20" s="160">
        <v>590000</v>
      </c>
      <c r="H20" s="141"/>
      <c r="I20" s="161">
        <v>590000</v>
      </c>
      <c r="J20" s="102">
        <v>590000</v>
      </c>
    </row>
    <row r="21" spans="1:13" s="3" customFormat="1" ht="20.25" hidden="1" customHeight="1" x14ac:dyDescent="0.25">
      <c r="A21" s="125" t="s">
        <v>160</v>
      </c>
      <c r="B21" s="101"/>
      <c r="C21" s="159">
        <v>0</v>
      </c>
      <c r="D21" s="20">
        <v>0</v>
      </c>
      <c r="E21" s="159">
        <v>0</v>
      </c>
      <c r="F21" s="20">
        <v>0</v>
      </c>
      <c r="G21" s="162">
        <v>0</v>
      </c>
      <c r="H21" s="25">
        <v>0</v>
      </c>
      <c r="I21" s="163">
        <v>0</v>
      </c>
      <c r="J21" s="102"/>
    </row>
    <row r="22" spans="1:13" s="3" customFormat="1" ht="20.25" customHeight="1" x14ac:dyDescent="0.25">
      <c r="A22" s="125" t="s">
        <v>154</v>
      </c>
      <c r="B22" s="101"/>
      <c r="C22" s="30">
        <v>160719</v>
      </c>
      <c r="D22" s="141"/>
      <c r="E22" s="30">
        <v>160719</v>
      </c>
      <c r="F22" s="141"/>
      <c r="G22" s="160">
        <v>160719</v>
      </c>
      <c r="H22" s="141"/>
      <c r="I22" s="111">
        <v>160719</v>
      </c>
      <c r="J22" s="102"/>
    </row>
    <row r="23" spans="1:13" s="3" customFormat="1" ht="20.25" customHeight="1" x14ac:dyDescent="0.25">
      <c r="A23" s="125" t="s">
        <v>16</v>
      </c>
      <c r="B23" s="101"/>
      <c r="C23" s="23">
        <v>938853</v>
      </c>
      <c r="D23" s="141"/>
      <c r="E23" s="164">
        <v>952362</v>
      </c>
      <c r="F23" s="141"/>
      <c r="G23" s="160">
        <v>810873</v>
      </c>
      <c r="H23" s="141"/>
      <c r="I23" s="161">
        <v>803820</v>
      </c>
      <c r="J23" s="102">
        <v>1145294</v>
      </c>
    </row>
    <row r="24" spans="1:13" s="3" customFormat="1" ht="20.25" customHeight="1" x14ac:dyDescent="0.25">
      <c r="A24" s="125" t="s">
        <v>17</v>
      </c>
      <c r="B24" s="101"/>
      <c r="C24" s="23">
        <v>10911</v>
      </c>
      <c r="D24" s="141"/>
      <c r="E24" s="164">
        <v>4375</v>
      </c>
      <c r="F24" s="141"/>
      <c r="G24" s="160">
        <v>7824</v>
      </c>
      <c r="H24" s="141"/>
      <c r="I24" s="161">
        <v>3645</v>
      </c>
      <c r="J24" s="102"/>
    </row>
    <row r="25" spans="1:13" s="3" customFormat="1" ht="20.25" customHeight="1" x14ac:dyDescent="0.25">
      <c r="A25" s="125" t="s">
        <v>18</v>
      </c>
      <c r="B25" s="101"/>
      <c r="C25" s="23">
        <v>27030</v>
      </c>
      <c r="D25" s="141"/>
      <c r="E25" s="164">
        <v>21805</v>
      </c>
      <c r="F25" s="141"/>
      <c r="G25" s="160">
        <v>23825</v>
      </c>
      <c r="H25" s="141"/>
      <c r="I25" s="161">
        <v>18647</v>
      </c>
      <c r="J25" s="102">
        <v>13917</v>
      </c>
    </row>
    <row r="26" spans="1:13" s="3" customFormat="1" ht="20.25" customHeight="1" x14ac:dyDescent="0.25">
      <c r="A26" s="125" t="s">
        <v>19</v>
      </c>
      <c r="B26" s="101"/>
      <c r="C26" s="23">
        <v>5975</v>
      </c>
      <c r="D26" s="141"/>
      <c r="E26" s="164">
        <v>4403</v>
      </c>
      <c r="F26" s="141"/>
      <c r="G26" s="160">
        <v>5378</v>
      </c>
      <c r="H26" s="141"/>
      <c r="I26" s="161">
        <v>3759</v>
      </c>
      <c r="J26" s="102">
        <v>1543</v>
      </c>
    </row>
    <row r="27" spans="1:13" ht="20.25" customHeight="1" x14ac:dyDescent="0.25">
      <c r="A27" s="14" t="s">
        <v>20</v>
      </c>
      <c r="B27" s="122"/>
      <c r="C27" s="15">
        <f>SUM(C20:C26)</f>
        <v>1143488</v>
      </c>
      <c r="D27" s="19"/>
      <c r="E27" s="15">
        <f>SUM(E20:E26)</f>
        <v>1143664</v>
      </c>
      <c r="F27" s="3"/>
      <c r="G27" s="15">
        <f>SUM(G20:G26)</f>
        <v>1598619</v>
      </c>
      <c r="H27" s="3"/>
      <c r="I27" s="15">
        <f>SUM(I20:I26)</f>
        <v>1580590</v>
      </c>
      <c r="K27" s="99"/>
      <c r="L27" s="99"/>
      <c r="M27" s="99"/>
    </row>
    <row r="28" spans="1:13" ht="20.25" hidden="1" customHeight="1" x14ac:dyDescent="0.25">
      <c r="A28" s="14"/>
      <c r="B28" s="122"/>
      <c r="C28" s="20"/>
      <c r="D28" s="19"/>
      <c r="E28" s="20"/>
      <c r="F28" s="3"/>
      <c r="G28" s="3"/>
      <c r="H28" s="3"/>
      <c r="I28" s="3"/>
    </row>
    <row r="29" spans="1:13" ht="20.25" customHeight="1" x14ac:dyDescent="0.25">
      <c r="A29" s="14"/>
      <c r="B29" s="122"/>
      <c r="C29" s="20"/>
      <c r="D29" s="19"/>
      <c r="E29" s="20"/>
      <c r="F29" s="3"/>
      <c r="G29" s="3"/>
      <c r="H29" s="3"/>
      <c r="I29" s="3"/>
    </row>
    <row r="30" spans="1:13" s="3" customFormat="1" ht="24" customHeight="1" thickBot="1" x14ac:dyDescent="0.3">
      <c r="A30" s="14" t="s">
        <v>21</v>
      </c>
      <c r="B30" s="122"/>
      <c r="C30" s="21">
        <f>C17+C27</f>
        <v>2271304</v>
      </c>
      <c r="D30" s="20"/>
      <c r="E30" s="21">
        <f>E17+E27</f>
        <v>2304329</v>
      </c>
      <c r="G30" s="21">
        <f>G17+G27</f>
        <v>2212993</v>
      </c>
      <c r="I30" s="21">
        <f>I17+I27</f>
        <v>2252665</v>
      </c>
      <c r="J30" s="22"/>
      <c r="K30" s="22"/>
      <c r="L30" s="22"/>
      <c r="M30" s="22"/>
    </row>
    <row r="31" spans="1:13" s="3" customFormat="1" ht="24" customHeight="1" thickTop="1" x14ac:dyDescent="0.25">
      <c r="A31" s="14"/>
      <c r="B31" s="133"/>
      <c r="C31" s="20"/>
      <c r="D31" s="20"/>
      <c r="E31" s="20"/>
      <c r="G31" s="20"/>
      <c r="I31" s="20"/>
      <c r="J31" s="22"/>
      <c r="K31" s="22"/>
      <c r="L31" s="22"/>
      <c r="M31" s="22"/>
    </row>
    <row r="32" spans="1:13" ht="20.25" customHeight="1" x14ac:dyDescent="0.3">
      <c r="A32" s="1" t="str">
        <f>A1</f>
        <v>Quality Construction Products Public Company Limited and its Subsidiary</v>
      </c>
      <c r="B32" s="88"/>
    </row>
    <row r="33" spans="1:10" ht="20.25" customHeight="1" x14ac:dyDescent="0.25">
      <c r="A33" s="123" t="str">
        <f>A2</f>
        <v>Statements of financial position</v>
      </c>
      <c r="B33" s="88"/>
    </row>
    <row r="34" spans="1:10" ht="20.25" customHeight="1" x14ac:dyDescent="0.25">
      <c r="A34" s="123" t="str">
        <f>A3</f>
        <v>As at 30 June 2021</v>
      </c>
      <c r="B34" s="88"/>
    </row>
    <row r="35" spans="1:10" ht="20.25" customHeight="1" x14ac:dyDescent="0.25">
      <c r="A35" s="5"/>
      <c r="B35" s="88"/>
    </row>
    <row r="36" spans="1:10" ht="20.25" customHeight="1" x14ac:dyDescent="0.25">
      <c r="A36" s="5"/>
      <c r="B36" s="88"/>
      <c r="C36" s="194" t="s">
        <v>115</v>
      </c>
      <c r="D36" s="194"/>
      <c r="E36" s="194"/>
      <c r="G36" s="194" t="s">
        <v>116</v>
      </c>
      <c r="H36" s="194"/>
      <c r="I36" s="194"/>
    </row>
    <row r="37" spans="1:10" ht="20.25" customHeight="1" x14ac:dyDescent="0.25">
      <c r="A37" s="5"/>
      <c r="B37" s="88"/>
      <c r="C37" s="193" t="s">
        <v>117</v>
      </c>
      <c r="D37" s="193"/>
      <c r="E37" s="193"/>
      <c r="G37" s="193" t="s">
        <v>117</v>
      </c>
      <c r="H37" s="193"/>
      <c r="I37" s="193"/>
    </row>
    <row r="38" spans="1:10" ht="20.25" customHeight="1" x14ac:dyDescent="0.25">
      <c r="A38" s="5" t="s">
        <v>86</v>
      </c>
      <c r="B38" s="122" t="s">
        <v>6</v>
      </c>
      <c r="C38" s="9" t="s">
        <v>169</v>
      </c>
      <c r="D38" s="7"/>
      <c r="E38" s="9" t="s">
        <v>7</v>
      </c>
      <c r="F38" s="2"/>
      <c r="G38" s="9" t="str">
        <f>C38</f>
        <v>30 June</v>
      </c>
      <c r="H38" s="7"/>
      <c r="I38" s="9" t="s">
        <v>7</v>
      </c>
    </row>
    <row r="39" spans="1:10" ht="20.25" customHeight="1" x14ac:dyDescent="0.25">
      <c r="A39" s="5"/>
      <c r="B39" s="122"/>
      <c r="C39" s="9">
        <v>2021</v>
      </c>
      <c r="D39" s="7"/>
      <c r="E39" s="9">
        <v>2020</v>
      </c>
      <c r="F39" s="2"/>
      <c r="G39" s="9">
        <v>2021</v>
      </c>
      <c r="H39" s="7"/>
      <c r="I39" s="9">
        <v>2020</v>
      </c>
    </row>
    <row r="40" spans="1:10" ht="20.25" customHeight="1" x14ac:dyDescent="0.25">
      <c r="A40" s="5"/>
      <c r="B40" s="122"/>
      <c r="C40" s="9" t="s">
        <v>8</v>
      </c>
      <c r="D40" s="7"/>
      <c r="E40" s="9"/>
      <c r="F40" s="2"/>
      <c r="G40" s="9" t="s">
        <v>8</v>
      </c>
      <c r="H40" s="7"/>
      <c r="I40" s="9"/>
    </row>
    <row r="41" spans="1:10" ht="20.25" customHeight="1" x14ac:dyDescent="0.25">
      <c r="A41" s="5"/>
      <c r="B41" s="122"/>
      <c r="C41" s="192" t="s">
        <v>9</v>
      </c>
      <c r="D41" s="192"/>
      <c r="E41" s="192"/>
      <c r="F41" s="192"/>
      <c r="G41" s="192"/>
      <c r="H41" s="192"/>
      <c r="I41" s="192"/>
    </row>
    <row r="42" spans="1:10" ht="20.45" customHeight="1" x14ac:dyDescent="0.25">
      <c r="A42" s="10" t="s">
        <v>22</v>
      </c>
      <c r="B42" s="122"/>
    </row>
    <row r="43" spans="1:10" s="3" customFormat="1" ht="20.25" customHeight="1" x14ac:dyDescent="0.25">
      <c r="A43" s="3" t="s">
        <v>23</v>
      </c>
      <c r="B43" s="122">
        <v>3</v>
      </c>
      <c r="C43" s="11">
        <v>62682</v>
      </c>
      <c r="D43" s="12"/>
      <c r="E43" s="114">
        <v>58333</v>
      </c>
      <c r="F43" s="12"/>
      <c r="G43" s="112">
        <v>50430</v>
      </c>
      <c r="H43" s="12"/>
      <c r="I43" s="113">
        <v>48200</v>
      </c>
      <c r="J43" s="22"/>
    </row>
    <row r="44" spans="1:10" s="3" customFormat="1" ht="20.25" customHeight="1" x14ac:dyDescent="0.25">
      <c r="A44" s="3" t="s">
        <v>94</v>
      </c>
      <c r="B44" s="122">
        <v>3</v>
      </c>
      <c r="C44" s="29">
        <v>104261</v>
      </c>
      <c r="D44" s="12"/>
      <c r="E44" s="110">
        <v>85619</v>
      </c>
      <c r="F44" s="12"/>
      <c r="G44" s="112">
        <v>92998</v>
      </c>
      <c r="H44" s="12"/>
      <c r="I44" s="113">
        <v>76433</v>
      </c>
      <c r="J44" s="22"/>
    </row>
    <row r="45" spans="1:10" s="3" customFormat="1" ht="21" hidden="1" customHeight="1" x14ac:dyDescent="0.25">
      <c r="A45" s="3" t="s">
        <v>118</v>
      </c>
      <c r="B45" s="122"/>
      <c r="C45" s="30"/>
      <c r="D45" s="12"/>
      <c r="E45" s="30"/>
      <c r="F45" s="12"/>
      <c r="G45" s="30"/>
      <c r="H45" s="12"/>
      <c r="I45" s="30"/>
      <c r="J45" s="22"/>
    </row>
    <row r="46" spans="1:10" s="3" customFormat="1" ht="20.25" hidden="1" customHeight="1" x14ac:dyDescent="0.25">
      <c r="A46" s="3" t="s">
        <v>119</v>
      </c>
      <c r="B46" s="122"/>
      <c r="C46" s="29"/>
      <c r="D46" s="12"/>
      <c r="E46" s="29"/>
      <c r="F46" s="12"/>
      <c r="G46" s="79"/>
      <c r="H46" s="12"/>
      <c r="I46" s="79"/>
      <c r="J46" s="22"/>
    </row>
    <row r="47" spans="1:10" s="3" customFormat="1" ht="20.25" hidden="1" customHeight="1" x14ac:dyDescent="0.25">
      <c r="A47" s="3" t="s">
        <v>162</v>
      </c>
      <c r="B47" s="133">
        <v>7</v>
      </c>
      <c r="C47" s="29">
        <v>0</v>
      </c>
      <c r="D47" s="12"/>
      <c r="E47" s="29">
        <v>0</v>
      </c>
      <c r="F47" s="12"/>
      <c r="G47" s="79">
        <v>0</v>
      </c>
      <c r="H47" s="12"/>
      <c r="I47" s="79">
        <v>0</v>
      </c>
      <c r="J47" s="22"/>
    </row>
    <row r="48" spans="1:10" s="3" customFormat="1" ht="20.25" customHeight="1" x14ac:dyDescent="0.25">
      <c r="A48" s="3" t="s">
        <v>133</v>
      </c>
      <c r="B48" s="122"/>
      <c r="C48" s="29">
        <v>21581</v>
      </c>
      <c r="D48" s="12"/>
      <c r="E48" s="29">
        <v>20392</v>
      </c>
      <c r="F48" s="12"/>
      <c r="G48" s="79">
        <v>18845</v>
      </c>
      <c r="H48" s="12"/>
      <c r="I48" s="79">
        <v>16753</v>
      </c>
      <c r="J48" s="22"/>
    </row>
    <row r="49" spans="1:13" s="3" customFormat="1" ht="20.25" customHeight="1" x14ac:dyDescent="0.25">
      <c r="A49" s="3" t="s">
        <v>142</v>
      </c>
      <c r="B49" s="122"/>
      <c r="C49" s="29">
        <v>26232</v>
      </c>
      <c r="D49" s="12"/>
      <c r="E49" s="110">
        <v>0</v>
      </c>
      <c r="F49" s="12"/>
      <c r="G49" s="79">
        <v>26232</v>
      </c>
      <c r="H49" s="12"/>
      <c r="I49" s="111">
        <v>0</v>
      </c>
      <c r="J49" s="22"/>
    </row>
    <row r="50" spans="1:13" s="3" customFormat="1" ht="20.25" customHeight="1" x14ac:dyDescent="0.25">
      <c r="A50" s="3" t="s">
        <v>157</v>
      </c>
      <c r="B50" s="122"/>
      <c r="C50" s="29">
        <v>2240</v>
      </c>
      <c r="D50" s="12"/>
      <c r="E50" s="29">
        <v>2240</v>
      </c>
      <c r="F50" s="12"/>
      <c r="G50" s="79">
        <v>2065</v>
      </c>
      <c r="H50" s="12"/>
      <c r="I50" s="79">
        <v>2065</v>
      </c>
      <c r="J50" s="22"/>
    </row>
    <row r="51" spans="1:13" s="3" customFormat="1" ht="20.25" customHeight="1" x14ac:dyDescent="0.25">
      <c r="A51" s="14" t="s">
        <v>24</v>
      </c>
      <c r="B51" s="122"/>
      <c r="C51" s="15">
        <f>SUM(C43:C50)</f>
        <v>216996</v>
      </c>
      <c r="D51" s="14"/>
      <c r="E51" s="15">
        <f>SUM(E43:E50)</f>
        <v>166584</v>
      </c>
      <c r="G51" s="15">
        <f>SUM(G43:G50)</f>
        <v>190570</v>
      </c>
      <c r="I51" s="15">
        <f>SUM(I43:I50)</f>
        <v>143451</v>
      </c>
      <c r="J51" s="22"/>
      <c r="K51" s="22"/>
      <c r="L51" s="22"/>
      <c r="M51" s="22"/>
    </row>
    <row r="52" spans="1:13" s="3" customFormat="1" ht="20.25" customHeight="1" x14ac:dyDescent="0.25">
      <c r="B52" s="122"/>
      <c r="J52" s="22"/>
    </row>
    <row r="53" spans="1:13" s="3" customFormat="1" ht="20.25" customHeight="1" x14ac:dyDescent="0.25">
      <c r="A53" s="10" t="s">
        <v>25</v>
      </c>
      <c r="C53" s="22"/>
      <c r="D53" s="22"/>
      <c r="E53" s="22"/>
      <c r="G53" s="23"/>
      <c r="I53" s="23"/>
      <c r="J53" s="22"/>
    </row>
    <row r="54" spans="1:13" s="3" customFormat="1" ht="20.25" hidden="1" customHeight="1" x14ac:dyDescent="0.25">
      <c r="A54" s="3" t="s">
        <v>26</v>
      </c>
      <c r="B54" s="122">
        <v>14</v>
      </c>
      <c r="C54" s="29">
        <v>0</v>
      </c>
      <c r="D54" s="36"/>
      <c r="E54" s="29">
        <v>0</v>
      </c>
      <c r="F54" s="36"/>
      <c r="G54" s="79">
        <v>0</v>
      </c>
      <c r="H54" s="36"/>
      <c r="I54" s="79">
        <v>0</v>
      </c>
      <c r="J54" s="22"/>
    </row>
    <row r="55" spans="1:13" s="3" customFormat="1" ht="20.25" customHeight="1" x14ac:dyDescent="0.25">
      <c r="A55" s="3" t="s">
        <v>134</v>
      </c>
      <c r="B55" s="122"/>
      <c r="C55" s="29">
        <v>28164</v>
      </c>
      <c r="D55" s="36"/>
      <c r="E55" s="29">
        <v>22185</v>
      </c>
      <c r="F55" s="36"/>
      <c r="G55" s="79">
        <v>24985</v>
      </c>
      <c r="H55" s="36"/>
      <c r="I55" s="79">
        <v>20300</v>
      </c>
      <c r="J55" s="22"/>
    </row>
    <row r="56" spans="1:13" s="3" customFormat="1" ht="20.100000000000001" customHeight="1" x14ac:dyDescent="0.25">
      <c r="A56" s="3" t="s">
        <v>176</v>
      </c>
      <c r="B56" s="122"/>
      <c r="C56" s="29">
        <v>76652</v>
      </c>
      <c r="D56" s="36"/>
      <c r="E56" s="110">
        <v>73678</v>
      </c>
      <c r="F56" s="36"/>
      <c r="G56" s="79">
        <v>70171</v>
      </c>
      <c r="H56" s="36"/>
      <c r="I56" s="111">
        <v>67501</v>
      </c>
      <c r="J56" s="22"/>
    </row>
    <row r="57" spans="1:13" s="3" customFormat="1" ht="20.25" customHeight="1" x14ac:dyDescent="0.25">
      <c r="A57" s="3" t="s">
        <v>27</v>
      </c>
      <c r="B57" s="122"/>
      <c r="C57" s="29">
        <v>2424</v>
      </c>
      <c r="D57" s="36"/>
      <c r="E57" s="110">
        <v>2085</v>
      </c>
      <c r="F57" s="36"/>
      <c r="G57" s="79">
        <v>2380</v>
      </c>
      <c r="H57" s="36"/>
      <c r="I57" s="111">
        <v>1903</v>
      </c>
      <c r="J57" s="22"/>
    </row>
    <row r="58" spans="1:13" s="3" customFormat="1" ht="20.25" customHeight="1" x14ac:dyDescent="0.25">
      <c r="A58" s="14" t="s">
        <v>28</v>
      </c>
      <c r="B58" s="122"/>
      <c r="C58" s="24">
        <f>SUM(C54:C57)</f>
        <v>107240</v>
      </c>
      <c r="D58" s="25"/>
      <c r="E58" s="24">
        <f>SUM(E54:E57)</f>
        <v>97948</v>
      </c>
      <c r="G58" s="24">
        <f>SUM(G54:G57)</f>
        <v>97536</v>
      </c>
      <c r="I58" s="24">
        <f>SUM(I54:I57)</f>
        <v>89704</v>
      </c>
      <c r="J58" s="22"/>
      <c r="K58" s="22"/>
      <c r="L58" s="22"/>
      <c r="M58" s="22"/>
    </row>
    <row r="59" spans="1:13" s="3" customFormat="1" ht="20.25" customHeight="1" x14ac:dyDescent="0.25">
      <c r="A59" s="126"/>
      <c r="B59" s="122"/>
      <c r="C59" s="20"/>
      <c r="D59" s="20"/>
      <c r="E59" s="20"/>
      <c r="G59" s="20"/>
      <c r="I59" s="20"/>
      <c r="J59" s="22"/>
    </row>
    <row r="60" spans="1:13" s="3" customFormat="1" ht="20.25" customHeight="1" x14ac:dyDescent="0.25">
      <c r="A60" s="14" t="s">
        <v>29</v>
      </c>
      <c r="B60" s="122"/>
      <c r="C60" s="26">
        <f>C51+C58</f>
        <v>324236</v>
      </c>
      <c r="D60" s="20"/>
      <c r="E60" s="26">
        <f>E51+E58</f>
        <v>264532</v>
      </c>
      <c r="G60" s="26">
        <f>SUM(G51+G58)</f>
        <v>288106</v>
      </c>
      <c r="I60" s="26">
        <f>SUM(I51+I58)</f>
        <v>233155</v>
      </c>
      <c r="J60" s="22"/>
      <c r="K60" s="22"/>
      <c r="L60" s="22"/>
      <c r="M60" s="22"/>
    </row>
    <row r="61" spans="1:13" s="3" customFormat="1" ht="20.25" customHeight="1" x14ac:dyDescent="0.25">
      <c r="A61" s="14"/>
      <c r="B61" s="122"/>
      <c r="C61" s="20"/>
      <c r="D61" s="20"/>
      <c r="E61" s="20"/>
      <c r="G61" s="20"/>
      <c r="I61" s="20"/>
      <c r="J61" s="22"/>
      <c r="K61" s="22"/>
      <c r="L61" s="22"/>
      <c r="M61" s="22"/>
    </row>
    <row r="62" spans="1:13" s="3" customFormat="1" ht="20.25" customHeight="1" x14ac:dyDescent="0.25">
      <c r="A62" s="14"/>
      <c r="B62" s="122"/>
      <c r="C62" s="20"/>
      <c r="D62" s="20"/>
      <c r="E62" s="20"/>
      <c r="G62" s="20"/>
      <c r="I62" s="20"/>
      <c r="J62" s="22"/>
      <c r="K62" s="22"/>
      <c r="L62" s="22"/>
      <c r="M62" s="22"/>
    </row>
    <row r="63" spans="1:13" ht="20.25" customHeight="1" x14ac:dyDescent="0.3">
      <c r="A63" s="1" t="s">
        <v>0</v>
      </c>
      <c r="B63" s="122"/>
    </row>
    <row r="64" spans="1:13" ht="20.25" customHeight="1" x14ac:dyDescent="0.25">
      <c r="A64" s="123" t="str">
        <f>A2</f>
        <v>Statements of financial position</v>
      </c>
      <c r="B64" s="122"/>
    </row>
    <row r="65" spans="1:10" ht="20.25" customHeight="1" x14ac:dyDescent="0.25">
      <c r="A65" s="123" t="str">
        <f>A3</f>
        <v>As at 30 June 2021</v>
      </c>
      <c r="B65" s="122"/>
    </row>
    <row r="66" spans="1:10" ht="20.25" customHeight="1" x14ac:dyDescent="0.25">
      <c r="A66" s="3"/>
      <c r="B66" s="122"/>
    </row>
    <row r="67" spans="1:10" ht="20.25" customHeight="1" x14ac:dyDescent="0.25">
      <c r="A67" s="5"/>
      <c r="B67" s="88"/>
      <c r="C67" s="194" t="s">
        <v>115</v>
      </c>
      <c r="D67" s="194"/>
      <c r="E67" s="194"/>
      <c r="G67" s="194" t="s">
        <v>116</v>
      </c>
      <c r="H67" s="194"/>
      <c r="I67" s="194"/>
    </row>
    <row r="68" spans="1:10" ht="20.25" customHeight="1" x14ac:dyDescent="0.25">
      <c r="A68" s="5"/>
      <c r="B68" s="88"/>
      <c r="C68" s="193" t="s">
        <v>117</v>
      </c>
      <c r="D68" s="193"/>
      <c r="E68" s="193"/>
      <c r="G68" s="193" t="s">
        <v>117</v>
      </c>
      <c r="H68" s="193"/>
      <c r="I68" s="193"/>
    </row>
    <row r="69" spans="1:10" ht="20.25" customHeight="1" x14ac:dyDescent="0.25">
      <c r="A69" s="5" t="s">
        <v>86</v>
      </c>
      <c r="B69" s="122"/>
      <c r="C69" s="9" t="s">
        <v>169</v>
      </c>
      <c r="D69" s="7"/>
      <c r="E69" s="9" t="s">
        <v>7</v>
      </c>
      <c r="F69" s="2"/>
      <c r="G69" s="9" t="str">
        <f>C69</f>
        <v>30 June</v>
      </c>
      <c r="H69" s="7"/>
      <c r="I69" s="9" t="s">
        <v>7</v>
      </c>
    </row>
    <row r="70" spans="1:10" ht="20.25" customHeight="1" x14ac:dyDescent="0.25">
      <c r="A70" s="5"/>
      <c r="B70" s="122"/>
      <c r="C70" s="9">
        <v>2021</v>
      </c>
      <c r="D70" s="7"/>
      <c r="E70" s="9">
        <v>2020</v>
      </c>
      <c r="F70" s="2"/>
      <c r="G70" s="9">
        <v>2021</v>
      </c>
      <c r="H70" s="7"/>
      <c r="I70" s="9">
        <v>2020</v>
      </c>
    </row>
    <row r="71" spans="1:10" ht="20.25" customHeight="1" x14ac:dyDescent="0.25">
      <c r="A71" s="5"/>
      <c r="B71" s="122"/>
      <c r="C71" s="9" t="s">
        <v>8</v>
      </c>
      <c r="D71" s="7"/>
      <c r="E71" s="9"/>
      <c r="F71" s="2"/>
      <c r="G71" s="9" t="s">
        <v>8</v>
      </c>
      <c r="H71" s="7"/>
      <c r="I71" s="9"/>
    </row>
    <row r="72" spans="1:10" ht="20.25" customHeight="1" x14ac:dyDescent="0.25">
      <c r="A72" s="5"/>
      <c r="B72" s="122"/>
      <c r="C72" s="192" t="s">
        <v>9</v>
      </c>
      <c r="D72" s="192"/>
      <c r="E72" s="192"/>
      <c r="F72" s="192"/>
      <c r="G72" s="192"/>
      <c r="H72" s="192"/>
      <c r="I72" s="192"/>
    </row>
    <row r="73" spans="1:10" ht="20.25" customHeight="1" x14ac:dyDescent="0.25">
      <c r="A73" s="10" t="s">
        <v>87</v>
      </c>
      <c r="B73" s="122"/>
      <c r="C73" s="22"/>
      <c r="D73" s="22"/>
      <c r="E73" s="22"/>
    </row>
    <row r="74" spans="1:10" s="3" customFormat="1" ht="20.25" customHeight="1" x14ac:dyDescent="0.25">
      <c r="A74" s="3" t="s">
        <v>30</v>
      </c>
      <c r="B74" s="122"/>
      <c r="C74" s="22"/>
      <c r="D74" s="22"/>
      <c r="E74" s="22"/>
      <c r="G74" s="22"/>
      <c r="I74" s="22"/>
      <c r="J74" s="22"/>
    </row>
    <row r="75" spans="1:10" s="3" customFormat="1" ht="20.25" customHeight="1" x14ac:dyDescent="0.25">
      <c r="A75" s="56" t="s">
        <v>143</v>
      </c>
      <c r="B75" s="122"/>
      <c r="C75" s="22"/>
      <c r="D75" s="22"/>
      <c r="E75" s="22"/>
      <c r="G75" s="22"/>
      <c r="I75" s="22"/>
      <c r="J75" s="22"/>
    </row>
    <row r="76" spans="1:10" s="3" customFormat="1" ht="20.25" customHeight="1" x14ac:dyDescent="0.25">
      <c r="A76" s="56" t="s">
        <v>144</v>
      </c>
      <c r="B76" s="122"/>
      <c r="C76" s="22"/>
      <c r="D76" s="22"/>
      <c r="E76" s="22"/>
      <c r="G76" s="22"/>
      <c r="I76" s="22"/>
      <c r="J76" s="22"/>
    </row>
    <row r="77" spans="1:10" s="3" customFormat="1" ht="20.25" customHeight="1" thickBot="1" x14ac:dyDescent="0.3">
      <c r="A77" s="56" t="s">
        <v>136</v>
      </c>
      <c r="B77" s="122"/>
      <c r="C77" s="27">
        <v>400000</v>
      </c>
      <c r="D77" s="28"/>
      <c r="E77" s="120">
        <v>400000</v>
      </c>
      <c r="F77" s="28"/>
      <c r="G77" s="27">
        <v>400000</v>
      </c>
      <c r="H77" s="28"/>
      <c r="I77" s="120">
        <v>400000</v>
      </c>
      <c r="J77" s="22"/>
    </row>
    <row r="78" spans="1:10" s="3" customFormat="1" ht="20.25" customHeight="1" thickTop="1" x14ac:dyDescent="0.25">
      <c r="A78" s="56" t="s">
        <v>145</v>
      </c>
      <c r="B78" s="122"/>
      <c r="C78" s="28"/>
      <c r="D78" s="28"/>
      <c r="E78" s="130"/>
      <c r="F78" s="28"/>
      <c r="G78" s="28"/>
      <c r="H78" s="28"/>
      <c r="I78" s="130"/>
      <c r="J78" s="22"/>
    </row>
    <row r="79" spans="1:10" s="3" customFormat="1" ht="20.25" customHeight="1" x14ac:dyDescent="0.25">
      <c r="A79" s="56" t="s">
        <v>144</v>
      </c>
      <c r="B79" s="122"/>
      <c r="C79" s="36"/>
      <c r="D79" s="36"/>
      <c r="E79" s="110"/>
      <c r="F79" s="36"/>
      <c r="G79" s="36"/>
      <c r="H79" s="36"/>
      <c r="I79" s="110"/>
      <c r="J79" s="22"/>
    </row>
    <row r="80" spans="1:10" s="3" customFormat="1" ht="20.25" customHeight="1" x14ac:dyDescent="0.25">
      <c r="A80" s="56" t="s">
        <v>136</v>
      </c>
      <c r="B80" s="122"/>
      <c r="C80" s="36">
        <v>400000</v>
      </c>
      <c r="D80" s="36"/>
      <c r="E80" s="110">
        <v>400000</v>
      </c>
      <c r="F80" s="36"/>
      <c r="G80" s="36">
        <v>400000</v>
      </c>
      <c r="H80" s="36"/>
      <c r="I80" s="110">
        <v>400000</v>
      </c>
      <c r="J80" s="22"/>
    </row>
    <row r="81" spans="1:13" s="3" customFormat="1" ht="20.25" customHeight="1" x14ac:dyDescent="0.25">
      <c r="A81" s="127" t="s">
        <v>31</v>
      </c>
      <c r="B81" s="122"/>
      <c r="C81" s="29">
        <v>653769</v>
      </c>
      <c r="D81" s="36"/>
      <c r="E81" s="110">
        <v>653769</v>
      </c>
      <c r="F81" s="36"/>
      <c r="G81" s="29">
        <v>653769</v>
      </c>
      <c r="H81" s="36"/>
      <c r="I81" s="110">
        <v>653769</v>
      </c>
      <c r="J81" s="22"/>
    </row>
    <row r="82" spans="1:13" s="3" customFormat="1" ht="20.25" customHeight="1" x14ac:dyDescent="0.25">
      <c r="A82" s="16" t="s">
        <v>32</v>
      </c>
      <c r="B82" s="122"/>
      <c r="D82" s="22"/>
      <c r="E82" s="125"/>
      <c r="I82" s="125"/>
      <c r="J82" s="22"/>
    </row>
    <row r="83" spans="1:13" s="3" customFormat="1" ht="20.25" customHeight="1" x14ac:dyDescent="0.25">
      <c r="A83" s="128" t="s">
        <v>146</v>
      </c>
      <c r="B83" s="122"/>
      <c r="C83" s="29"/>
      <c r="D83" s="22"/>
      <c r="E83" s="110"/>
      <c r="G83" s="29"/>
      <c r="I83" s="125"/>
      <c r="J83" s="22"/>
    </row>
    <row r="84" spans="1:13" s="3" customFormat="1" ht="20.25" customHeight="1" x14ac:dyDescent="0.25">
      <c r="A84" s="127" t="s">
        <v>147</v>
      </c>
      <c r="B84" s="122"/>
      <c r="C84" s="12">
        <v>40000</v>
      </c>
      <c r="D84" s="12"/>
      <c r="E84" s="110">
        <v>40000</v>
      </c>
      <c r="F84" s="12"/>
      <c r="G84" s="18">
        <v>40000</v>
      </c>
      <c r="H84" s="12"/>
      <c r="I84" s="110">
        <v>40000</v>
      </c>
      <c r="J84" s="22"/>
    </row>
    <row r="85" spans="1:13" s="3" customFormat="1" ht="20.25" customHeight="1" x14ac:dyDescent="0.25">
      <c r="A85" s="128" t="s">
        <v>148</v>
      </c>
      <c r="B85" s="122"/>
      <c r="C85" s="29">
        <v>853299</v>
      </c>
      <c r="D85" s="29"/>
      <c r="E85" s="110">
        <v>946028</v>
      </c>
      <c r="F85" s="29"/>
      <c r="G85" s="29">
        <v>831118</v>
      </c>
      <c r="H85" s="29"/>
      <c r="I85" s="110">
        <v>925741</v>
      </c>
      <c r="J85" s="22"/>
    </row>
    <row r="86" spans="1:13" s="3" customFormat="1" ht="20.25" customHeight="1" x14ac:dyDescent="0.25">
      <c r="A86" s="129" t="s">
        <v>120</v>
      </c>
      <c r="B86" s="122"/>
      <c r="C86" s="15">
        <f>SUM(C80:C85)</f>
        <v>1947068</v>
      </c>
      <c r="D86" s="20"/>
      <c r="E86" s="15">
        <f>SUM(E80:E85)</f>
        <v>2039797</v>
      </c>
      <c r="G86" s="15">
        <f>SUM(G80:G85)</f>
        <v>1924887</v>
      </c>
      <c r="I86" s="15">
        <f>SUM(I80:I85)</f>
        <v>2019510</v>
      </c>
      <c r="J86" s="22"/>
    </row>
    <row r="87" spans="1:13" s="3" customFormat="1" ht="20.25" customHeight="1" x14ac:dyDescent="0.25">
      <c r="A87" s="126"/>
      <c r="B87" s="122"/>
      <c r="C87" s="20"/>
      <c r="D87" s="20"/>
      <c r="E87" s="20"/>
      <c r="G87" s="20"/>
      <c r="I87" s="20"/>
      <c r="J87" s="22"/>
    </row>
    <row r="88" spans="1:13" s="3" customFormat="1" ht="20.25" customHeight="1" thickBot="1" x14ac:dyDescent="0.3">
      <c r="A88" s="126" t="s">
        <v>85</v>
      </c>
      <c r="C88" s="21">
        <f>C60+C86</f>
        <v>2271304</v>
      </c>
      <c r="D88" s="14"/>
      <c r="E88" s="21">
        <f>E60+E86</f>
        <v>2304329</v>
      </c>
      <c r="F88" s="14"/>
      <c r="G88" s="21">
        <f>G60+G86</f>
        <v>2212993</v>
      </c>
      <c r="H88" s="20"/>
      <c r="I88" s="21">
        <f>I60+I86</f>
        <v>2252665</v>
      </c>
      <c r="J88" s="22"/>
      <c r="K88" s="22"/>
      <c r="L88" s="22"/>
      <c r="M88" s="22"/>
    </row>
    <row r="89" spans="1:13" ht="15.75" thickTop="1" x14ac:dyDescent="0.25"/>
    <row r="91" spans="1:13" x14ac:dyDescent="0.25">
      <c r="A91" s="88" t="s">
        <v>131</v>
      </c>
      <c r="C91" s="23"/>
      <c r="D91" s="23"/>
      <c r="E91" s="23"/>
      <c r="F91" s="23"/>
      <c r="G91" s="23"/>
      <c r="H91" s="23"/>
      <c r="I91" s="23"/>
    </row>
    <row r="92" spans="1:13" x14ac:dyDescent="0.25">
      <c r="C92" s="23">
        <f>C88-C30</f>
        <v>0</v>
      </c>
      <c r="E92" s="23">
        <f>E88-E30</f>
        <v>0</v>
      </c>
      <c r="G92" s="23">
        <f>G88-G30</f>
        <v>0</v>
      </c>
      <c r="I92" s="23">
        <f>I88-I30</f>
        <v>0</v>
      </c>
    </row>
  </sheetData>
  <mergeCells count="15">
    <mergeCell ref="C36:E36"/>
    <mergeCell ref="G36:I36"/>
    <mergeCell ref="C5:E5"/>
    <mergeCell ref="G5:I5"/>
    <mergeCell ref="C6:E6"/>
    <mergeCell ref="G6:I6"/>
    <mergeCell ref="C10:I10"/>
    <mergeCell ref="C72:I72"/>
    <mergeCell ref="C37:E37"/>
    <mergeCell ref="G37:I37"/>
    <mergeCell ref="C41:I41"/>
    <mergeCell ref="C67:E67"/>
    <mergeCell ref="G67:I67"/>
    <mergeCell ref="C68:E68"/>
    <mergeCell ref="G68:I68"/>
  </mergeCells>
  <pageMargins left="0.7" right="0.7" top="0.48" bottom="0.5" header="0.5" footer="0.5"/>
  <pageSetup paperSize="9" scale="96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L88"/>
  <sheetViews>
    <sheetView view="pageBreakPreview" zoomScaleNormal="80" zoomScaleSheetLayoutView="100" workbookViewId="0">
      <selection activeCell="N18" sqref="N18"/>
    </sheetView>
  </sheetViews>
  <sheetFormatPr defaultColWidth="9.140625" defaultRowHeight="20.25" customHeight="1" x14ac:dyDescent="0.25"/>
  <cols>
    <col min="1" max="1" width="37.5703125" style="2" customWidth="1"/>
    <col min="2" max="2" width="5.42578125" style="2" customWidth="1"/>
    <col min="3" max="3" width="10.85546875" style="3" customWidth="1"/>
    <col min="4" max="4" width="0.85546875" style="3" customWidth="1"/>
    <col min="5" max="5" width="10.85546875" style="3" customWidth="1"/>
    <col min="6" max="6" width="0.85546875" style="2" customWidth="1"/>
    <col min="7" max="7" width="10.85546875" style="2" customWidth="1"/>
    <col min="8" max="8" width="0.7109375" style="2" customWidth="1"/>
    <col min="9" max="10" width="10.85546875" style="2" customWidth="1"/>
    <col min="11" max="11" width="2" style="2" customWidth="1"/>
    <col min="12" max="12" width="10.85546875" style="2" customWidth="1"/>
    <col min="13" max="13" width="2" style="2" customWidth="1"/>
    <col min="14" max="14" width="10.85546875" style="2" customWidth="1"/>
    <col min="15" max="15" width="2" style="2" customWidth="1"/>
    <col min="16" max="16" width="10.85546875" style="2" customWidth="1"/>
    <col min="17" max="16384" width="9.140625" style="2"/>
  </cols>
  <sheetData>
    <row r="1" spans="1:9" ht="20.25" customHeight="1" x14ac:dyDescent="0.3">
      <c r="A1" s="1" t="s">
        <v>0</v>
      </c>
      <c r="G1" s="3"/>
      <c r="I1" s="3"/>
    </row>
    <row r="2" spans="1:9" ht="20.25" customHeight="1" x14ac:dyDescent="0.25">
      <c r="A2" s="31" t="s">
        <v>33</v>
      </c>
    </row>
    <row r="3" spans="1:9" ht="20.25" customHeight="1" x14ac:dyDescent="0.25">
      <c r="A3" s="123" t="s">
        <v>170</v>
      </c>
    </row>
    <row r="4" spans="1:9" ht="9.75" customHeight="1" x14ac:dyDescent="0.25">
      <c r="A4" s="5"/>
    </row>
    <row r="5" spans="1:9" ht="20.25" customHeight="1" x14ac:dyDescent="0.25">
      <c r="A5" s="5"/>
      <c r="C5" s="194" t="s">
        <v>2</v>
      </c>
      <c r="D5" s="194"/>
      <c r="E5" s="194"/>
      <c r="F5" s="3"/>
      <c r="G5" s="194" t="s">
        <v>3</v>
      </c>
      <c r="H5" s="194"/>
      <c r="I5" s="194"/>
    </row>
    <row r="6" spans="1:9" ht="20.25" customHeight="1" x14ac:dyDescent="0.25">
      <c r="A6" s="3"/>
      <c r="C6" s="193" t="s">
        <v>4</v>
      </c>
      <c r="D6" s="193"/>
      <c r="E6" s="193"/>
      <c r="F6" s="121"/>
      <c r="G6" s="193" t="s">
        <v>4</v>
      </c>
      <c r="H6" s="193"/>
      <c r="I6" s="193"/>
    </row>
    <row r="7" spans="1:9" ht="20.25" customHeight="1" x14ac:dyDescent="0.25">
      <c r="A7" s="3"/>
      <c r="B7" s="122" t="s">
        <v>6</v>
      </c>
      <c r="C7" s="7">
        <v>2021</v>
      </c>
      <c r="D7" s="7"/>
      <c r="E7" s="7">
        <v>2020</v>
      </c>
      <c r="F7" s="7"/>
      <c r="G7" s="7">
        <v>2021</v>
      </c>
      <c r="H7" s="7"/>
      <c r="I7" s="7">
        <v>2020</v>
      </c>
    </row>
    <row r="8" spans="1:9" ht="20.25" customHeight="1" x14ac:dyDescent="0.25">
      <c r="C8" s="192" t="s">
        <v>9</v>
      </c>
      <c r="D8" s="192"/>
      <c r="E8" s="192"/>
      <c r="F8" s="192"/>
      <c r="G8" s="192"/>
      <c r="H8" s="192"/>
      <c r="I8" s="192"/>
    </row>
    <row r="9" spans="1:9" s="3" customFormat="1" ht="20.25" customHeight="1" x14ac:dyDescent="0.25">
      <c r="A9" s="3" t="s">
        <v>125</v>
      </c>
      <c r="B9" s="122">
        <v>3</v>
      </c>
      <c r="C9" s="11">
        <v>406877</v>
      </c>
      <c r="D9" s="12"/>
      <c r="E9" s="11">
        <v>417157</v>
      </c>
      <c r="F9" s="12"/>
      <c r="G9" s="11">
        <v>339898</v>
      </c>
      <c r="H9" s="12"/>
      <c r="I9" s="11">
        <v>354075</v>
      </c>
    </row>
    <row r="10" spans="1:9" s="3" customFormat="1" ht="20.25" customHeight="1" x14ac:dyDescent="0.25">
      <c r="A10" s="3" t="s">
        <v>126</v>
      </c>
      <c r="B10" s="122"/>
      <c r="C10" s="32">
        <v>-325119</v>
      </c>
      <c r="D10" s="12"/>
      <c r="E10" s="32">
        <v>-340084</v>
      </c>
      <c r="F10" s="12"/>
      <c r="G10" s="32">
        <v>-264229</v>
      </c>
      <c r="H10" s="12"/>
      <c r="I10" s="32">
        <v>-278141</v>
      </c>
    </row>
    <row r="11" spans="1:9" s="3" customFormat="1" ht="20.25" customHeight="1" x14ac:dyDescent="0.25">
      <c r="A11" s="80" t="s">
        <v>34</v>
      </c>
      <c r="C11" s="33">
        <f>SUM(C9:C10)</f>
        <v>81758</v>
      </c>
      <c r="D11" s="34">
        <v>0</v>
      </c>
      <c r="E11" s="33">
        <f>SUM(E9:E10)</f>
        <v>77073</v>
      </c>
      <c r="G11" s="33">
        <f>SUM(G9:G10)</f>
        <v>75669</v>
      </c>
      <c r="I11" s="33">
        <f>SUM(I9:I10)</f>
        <v>75934</v>
      </c>
    </row>
    <row r="12" spans="1:9" s="3" customFormat="1" ht="14.25" customHeight="1" x14ac:dyDescent="0.25">
      <c r="A12" s="80"/>
      <c r="C12" s="25"/>
      <c r="D12" s="34"/>
      <c r="E12" s="25"/>
      <c r="G12" s="25"/>
      <c r="I12" s="25"/>
    </row>
    <row r="13" spans="1:9" s="3" customFormat="1" ht="20.25" customHeight="1" x14ac:dyDescent="0.25">
      <c r="A13" s="3" t="s">
        <v>35</v>
      </c>
      <c r="B13" s="122"/>
      <c r="C13" s="29">
        <v>0</v>
      </c>
      <c r="D13" s="12"/>
      <c r="E13" s="29">
        <v>474</v>
      </c>
      <c r="F13" s="12"/>
      <c r="G13" s="29">
        <v>0</v>
      </c>
      <c r="H13" s="12"/>
      <c r="I13" s="29">
        <v>296</v>
      </c>
    </row>
    <row r="14" spans="1:9" s="3" customFormat="1" ht="20.25" customHeight="1" x14ac:dyDescent="0.25">
      <c r="A14" s="3" t="s">
        <v>36</v>
      </c>
      <c r="B14" s="122"/>
      <c r="C14" s="11">
        <v>4415</v>
      </c>
      <c r="D14" s="12"/>
      <c r="E14" s="11">
        <v>9410</v>
      </c>
      <c r="F14" s="12"/>
      <c r="G14" s="11">
        <v>12170</v>
      </c>
      <c r="H14" s="12"/>
      <c r="I14" s="11">
        <v>11670</v>
      </c>
    </row>
    <row r="15" spans="1:9" s="3" customFormat="1" ht="20.25" customHeight="1" x14ac:dyDescent="0.25">
      <c r="A15" s="35" t="s">
        <v>37</v>
      </c>
      <c r="B15" s="122"/>
      <c r="C15" s="33">
        <f>SUM(C11:C14)</f>
        <v>86173</v>
      </c>
      <c r="D15" s="34"/>
      <c r="E15" s="33">
        <f>SUM(E11:E14)</f>
        <v>86957</v>
      </c>
      <c r="G15" s="33">
        <f>SUM(G11:G14)</f>
        <v>87839</v>
      </c>
      <c r="I15" s="33">
        <f>SUM(I11:I14)</f>
        <v>87900</v>
      </c>
    </row>
    <row r="16" spans="1:9" s="3" customFormat="1" ht="14.25" customHeight="1" x14ac:dyDescent="0.25">
      <c r="B16" s="122"/>
      <c r="C16" s="25"/>
      <c r="D16" s="34"/>
      <c r="E16" s="25"/>
    </row>
    <row r="17" spans="1:12" s="3" customFormat="1" ht="20.25" customHeight="1" x14ac:dyDescent="0.25">
      <c r="A17" s="3" t="s">
        <v>91</v>
      </c>
      <c r="B17" s="122"/>
      <c r="C17" s="32">
        <v>-15442</v>
      </c>
      <c r="D17" s="12"/>
      <c r="E17" s="32">
        <v>-15515</v>
      </c>
      <c r="F17" s="12">
        <v>0</v>
      </c>
      <c r="G17" s="32">
        <v>-15297</v>
      </c>
      <c r="H17" s="12"/>
      <c r="I17" s="32">
        <v>-14796</v>
      </c>
    </row>
    <row r="18" spans="1:12" s="3" customFormat="1" ht="20.25" customHeight="1" x14ac:dyDescent="0.25">
      <c r="A18" s="3" t="s">
        <v>38</v>
      </c>
      <c r="B18" s="122"/>
      <c r="C18" s="32">
        <v>-30100</v>
      </c>
      <c r="D18" s="12"/>
      <c r="E18" s="32">
        <v>-25990</v>
      </c>
      <c r="F18" s="12"/>
      <c r="G18" s="32">
        <v>-28109</v>
      </c>
      <c r="H18" s="12"/>
      <c r="I18" s="32">
        <v>-23920</v>
      </c>
    </row>
    <row r="19" spans="1:12" s="3" customFormat="1" ht="20.25" hidden="1" customHeight="1" x14ac:dyDescent="0.25">
      <c r="A19" s="66" t="s">
        <v>139</v>
      </c>
      <c r="B19" s="132"/>
      <c r="C19" s="32">
        <v>0</v>
      </c>
      <c r="D19" s="12"/>
      <c r="E19" s="32"/>
      <c r="F19" s="12"/>
      <c r="G19" s="32">
        <v>0</v>
      </c>
      <c r="H19" s="12"/>
      <c r="I19" s="32"/>
      <c r="J19" s="32"/>
      <c r="L19" s="32"/>
    </row>
    <row r="20" spans="1:12" s="3" customFormat="1" ht="20.25" customHeight="1" x14ac:dyDescent="0.25">
      <c r="A20" s="3" t="s">
        <v>39</v>
      </c>
      <c r="C20" s="137">
        <v>-216</v>
      </c>
      <c r="D20" s="18"/>
      <c r="E20" s="137">
        <v>0</v>
      </c>
      <c r="F20" s="18"/>
      <c r="G20" s="137">
        <v>-140</v>
      </c>
      <c r="H20" s="18"/>
      <c r="I20" s="137">
        <v>0</v>
      </c>
    </row>
    <row r="21" spans="1:12" s="3" customFormat="1" ht="20.25" customHeight="1" x14ac:dyDescent="0.25">
      <c r="A21" s="14" t="s">
        <v>40</v>
      </c>
      <c r="C21" s="138">
        <f>SUM(C17:C20)</f>
        <v>-45758</v>
      </c>
      <c r="D21" s="139"/>
      <c r="E21" s="140">
        <f>SUM(E17:E20)</f>
        <v>-41505</v>
      </c>
      <c r="F21" s="139"/>
      <c r="G21" s="138">
        <f>SUM(G17:G20)</f>
        <v>-43546</v>
      </c>
      <c r="H21" s="139"/>
      <c r="I21" s="140">
        <f>SUM(I17:I20)</f>
        <v>-38716</v>
      </c>
    </row>
    <row r="22" spans="1:12" s="3" customFormat="1" ht="14.25" customHeight="1" x14ac:dyDescent="0.25">
      <c r="A22" s="14"/>
      <c r="B22" s="122"/>
      <c r="C22" s="109"/>
      <c r="D22" s="28"/>
      <c r="E22" s="37"/>
      <c r="F22" s="28"/>
      <c r="G22" s="109"/>
      <c r="H22" s="28"/>
      <c r="I22" s="37"/>
    </row>
    <row r="23" spans="1:12" s="3" customFormat="1" ht="20.25" customHeight="1" x14ac:dyDescent="0.25">
      <c r="A23" s="14" t="s">
        <v>135</v>
      </c>
      <c r="B23" s="122"/>
      <c r="C23" s="25">
        <f>SUM(C15,C21)</f>
        <v>40415</v>
      </c>
      <c r="D23" s="20"/>
      <c r="E23" s="20">
        <f>SUM(E15,E21)</f>
        <v>45452</v>
      </c>
      <c r="F23" s="20"/>
      <c r="G23" s="25">
        <f>SUM(G15,G21)</f>
        <v>44293</v>
      </c>
      <c r="H23" s="20"/>
      <c r="I23" s="20">
        <f>SUM(I15,I21)</f>
        <v>49184</v>
      </c>
    </row>
    <row r="24" spans="1:12" s="3" customFormat="1" ht="20.25" customHeight="1" x14ac:dyDescent="0.25">
      <c r="A24" s="14"/>
      <c r="B24" s="122"/>
      <c r="C24" s="109"/>
      <c r="D24" s="28"/>
      <c r="E24" s="37"/>
      <c r="F24" s="28"/>
      <c r="G24" s="109"/>
      <c r="H24" s="28"/>
      <c r="I24" s="37"/>
    </row>
    <row r="25" spans="1:12" s="3" customFormat="1" ht="20.25" customHeight="1" x14ac:dyDescent="0.25">
      <c r="A25" s="3" t="s">
        <v>41</v>
      </c>
      <c r="C25" s="39">
        <v>-285</v>
      </c>
      <c r="D25" s="18"/>
      <c r="E25" s="39">
        <v>-274</v>
      </c>
      <c r="F25" s="18"/>
      <c r="G25" s="39">
        <v>-245</v>
      </c>
      <c r="H25" s="18"/>
      <c r="I25" s="39">
        <v>-226</v>
      </c>
    </row>
    <row r="26" spans="1:12" s="3" customFormat="1" ht="20.25" customHeight="1" x14ac:dyDescent="0.25">
      <c r="A26" s="14" t="s">
        <v>123</v>
      </c>
      <c r="B26" s="122"/>
      <c r="C26" s="25">
        <f>SUM(C23:C25)</f>
        <v>40130</v>
      </c>
      <c r="D26" s="25"/>
      <c r="E26" s="20">
        <f>SUM(E23:E25)</f>
        <v>45178</v>
      </c>
      <c r="F26" s="141"/>
      <c r="G26" s="25">
        <f>SUM(G23:G25)</f>
        <v>44048</v>
      </c>
      <c r="H26" s="141"/>
      <c r="I26" s="20">
        <f>SUM(I23:I25)</f>
        <v>48958</v>
      </c>
    </row>
    <row r="27" spans="1:12" s="3" customFormat="1" ht="14.25" customHeight="1" x14ac:dyDescent="0.25">
      <c r="A27" s="14"/>
      <c r="B27" s="122"/>
      <c r="C27" s="25"/>
      <c r="D27" s="34"/>
      <c r="E27" s="25"/>
      <c r="F27" s="23"/>
      <c r="G27" s="25"/>
      <c r="H27" s="23"/>
      <c r="I27" s="25"/>
    </row>
    <row r="28" spans="1:12" s="3" customFormat="1" ht="20.25" customHeight="1" x14ac:dyDescent="0.25">
      <c r="A28" s="38" t="s">
        <v>109</v>
      </c>
      <c r="B28" s="122"/>
      <c r="C28" s="39">
        <v>-7858</v>
      </c>
      <c r="D28" s="18"/>
      <c r="E28" s="39">
        <v>-9959</v>
      </c>
      <c r="F28" s="18"/>
      <c r="G28" s="39">
        <v>-7876</v>
      </c>
      <c r="H28" s="18"/>
      <c r="I28" s="39">
        <v>-9975</v>
      </c>
    </row>
    <row r="29" spans="1:12" s="3" customFormat="1" ht="20.25" customHeight="1" thickBot="1" x14ac:dyDescent="0.3">
      <c r="A29" s="14" t="s">
        <v>122</v>
      </c>
      <c r="B29" s="122"/>
      <c r="C29" s="142">
        <f>SUM(C26:C28)</f>
        <v>32272</v>
      </c>
      <c r="D29" s="34"/>
      <c r="E29" s="143">
        <f>SUM(E26:E28)</f>
        <v>35219</v>
      </c>
      <c r="F29" s="23"/>
      <c r="G29" s="142">
        <f>SUM(G26:G28)</f>
        <v>36172</v>
      </c>
      <c r="H29" s="23"/>
      <c r="I29" s="143">
        <f>SUM(I26:I28)</f>
        <v>38983</v>
      </c>
    </row>
    <row r="30" spans="1:12" s="3" customFormat="1" ht="14.25" customHeight="1" thickTop="1" x14ac:dyDescent="0.25">
      <c r="A30" s="80"/>
      <c r="B30" s="122"/>
      <c r="C30" s="25"/>
      <c r="D30" s="34"/>
      <c r="E30" s="25"/>
      <c r="G30" s="25"/>
      <c r="I30" s="25"/>
    </row>
    <row r="31" spans="1:12" s="3" customFormat="1" ht="20.25" customHeight="1" thickBot="1" x14ac:dyDescent="0.3">
      <c r="A31" s="105" t="s">
        <v>182</v>
      </c>
      <c r="B31" s="122"/>
      <c r="C31" s="45">
        <f>C29/400000</f>
        <v>8.0680000000000002E-2</v>
      </c>
      <c r="D31" s="46"/>
      <c r="E31" s="45">
        <f>E29/400000</f>
        <v>8.8047500000000001E-2</v>
      </c>
      <c r="F31" s="46"/>
      <c r="G31" s="45">
        <f>G29/400000</f>
        <v>9.0429999999999996E-2</v>
      </c>
      <c r="H31" s="46"/>
      <c r="I31" s="45">
        <f>I29/400000</f>
        <v>9.7457500000000002E-2</v>
      </c>
    </row>
    <row r="32" spans="1:12" ht="20.25" customHeight="1" thickTop="1" x14ac:dyDescent="0.3">
      <c r="A32" s="1" t="str">
        <f>A1</f>
        <v>Quality Construction Products Public Company Limited and its Subsidiary</v>
      </c>
      <c r="G32" s="3"/>
      <c r="I32" s="3"/>
    </row>
    <row r="33" spans="1:9" ht="20.25" customHeight="1" x14ac:dyDescent="0.25">
      <c r="A33" s="31" t="s">
        <v>42</v>
      </c>
    </row>
    <row r="34" spans="1:9" ht="20.25" customHeight="1" x14ac:dyDescent="0.25">
      <c r="A34" s="171" t="str">
        <f>A3</f>
        <v>For the three-month period ended 30 June 2021 (Unaudited)</v>
      </c>
    </row>
    <row r="35" spans="1:9" ht="20.25" customHeight="1" x14ac:dyDescent="0.25">
      <c r="A35" s="5"/>
    </row>
    <row r="36" spans="1:9" ht="20.25" customHeight="1" x14ac:dyDescent="0.25">
      <c r="A36" s="5"/>
      <c r="C36" s="194" t="s">
        <v>2</v>
      </c>
      <c r="D36" s="194"/>
      <c r="E36" s="194"/>
      <c r="F36" s="3"/>
      <c r="G36" s="194" t="s">
        <v>3</v>
      </c>
      <c r="H36" s="194"/>
      <c r="I36" s="194"/>
    </row>
    <row r="37" spans="1:9" ht="20.25" customHeight="1" x14ac:dyDescent="0.25">
      <c r="A37" s="3"/>
      <c r="C37" s="193" t="s">
        <v>4</v>
      </c>
      <c r="D37" s="193"/>
      <c r="E37" s="193"/>
      <c r="F37" s="121"/>
      <c r="G37" s="193" t="s">
        <v>4</v>
      </c>
      <c r="H37" s="193"/>
      <c r="I37" s="193"/>
    </row>
    <row r="38" spans="1:9" ht="20.25" customHeight="1" x14ac:dyDescent="0.25">
      <c r="A38" s="3"/>
      <c r="B38" s="122"/>
      <c r="C38" s="7">
        <v>2021</v>
      </c>
      <c r="D38" s="7"/>
      <c r="E38" s="7">
        <v>2020</v>
      </c>
      <c r="F38" s="7"/>
      <c r="G38" s="7">
        <v>2021</v>
      </c>
      <c r="H38" s="7"/>
      <c r="I38" s="7">
        <v>2020</v>
      </c>
    </row>
    <row r="39" spans="1:9" ht="20.25" customHeight="1" x14ac:dyDescent="0.25">
      <c r="C39" s="192" t="s">
        <v>9</v>
      </c>
      <c r="D39" s="192"/>
      <c r="E39" s="192"/>
      <c r="F39" s="192"/>
      <c r="G39" s="192"/>
      <c r="H39" s="192"/>
      <c r="I39" s="192"/>
    </row>
    <row r="40" spans="1:9" ht="20.25" customHeight="1" x14ac:dyDescent="0.25">
      <c r="C40" s="122"/>
      <c r="D40" s="122"/>
      <c r="E40" s="122"/>
      <c r="F40" s="122"/>
      <c r="G40" s="122"/>
      <c r="H40" s="122"/>
      <c r="I40" s="122"/>
    </row>
    <row r="41" spans="1:9" ht="20.25" customHeight="1" x14ac:dyDescent="0.2">
      <c r="A41" s="43" t="s">
        <v>122</v>
      </c>
      <c r="C41" s="25">
        <f>C29</f>
        <v>32272</v>
      </c>
      <c r="D41" s="20"/>
      <c r="E41" s="20">
        <f>E29</f>
        <v>35219</v>
      </c>
      <c r="F41" s="20"/>
      <c r="G41" s="25">
        <f>G29</f>
        <v>36172</v>
      </c>
      <c r="H41" s="20"/>
      <c r="I41" s="20">
        <f>I29</f>
        <v>38983</v>
      </c>
    </row>
    <row r="42" spans="1:9" ht="20.25" customHeight="1" x14ac:dyDescent="0.25">
      <c r="A42" s="38" t="s">
        <v>43</v>
      </c>
      <c r="C42" s="165">
        <v>0</v>
      </c>
      <c r="D42" s="135"/>
      <c r="E42" s="165">
        <v>0</v>
      </c>
      <c r="F42" s="135"/>
      <c r="G42" s="165">
        <v>0</v>
      </c>
      <c r="H42" s="135"/>
      <c r="I42" s="165">
        <v>0</v>
      </c>
    </row>
    <row r="43" spans="1:9" ht="20.25" customHeight="1" thickBot="1" x14ac:dyDescent="0.25">
      <c r="A43" s="44" t="s">
        <v>62</v>
      </c>
      <c r="C43" s="142">
        <f>SUM(C41:C42)</f>
        <v>32272</v>
      </c>
      <c r="D43" s="20"/>
      <c r="E43" s="143">
        <f>SUM(E41:E42)</f>
        <v>35219</v>
      </c>
      <c r="F43" s="20"/>
      <c r="G43" s="142">
        <f>SUM(G41:G42)</f>
        <v>36172</v>
      </c>
      <c r="H43" s="20"/>
      <c r="I43" s="143">
        <f>SUM(I41:I42)</f>
        <v>38983</v>
      </c>
    </row>
    <row r="44" spans="1:9" ht="20.25" customHeight="1" thickTop="1" x14ac:dyDescent="0.25">
      <c r="A44" s="44"/>
      <c r="C44" s="122"/>
      <c r="D44" s="58"/>
      <c r="E44" s="122"/>
      <c r="F44" s="58"/>
      <c r="G44" s="122"/>
      <c r="H44" s="58"/>
      <c r="I44" s="122"/>
    </row>
    <row r="45" spans="1:9" ht="20.25" customHeight="1" x14ac:dyDescent="0.3">
      <c r="A45" s="1" t="s">
        <v>0</v>
      </c>
      <c r="G45" s="3"/>
      <c r="I45" s="3"/>
    </row>
    <row r="46" spans="1:9" ht="20.25" customHeight="1" x14ac:dyDescent="0.25">
      <c r="A46" s="31" t="s">
        <v>33</v>
      </c>
    </row>
    <row r="47" spans="1:9" ht="20.25" customHeight="1" x14ac:dyDescent="0.25">
      <c r="A47" s="171" t="s">
        <v>172</v>
      </c>
    </row>
    <row r="48" spans="1:9" ht="20.25" customHeight="1" x14ac:dyDescent="0.25">
      <c r="A48" s="5"/>
    </row>
    <row r="49" spans="1:12" ht="20.25" customHeight="1" x14ac:dyDescent="0.25">
      <c r="A49" s="5"/>
      <c r="C49" s="194" t="s">
        <v>2</v>
      </c>
      <c r="D49" s="194"/>
      <c r="E49" s="194"/>
      <c r="F49" s="3"/>
      <c r="G49" s="194" t="s">
        <v>3</v>
      </c>
      <c r="H49" s="194"/>
      <c r="I49" s="194"/>
    </row>
    <row r="50" spans="1:12" ht="20.25" customHeight="1" x14ac:dyDescent="0.25">
      <c r="A50" s="3"/>
      <c r="C50" s="193" t="s">
        <v>4</v>
      </c>
      <c r="D50" s="193"/>
      <c r="E50" s="193"/>
      <c r="F50" s="169"/>
      <c r="G50" s="193" t="s">
        <v>4</v>
      </c>
      <c r="H50" s="193"/>
      <c r="I50" s="193"/>
    </row>
    <row r="51" spans="1:12" ht="20.25" customHeight="1" x14ac:dyDescent="0.25">
      <c r="A51" s="3"/>
      <c r="B51" s="170" t="s">
        <v>6</v>
      </c>
      <c r="C51" s="7">
        <v>2021</v>
      </c>
      <c r="D51" s="7"/>
      <c r="E51" s="7">
        <v>2020</v>
      </c>
      <c r="F51" s="7"/>
      <c r="G51" s="7">
        <v>2021</v>
      </c>
      <c r="H51" s="7"/>
      <c r="I51" s="7">
        <v>2020</v>
      </c>
    </row>
    <row r="52" spans="1:12" ht="20.25" customHeight="1" x14ac:dyDescent="0.25">
      <c r="C52" s="192" t="s">
        <v>9</v>
      </c>
      <c r="D52" s="192"/>
      <c r="E52" s="192"/>
      <c r="F52" s="192"/>
      <c r="G52" s="192"/>
      <c r="H52" s="192"/>
      <c r="I52" s="192"/>
    </row>
    <row r="53" spans="1:12" ht="20.25" customHeight="1" x14ac:dyDescent="0.25">
      <c r="A53" s="3" t="s">
        <v>125</v>
      </c>
      <c r="B53" s="170">
        <v>3</v>
      </c>
      <c r="C53" s="11">
        <v>868545</v>
      </c>
      <c r="D53" s="12"/>
      <c r="E53" s="11">
        <v>925584</v>
      </c>
      <c r="F53" s="12"/>
      <c r="G53" s="11">
        <v>721483</v>
      </c>
      <c r="H53" s="12"/>
      <c r="I53" s="11">
        <v>790412</v>
      </c>
    </row>
    <row r="54" spans="1:12" ht="20.25" customHeight="1" x14ac:dyDescent="0.25">
      <c r="A54" s="3" t="s">
        <v>126</v>
      </c>
      <c r="B54" s="170"/>
      <c r="C54" s="32">
        <v>-678710</v>
      </c>
      <c r="D54" s="12"/>
      <c r="E54" s="32">
        <v>-735897</v>
      </c>
      <c r="F54" s="12"/>
      <c r="G54" s="32">
        <v>-548339</v>
      </c>
      <c r="H54" s="12"/>
      <c r="I54" s="32">
        <v>-613022</v>
      </c>
    </row>
    <row r="55" spans="1:12" ht="20.25" customHeight="1" x14ac:dyDescent="0.25">
      <c r="A55" s="80" t="s">
        <v>34</v>
      </c>
      <c r="B55" s="3"/>
      <c r="C55" s="33">
        <f>SUM(C53:C54)</f>
        <v>189835</v>
      </c>
      <c r="D55" s="34">
        <v>0</v>
      </c>
      <c r="E55" s="33">
        <f>SUM(E53:E54)</f>
        <v>189687</v>
      </c>
      <c r="F55" s="3"/>
      <c r="G55" s="33">
        <f>SUM(G53:G54)</f>
        <v>173144</v>
      </c>
      <c r="H55" s="3"/>
      <c r="I55" s="33">
        <f>SUM(I53:I54)</f>
        <v>177390</v>
      </c>
    </row>
    <row r="56" spans="1:12" ht="20.25" customHeight="1" x14ac:dyDescent="0.25">
      <c r="A56" s="80"/>
      <c r="B56" s="3"/>
      <c r="C56" s="25"/>
      <c r="D56" s="34"/>
      <c r="E56" s="25"/>
      <c r="F56" s="3"/>
      <c r="G56" s="25"/>
      <c r="H56" s="3"/>
      <c r="I56" s="25"/>
    </row>
    <row r="57" spans="1:12" ht="20.25" hidden="1" customHeight="1" x14ac:dyDescent="0.25">
      <c r="A57" s="3" t="s">
        <v>35</v>
      </c>
      <c r="B57" s="170"/>
      <c r="C57" s="29">
        <v>0</v>
      </c>
      <c r="D57" s="12"/>
      <c r="E57" s="29">
        <v>0</v>
      </c>
      <c r="F57" s="12"/>
      <c r="G57" s="29">
        <v>0</v>
      </c>
      <c r="H57" s="12"/>
      <c r="I57" s="29">
        <v>0</v>
      </c>
    </row>
    <row r="58" spans="1:12" ht="20.25" customHeight="1" x14ac:dyDescent="0.25">
      <c r="A58" s="3" t="s">
        <v>36</v>
      </c>
      <c r="B58" s="170"/>
      <c r="C58" s="11">
        <v>10986</v>
      </c>
      <c r="D58" s="12"/>
      <c r="E58" s="11">
        <v>18917</v>
      </c>
      <c r="F58" s="12"/>
      <c r="G58" s="11">
        <v>20537</v>
      </c>
      <c r="H58" s="12"/>
      <c r="I58" s="11">
        <v>22154</v>
      </c>
    </row>
    <row r="59" spans="1:12" ht="20.25" customHeight="1" x14ac:dyDescent="0.25">
      <c r="A59" s="35" t="s">
        <v>37</v>
      </c>
      <c r="B59" s="170"/>
      <c r="C59" s="33">
        <f>SUM(C55:C58)</f>
        <v>200821</v>
      </c>
      <c r="D59" s="34"/>
      <c r="E59" s="33">
        <f>SUM(E55:E58)</f>
        <v>208604</v>
      </c>
      <c r="F59" s="3"/>
      <c r="G59" s="33">
        <f>SUM(G55:G58)</f>
        <v>193681</v>
      </c>
      <c r="H59" s="3"/>
      <c r="I59" s="33">
        <f>SUM(I55:I58)</f>
        <v>199544</v>
      </c>
    </row>
    <row r="60" spans="1:12" ht="20.25" customHeight="1" x14ac:dyDescent="0.25">
      <c r="A60" s="3"/>
      <c r="B60" s="170"/>
      <c r="C60" s="25"/>
      <c r="D60" s="34"/>
      <c r="E60" s="25"/>
      <c r="F60" s="3"/>
      <c r="G60" s="3"/>
      <c r="H60" s="3"/>
      <c r="I60" s="3"/>
    </row>
    <row r="61" spans="1:12" ht="20.25" customHeight="1" x14ac:dyDescent="0.25">
      <c r="A61" s="3" t="s">
        <v>91</v>
      </c>
      <c r="B61" s="170"/>
      <c r="C61" s="32">
        <v>-29935</v>
      </c>
      <c r="D61" s="12"/>
      <c r="E61" s="32">
        <v>-32030</v>
      </c>
      <c r="F61" s="12">
        <v>0</v>
      </c>
      <c r="G61" s="32">
        <v>-28754</v>
      </c>
      <c r="H61" s="12"/>
      <c r="I61" s="32">
        <v>-30577</v>
      </c>
    </row>
    <row r="62" spans="1:12" ht="20.25" customHeight="1" x14ac:dyDescent="0.25">
      <c r="A62" s="3" t="s">
        <v>38</v>
      </c>
      <c r="B62" s="170"/>
      <c r="C62" s="32">
        <v>-57589</v>
      </c>
      <c r="D62" s="12"/>
      <c r="E62" s="32">
        <v>-54535</v>
      </c>
      <c r="F62" s="12"/>
      <c r="G62" s="32">
        <v>-53586</v>
      </c>
      <c r="H62" s="12"/>
      <c r="I62" s="32">
        <v>-50400</v>
      </c>
    </row>
    <row r="63" spans="1:12" ht="20.25" hidden="1" customHeight="1" x14ac:dyDescent="0.25">
      <c r="A63" s="66" t="s">
        <v>139</v>
      </c>
      <c r="B63" s="170"/>
      <c r="C63" s="32">
        <v>0</v>
      </c>
      <c r="D63" s="12"/>
      <c r="E63" s="32"/>
      <c r="F63" s="12"/>
      <c r="G63" s="32">
        <v>0</v>
      </c>
      <c r="H63" s="12"/>
      <c r="I63" s="32"/>
      <c r="J63" s="172"/>
      <c r="L63" s="172"/>
    </row>
    <row r="64" spans="1:12" ht="20.25" customHeight="1" x14ac:dyDescent="0.25">
      <c r="A64" s="3" t="s">
        <v>39</v>
      </c>
      <c r="B64" s="3"/>
      <c r="C64" s="137">
        <v>-146</v>
      </c>
      <c r="D64" s="18"/>
      <c r="E64" s="137">
        <v>-457</v>
      </c>
      <c r="F64" s="18"/>
      <c r="G64" s="137">
        <v>-106</v>
      </c>
      <c r="H64" s="18"/>
      <c r="I64" s="137">
        <v>-488</v>
      </c>
    </row>
    <row r="65" spans="1:9" ht="20.25" customHeight="1" x14ac:dyDescent="0.25">
      <c r="A65" s="14" t="s">
        <v>40</v>
      </c>
      <c r="B65" s="3"/>
      <c r="C65" s="138">
        <f>SUM(C61:C64)</f>
        <v>-87670</v>
      </c>
      <c r="D65" s="139"/>
      <c r="E65" s="140">
        <f>SUM(E61:E64)</f>
        <v>-87022</v>
      </c>
      <c r="F65" s="139"/>
      <c r="G65" s="138">
        <f>SUM(G61:G64)</f>
        <v>-82446</v>
      </c>
      <c r="H65" s="139"/>
      <c r="I65" s="140">
        <f>SUM(I61:I64)</f>
        <v>-81465</v>
      </c>
    </row>
    <row r="66" spans="1:9" ht="20.25" customHeight="1" x14ac:dyDescent="0.25">
      <c r="A66" s="14"/>
      <c r="B66" s="170"/>
      <c r="C66" s="109"/>
      <c r="D66" s="28"/>
      <c r="E66" s="37"/>
      <c r="F66" s="28"/>
      <c r="G66" s="109"/>
      <c r="H66" s="28"/>
      <c r="I66" s="37"/>
    </row>
    <row r="67" spans="1:9" ht="20.25" customHeight="1" x14ac:dyDescent="0.25">
      <c r="A67" s="14" t="s">
        <v>135</v>
      </c>
      <c r="B67" s="170"/>
      <c r="C67" s="25">
        <f>SUM(C59,C65)</f>
        <v>113151</v>
      </c>
      <c r="D67" s="20"/>
      <c r="E67" s="20">
        <f>SUM(E59,E65)</f>
        <v>121582</v>
      </c>
      <c r="F67" s="20"/>
      <c r="G67" s="25">
        <f>SUM(G59,G65)</f>
        <v>111235</v>
      </c>
      <c r="H67" s="20"/>
      <c r="I67" s="20">
        <f>SUM(I59,I65)</f>
        <v>118079</v>
      </c>
    </row>
    <row r="68" spans="1:9" ht="20.25" customHeight="1" x14ac:dyDescent="0.25">
      <c r="A68" s="14"/>
      <c r="B68" s="170"/>
      <c r="C68" s="109"/>
      <c r="D68" s="28"/>
      <c r="E68" s="37"/>
      <c r="F68" s="28"/>
      <c r="G68" s="109"/>
      <c r="H68" s="28"/>
      <c r="I68" s="37"/>
    </row>
    <row r="69" spans="1:9" ht="20.25" customHeight="1" x14ac:dyDescent="0.25">
      <c r="A69" s="3" t="s">
        <v>41</v>
      </c>
      <c r="B69" s="3"/>
      <c r="C69" s="39">
        <v>-541</v>
      </c>
      <c r="D69" s="18"/>
      <c r="E69" s="39">
        <v>-519</v>
      </c>
      <c r="F69" s="18"/>
      <c r="G69" s="39">
        <v>-472</v>
      </c>
      <c r="H69" s="18"/>
      <c r="I69" s="39">
        <v>-424</v>
      </c>
    </row>
    <row r="70" spans="1:9" ht="20.25" customHeight="1" x14ac:dyDescent="0.25">
      <c r="A70" s="14" t="s">
        <v>123</v>
      </c>
      <c r="B70" s="170"/>
      <c r="C70" s="25">
        <f>SUM(C67:C69)</f>
        <v>112610</v>
      </c>
      <c r="D70" s="25"/>
      <c r="E70" s="20">
        <f>SUM(E67:E69)</f>
        <v>121063</v>
      </c>
      <c r="F70" s="141"/>
      <c r="G70" s="25">
        <f>SUM(G67:G69)</f>
        <v>110763</v>
      </c>
      <c r="H70" s="141"/>
      <c r="I70" s="20">
        <f>SUM(I67:I69)</f>
        <v>117655</v>
      </c>
    </row>
    <row r="71" spans="1:9" ht="20.25" customHeight="1" x14ac:dyDescent="0.25">
      <c r="A71" s="14"/>
      <c r="B71" s="170"/>
      <c r="C71" s="25"/>
      <c r="D71" s="34"/>
      <c r="E71" s="25"/>
      <c r="F71" s="23"/>
      <c r="G71" s="25"/>
      <c r="H71" s="23"/>
      <c r="I71" s="25"/>
    </row>
    <row r="72" spans="1:9" ht="20.25" customHeight="1" x14ac:dyDescent="0.25">
      <c r="A72" s="38" t="s">
        <v>109</v>
      </c>
      <c r="B72" s="170"/>
      <c r="C72" s="39">
        <v>-21339</v>
      </c>
      <c r="D72" s="18"/>
      <c r="E72" s="39">
        <v>-23703</v>
      </c>
      <c r="F72" s="18"/>
      <c r="G72" s="39">
        <v>-21386</v>
      </c>
      <c r="H72" s="18"/>
      <c r="I72" s="39">
        <v>-23732</v>
      </c>
    </row>
    <row r="73" spans="1:9" ht="20.25" customHeight="1" thickBot="1" x14ac:dyDescent="0.3">
      <c r="A73" s="14" t="s">
        <v>122</v>
      </c>
      <c r="B73" s="170"/>
      <c r="C73" s="142">
        <f>SUM(C70:C72)</f>
        <v>91271</v>
      </c>
      <c r="D73" s="34"/>
      <c r="E73" s="143">
        <f>SUM(E70:E72)</f>
        <v>97360</v>
      </c>
      <c r="F73" s="23"/>
      <c r="G73" s="142">
        <f>SUM(G70:G72)</f>
        <v>89377</v>
      </c>
      <c r="H73" s="23"/>
      <c r="I73" s="143">
        <f>SUM(I70:I72)</f>
        <v>93923</v>
      </c>
    </row>
    <row r="74" spans="1:9" ht="20.25" customHeight="1" thickTop="1" x14ac:dyDescent="0.25">
      <c r="A74" s="80"/>
      <c r="B74" s="170"/>
      <c r="C74" s="25"/>
      <c r="D74" s="34"/>
      <c r="E74" s="25"/>
      <c r="F74" s="3"/>
      <c r="G74" s="25"/>
      <c r="H74" s="3"/>
      <c r="I74" s="25"/>
    </row>
    <row r="75" spans="1:9" ht="20.25" customHeight="1" thickBot="1" x14ac:dyDescent="0.3">
      <c r="A75" s="105" t="s">
        <v>182</v>
      </c>
      <c r="B75" s="170"/>
      <c r="C75" s="45">
        <f>C73/400000</f>
        <v>0.22817750000000001</v>
      </c>
      <c r="D75" s="46"/>
      <c r="E75" s="45">
        <f>E73/400000</f>
        <v>0.24340000000000001</v>
      </c>
      <c r="F75" s="46"/>
      <c r="G75" s="45">
        <f>G73/400000</f>
        <v>0.22344249999999999</v>
      </c>
      <c r="H75" s="46"/>
      <c r="I75" s="45">
        <f>I73/400000</f>
        <v>0.2348075</v>
      </c>
    </row>
    <row r="76" spans="1:9" ht="20.25" customHeight="1" thickTop="1" x14ac:dyDescent="0.3">
      <c r="A76" s="1" t="str">
        <f>A45</f>
        <v>Quality Construction Products Public Company Limited and its Subsidiary</v>
      </c>
      <c r="G76" s="3"/>
      <c r="I76" s="3"/>
    </row>
    <row r="77" spans="1:9" ht="20.25" customHeight="1" x14ac:dyDescent="0.25">
      <c r="A77" s="31" t="s">
        <v>42</v>
      </c>
    </row>
    <row r="78" spans="1:9" ht="20.25" customHeight="1" x14ac:dyDescent="0.25">
      <c r="A78" s="171" t="str">
        <f>A47</f>
        <v>For the six-month period ended 30 June 2021 (Unaudited)</v>
      </c>
    </row>
    <row r="79" spans="1:9" ht="20.25" customHeight="1" x14ac:dyDescent="0.25">
      <c r="A79" s="5"/>
    </row>
    <row r="80" spans="1:9" ht="20.25" customHeight="1" x14ac:dyDescent="0.25">
      <c r="A80" s="5"/>
      <c r="C80" s="194" t="s">
        <v>2</v>
      </c>
      <c r="D80" s="194"/>
      <c r="E80" s="194"/>
      <c r="F80" s="3"/>
      <c r="G80" s="194" t="s">
        <v>3</v>
      </c>
      <c r="H80" s="194"/>
      <c r="I80" s="194"/>
    </row>
    <row r="81" spans="1:9" ht="20.25" customHeight="1" x14ac:dyDescent="0.25">
      <c r="A81" s="3"/>
      <c r="C81" s="193" t="s">
        <v>4</v>
      </c>
      <c r="D81" s="193"/>
      <c r="E81" s="193"/>
      <c r="F81" s="169"/>
      <c r="G81" s="193" t="s">
        <v>4</v>
      </c>
      <c r="H81" s="193"/>
      <c r="I81" s="193"/>
    </row>
    <row r="82" spans="1:9" ht="20.25" customHeight="1" x14ac:dyDescent="0.25">
      <c r="A82" s="3"/>
      <c r="B82" s="170"/>
      <c r="C82" s="7">
        <v>2021</v>
      </c>
      <c r="D82" s="7"/>
      <c r="E82" s="7">
        <v>2020</v>
      </c>
      <c r="F82" s="7"/>
      <c r="G82" s="7">
        <v>2021</v>
      </c>
      <c r="H82" s="7"/>
      <c r="I82" s="7">
        <v>2020</v>
      </c>
    </row>
    <row r="83" spans="1:9" ht="20.25" customHeight="1" x14ac:dyDescent="0.25">
      <c r="C83" s="192" t="s">
        <v>9</v>
      </c>
      <c r="D83" s="192"/>
      <c r="E83" s="192"/>
      <c r="F83" s="192"/>
      <c r="G83" s="192"/>
      <c r="H83" s="192"/>
      <c r="I83" s="192"/>
    </row>
    <row r="84" spans="1:9" ht="20.25" customHeight="1" x14ac:dyDescent="0.25">
      <c r="C84" s="170"/>
      <c r="D84" s="170"/>
      <c r="E84" s="170"/>
      <c r="F84" s="170"/>
      <c r="G84" s="170"/>
      <c r="H84" s="170"/>
      <c r="I84" s="170"/>
    </row>
    <row r="85" spans="1:9" ht="20.25" customHeight="1" x14ac:dyDescent="0.2">
      <c r="A85" s="43" t="s">
        <v>122</v>
      </c>
      <c r="C85" s="25">
        <f>C73</f>
        <v>91271</v>
      </c>
      <c r="D85" s="20"/>
      <c r="E85" s="20">
        <f>E73</f>
        <v>97360</v>
      </c>
      <c r="F85" s="20"/>
      <c r="G85" s="25">
        <f>G73</f>
        <v>89377</v>
      </c>
      <c r="H85" s="20"/>
      <c r="I85" s="20">
        <f>I73</f>
        <v>93923</v>
      </c>
    </row>
    <row r="86" spans="1:9" ht="20.25" customHeight="1" x14ac:dyDescent="0.25">
      <c r="A86" s="38" t="s">
        <v>43</v>
      </c>
      <c r="C86" s="165">
        <v>0</v>
      </c>
      <c r="D86" s="135"/>
      <c r="E86" s="165">
        <v>0</v>
      </c>
      <c r="F86" s="135"/>
      <c r="G86" s="165">
        <v>0</v>
      </c>
      <c r="H86" s="135"/>
      <c r="I86" s="165">
        <v>0</v>
      </c>
    </row>
    <row r="87" spans="1:9" ht="20.25" customHeight="1" thickBot="1" x14ac:dyDescent="0.25">
      <c r="A87" s="44" t="s">
        <v>62</v>
      </c>
      <c r="C87" s="142">
        <f>SUM(C85:C86)</f>
        <v>91271</v>
      </c>
      <c r="D87" s="20"/>
      <c r="E87" s="143">
        <f>SUM(E85:E86)</f>
        <v>97360</v>
      </c>
      <c r="F87" s="20"/>
      <c r="G87" s="142">
        <f>SUM(G85:G86)</f>
        <v>89377</v>
      </c>
      <c r="H87" s="20"/>
      <c r="I87" s="143">
        <f>SUM(I85:I86)</f>
        <v>93923</v>
      </c>
    </row>
    <row r="88" spans="1:9" ht="20.25" customHeight="1" thickTop="1" x14ac:dyDescent="0.25">
      <c r="A88" s="44"/>
      <c r="C88" s="170"/>
      <c r="D88" s="58"/>
      <c r="E88" s="170"/>
      <c r="F88" s="58"/>
      <c r="G88" s="170"/>
      <c r="H88" s="58"/>
      <c r="I88" s="170"/>
    </row>
  </sheetData>
  <mergeCells count="20">
    <mergeCell ref="C80:E80"/>
    <mergeCell ref="G80:I80"/>
    <mergeCell ref="C81:E81"/>
    <mergeCell ref="G81:I81"/>
    <mergeCell ref="C83:I83"/>
    <mergeCell ref="C49:E49"/>
    <mergeCell ref="G49:I49"/>
    <mergeCell ref="C50:E50"/>
    <mergeCell ref="G50:I50"/>
    <mergeCell ref="C52:I52"/>
    <mergeCell ref="C36:E36"/>
    <mergeCell ref="G36:I36"/>
    <mergeCell ref="C37:E37"/>
    <mergeCell ref="G37:I37"/>
    <mergeCell ref="C39:I39"/>
    <mergeCell ref="C5:E5"/>
    <mergeCell ref="G5:I5"/>
    <mergeCell ref="C6:E6"/>
    <mergeCell ref="G6:I6"/>
    <mergeCell ref="C8:I8"/>
  </mergeCells>
  <printOptions horizontalCentered="1"/>
  <pageMargins left="0.7" right="0.7" top="0.48" bottom="0.5" header="0.5" footer="0.5"/>
  <pageSetup paperSize="9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3" manualBreakCount="3">
    <brk id="31" max="8" man="1"/>
    <brk id="44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M53"/>
  <sheetViews>
    <sheetView view="pageBreakPreview" zoomScaleNormal="90" zoomScaleSheetLayoutView="100" workbookViewId="0"/>
  </sheetViews>
  <sheetFormatPr defaultColWidth="9.140625" defaultRowHeight="19.5" customHeight="1" x14ac:dyDescent="0.2"/>
  <cols>
    <col min="1" max="1" width="41.85546875" style="50" customWidth="1"/>
    <col min="2" max="2" width="7.140625" style="50" customWidth="1"/>
    <col min="3" max="3" width="15.28515625" style="50" customWidth="1"/>
    <col min="4" max="4" width="2" style="50" customWidth="1"/>
    <col min="5" max="5" width="15.28515625" style="50" customWidth="1"/>
    <col min="6" max="6" width="2" style="50" customWidth="1"/>
    <col min="7" max="7" width="15.28515625" style="50" customWidth="1"/>
    <col min="8" max="8" width="2" style="50" customWidth="1"/>
    <col min="9" max="9" width="15.28515625" style="50" customWidth="1"/>
    <col min="10" max="10" width="2" style="50" customWidth="1"/>
    <col min="11" max="11" width="15.28515625" style="50" customWidth="1"/>
    <col min="12" max="16384" width="9.140625" style="50"/>
  </cols>
  <sheetData>
    <row r="1" spans="1:11" ht="19.5" customHeight="1" x14ac:dyDescent="0.3">
      <c r="A1" s="1" t="s">
        <v>0</v>
      </c>
      <c r="B1" s="47"/>
      <c r="C1" s="49"/>
      <c r="D1" s="48"/>
      <c r="E1" s="49"/>
      <c r="F1" s="48"/>
      <c r="G1" s="49"/>
      <c r="H1" s="48"/>
      <c r="I1" s="49"/>
      <c r="J1" s="49"/>
      <c r="K1" s="49"/>
    </row>
    <row r="2" spans="1:11" ht="19.5" customHeight="1" x14ac:dyDescent="0.25">
      <c r="A2" s="51" t="s">
        <v>88</v>
      </c>
      <c r="B2" s="52"/>
      <c r="C2" s="54"/>
      <c r="D2" s="53"/>
      <c r="E2" s="54"/>
      <c r="F2" s="53"/>
      <c r="G2" s="54"/>
      <c r="H2" s="53"/>
      <c r="I2" s="54"/>
      <c r="J2" s="54"/>
      <c r="K2" s="54"/>
    </row>
    <row r="3" spans="1:11" ht="19.5" customHeight="1" x14ac:dyDescent="0.25">
      <c r="A3" s="5" t="s">
        <v>172</v>
      </c>
      <c r="B3" s="5"/>
      <c r="C3" s="5"/>
      <c r="D3" s="5"/>
      <c r="E3" s="5"/>
      <c r="F3" s="53"/>
      <c r="G3" s="54"/>
      <c r="H3" s="53"/>
      <c r="I3" s="54"/>
      <c r="J3" s="54"/>
      <c r="K3" s="54"/>
    </row>
    <row r="4" spans="1:11" ht="18.75" customHeight="1" x14ac:dyDescent="0.25">
      <c r="A4" s="5"/>
      <c r="B4" s="5"/>
      <c r="C4" s="5"/>
      <c r="D4" s="5"/>
      <c r="E4" s="5"/>
      <c r="F4" s="53"/>
      <c r="G4" s="54"/>
      <c r="H4" s="53"/>
      <c r="I4" s="54"/>
      <c r="J4" s="54"/>
      <c r="K4" s="54"/>
    </row>
    <row r="5" spans="1:11" ht="19.5" customHeight="1" x14ac:dyDescent="0.25">
      <c r="A5" s="55"/>
      <c r="B5" s="56"/>
      <c r="C5" s="195" t="s">
        <v>45</v>
      </c>
      <c r="D5" s="195"/>
      <c r="E5" s="195"/>
      <c r="F5" s="195"/>
      <c r="G5" s="195"/>
      <c r="H5" s="195"/>
      <c r="I5" s="195"/>
      <c r="J5" s="195"/>
      <c r="K5" s="195"/>
    </row>
    <row r="6" spans="1:11" ht="19.5" customHeight="1" x14ac:dyDescent="0.25">
      <c r="A6" s="55"/>
      <c r="F6" s="57"/>
      <c r="G6" s="196" t="s">
        <v>46</v>
      </c>
      <c r="H6" s="196"/>
      <c r="I6" s="196"/>
      <c r="J6" s="7"/>
      <c r="K6" s="59"/>
    </row>
    <row r="7" spans="1:11" ht="19.5" customHeight="1" x14ac:dyDescent="0.25">
      <c r="A7" s="55"/>
      <c r="B7" s="7"/>
      <c r="C7" s="60" t="s">
        <v>47</v>
      </c>
      <c r="D7" s="17"/>
      <c r="E7" s="7"/>
      <c r="F7" s="57"/>
      <c r="G7" s="59" t="s">
        <v>48</v>
      </c>
      <c r="I7" s="7" t="s">
        <v>56</v>
      </c>
      <c r="J7" s="60"/>
      <c r="K7" s="61" t="s">
        <v>49</v>
      </c>
    </row>
    <row r="8" spans="1:11" ht="19.5" customHeight="1" x14ac:dyDescent="0.25">
      <c r="A8" s="55"/>
      <c r="B8" s="7"/>
      <c r="C8" s="60" t="s">
        <v>50</v>
      </c>
      <c r="D8" s="17"/>
      <c r="E8" s="59" t="s">
        <v>51</v>
      </c>
      <c r="F8" s="57"/>
      <c r="G8" s="59" t="s">
        <v>52</v>
      </c>
      <c r="H8" s="57"/>
      <c r="I8" s="60"/>
      <c r="J8" s="60"/>
      <c r="K8" s="61" t="s">
        <v>89</v>
      </c>
    </row>
    <row r="9" spans="1:11" ht="19.5" customHeight="1" x14ac:dyDescent="0.25">
      <c r="A9" s="55"/>
      <c r="B9" s="95" t="s">
        <v>6</v>
      </c>
      <c r="C9" s="60" t="s">
        <v>53</v>
      </c>
      <c r="D9" s="17"/>
      <c r="E9" s="59" t="s">
        <v>54</v>
      </c>
      <c r="F9" s="57"/>
      <c r="G9" s="60" t="s">
        <v>55</v>
      </c>
      <c r="H9" s="57"/>
      <c r="I9" s="7"/>
      <c r="J9" s="60"/>
      <c r="K9" s="61" t="s">
        <v>57</v>
      </c>
    </row>
    <row r="10" spans="1:11" ht="19.5" customHeight="1" x14ac:dyDescent="0.25">
      <c r="A10" s="55"/>
      <c r="B10" s="95"/>
      <c r="C10" s="192" t="s">
        <v>9</v>
      </c>
      <c r="D10" s="192"/>
      <c r="E10" s="192"/>
      <c r="F10" s="192"/>
      <c r="G10" s="192"/>
      <c r="H10" s="192"/>
      <c r="I10" s="192"/>
      <c r="J10" s="192"/>
      <c r="K10" s="192"/>
    </row>
    <row r="11" spans="1:11" ht="19.5" customHeight="1" x14ac:dyDescent="0.25">
      <c r="A11" s="14" t="s">
        <v>132</v>
      </c>
      <c r="B11" s="95"/>
      <c r="C11" s="183">
        <v>400000</v>
      </c>
      <c r="D11" s="183"/>
      <c r="E11" s="183">
        <v>653769</v>
      </c>
      <c r="F11" s="183"/>
      <c r="G11" s="183">
        <v>56088</v>
      </c>
      <c r="H11" s="183"/>
      <c r="I11" s="183">
        <v>892841</v>
      </c>
      <c r="J11" s="183"/>
      <c r="K11" s="183">
        <v>2002698</v>
      </c>
    </row>
    <row r="12" spans="1:11" ht="19.5" customHeight="1" x14ac:dyDescent="0.25">
      <c r="A12" s="14" t="s">
        <v>59</v>
      </c>
      <c r="B12" s="95"/>
      <c r="C12" s="183"/>
      <c r="D12" s="183"/>
      <c r="E12" s="183"/>
      <c r="F12" s="183"/>
      <c r="G12" s="183"/>
      <c r="H12" s="183"/>
      <c r="I12" s="183"/>
      <c r="J12" s="183"/>
      <c r="K12" s="183"/>
    </row>
    <row r="13" spans="1:11" ht="19.5" customHeight="1" x14ac:dyDescent="0.25">
      <c r="A13" s="14" t="s">
        <v>95</v>
      </c>
      <c r="B13" s="95"/>
      <c r="C13" s="183"/>
      <c r="D13" s="183"/>
      <c r="E13" s="183"/>
      <c r="F13" s="183"/>
      <c r="G13" s="183"/>
      <c r="H13" s="183"/>
      <c r="I13" s="183"/>
      <c r="J13" s="183"/>
      <c r="K13" s="183"/>
    </row>
    <row r="14" spans="1:11" ht="19.5" customHeight="1" x14ac:dyDescent="0.25">
      <c r="A14" s="10" t="s">
        <v>97</v>
      </c>
      <c r="B14" s="95"/>
      <c r="C14" s="183"/>
      <c r="D14" s="183"/>
      <c r="E14" s="183"/>
      <c r="F14" s="183"/>
      <c r="G14" s="183"/>
      <c r="H14" s="183"/>
      <c r="I14" s="183"/>
      <c r="J14" s="183"/>
      <c r="K14" s="183"/>
    </row>
    <row r="15" spans="1:11" ht="19.5" customHeight="1" x14ac:dyDescent="0.25">
      <c r="A15" s="10" t="s">
        <v>98</v>
      </c>
      <c r="B15" s="95"/>
      <c r="C15" s="183"/>
      <c r="D15" s="183"/>
      <c r="E15" s="183"/>
      <c r="F15" s="183"/>
      <c r="G15" s="183"/>
      <c r="H15" s="183"/>
      <c r="I15" s="183"/>
      <c r="J15" s="183"/>
      <c r="K15" s="183"/>
    </row>
    <row r="16" spans="1:11" s="87" customFormat="1" ht="19.5" customHeight="1" x14ac:dyDescent="0.25">
      <c r="A16" s="3" t="s">
        <v>96</v>
      </c>
      <c r="B16" s="108" t="s">
        <v>158</v>
      </c>
      <c r="C16" s="176">
        <v>0</v>
      </c>
      <c r="D16" s="176"/>
      <c r="E16" s="176">
        <v>0</v>
      </c>
      <c r="F16" s="176"/>
      <c r="G16" s="176">
        <v>0</v>
      </c>
      <c r="H16" s="185"/>
      <c r="I16" s="70">
        <v>-72000</v>
      </c>
      <c r="J16" s="185"/>
      <c r="K16" s="70">
        <f>SUM(C16:I16)</f>
        <v>-72000</v>
      </c>
    </row>
    <row r="17" spans="1:13" s="87" customFormat="1" ht="19.5" customHeight="1" x14ac:dyDescent="0.25">
      <c r="A17" s="14" t="s">
        <v>99</v>
      </c>
      <c r="B17" s="95"/>
      <c r="C17" s="177"/>
      <c r="D17" s="176"/>
      <c r="E17" s="177"/>
      <c r="F17" s="176"/>
      <c r="G17" s="177"/>
      <c r="H17" s="185"/>
      <c r="I17" s="186"/>
      <c r="J17" s="185"/>
      <c r="K17" s="186"/>
    </row>
    <row r="18" spans="1:13" s="87" customFormat="1" ht="19.5" customHeight="1" x14ac:dyDescent="0.25">
      <c r="A18" s="14" t="s">
        <v>95</v>
      </c>
      <c r="B18" s="95"/>
      <c r="C18" s="178">
        <v>0</v>
      </c>
      <c r="D18" s="179"/>
      <c r="E18" s="178">
        <v>0</v>
      </c>
      <c r="F18" s="179"/>
      <c r="G18" s="178">
        <v>0</v>
      </c>
      <c r="H18" s="185"/>
      <c r="I18" s="188">
        <f>SUM(I16)</f>
        <v>-72000</v>
      </c>
      <c r="J18" s="185"/>
      <c r="K18" s="188">
        <f>SUM(K16)</f>
        <v>-72000</v>
      </c>
    </row>
    <row r="19" spans="1:13" ht="18.75" customHeight="1" x14ac:dyDescent="0.25">
      <c r="A19" s="63" t="s">
        <v>44</v>
      </c>
      <c r="B19" s="95"/>
      <c r="C19" s="180"/>
      <c r="D19" s="181"/>
      <c r="E19" s="180"/>
      <c r="F19" s="180"/>
      <c r="G19" s="180"/>
      <c r="H19" s="189"/>
      <c r="I19" s="189"/>
      <c r="J19" s="185"/>
      <c r="K19" s="189"/>
      <c r="M19" s="87"/>
    </row>
    <row r="20" spans="1:13" ht="19.5" customHeight="1" x14ac:dyDescent="0.25">
      <c r="A20" s="55" t="s">
        <v>60</v>
      </c>
      <c r="B20" s="95"/>
      <c r="C20" s="176">
        <v>0</v>
      </c>
      <c r="D20" s="176"/>
      <c r="E20" s="176">
        <v>0</v>
      </c>
      <c r="F20" s="176"/>
      <c r="G20" s="176">
        <v>0</v>
      </c>
      <c r="H20" s="70"/>
      <c r="I20" s="184">
        <v>97360</v>
      </c>
      <c r="J20" s="185"/>
      <c r="K20" s="184">
        <f>SUM(C20:J20)</f>
        <v>97360</v>
      </c>
    </row>
    <row r="21" spans="1:13" ht="19.5" customHeight="1" x14ac:dyDescent="0.25">
      <c r="A21" s="55" t="s">
        <v>61</v>
      </c>
      <c r="B21" s="95"/>
      <c r="C21" s="182">
        <v>0</v>
      </c>
      <c r="D21" s="180"/>
      <c r="E21" s="182">
        <v>0</v>
      </c>
      <c r="F21" s="180"/>
      <c r="G21" s="182">
        <v>0</v>
      </c>
      <c r="H21" s="189"/>
      <c r="I21" s="182">
        <v>0</v>
      </c>
      <c r="J21" s="70"/>
      <c r="K21" s="182">
        <v>0</v>
      </c>
    </row>
    <row r="22" spans="1:13" ht="19.5" customHeight="1" x14ac:dyDescent="0.25">
      <c r="A22" s="63" t="s">
        <v>62</v>
      </c>
      <c r="B22" s="41"/>
      <c r="C22" s="176">
        <v>0</v>
      </c>
      <c r="D22" s="179"/>
      <c r="E22" s="176">
        <v>0</v>
      </c>
      <c r="F22" s="179"/>
      <c r="G22" s="176">
        <v>0</v>
      </c>
      <c r="H22" s="185"/>
      <c r="I22" s="185">
        <f>SUM(I20:I21)</f>
        <v>97360</v>
      </c>
      <c r="J22" s="185"/>
      <c r="K22" s="185">
        <f>SUM(C22:J22)</f>
        <v>97360</v>
      </c>
    </row>
    <row r="23" spans="1:13" ht="18.75" customHeight="1" x14ac:dyDescent="0.25">
      <c r="A23" s="63"/>
      <c r="B23" s="41"/>
      <c r="C23" s="190"/>
      <c r="D23" s="187"/>
      <c r="E23" s="190"/>
      <c r="F23" s="187"/>
      <c r="G23" s="190"/>
      <c r="H23" s="185"/>
      <c r="I23" s="186"/>
      <c r="J23" s="185"/>
      <c r="K23" s="186"/>
    </row>
    <row r="24" spans="1:13" ht="19.5" customHeight="1" thickBot="1" x14ac:dyDescent="0.3">
      <c r="A24" s="14" t="s">
        <v>171</v>
      </c>
      <c r="B24" s="95"/>
      <c r="C24" s="191">
        <f>SUM(C22,C18,C11)</f>
        <v>400000</v>
      </c>
      <c r="D24" s="185"/>
      <c r="E24" s="191">
        <f>SUM(E22,E18,E11)</f>
        <v>653769</v>
      </c>
      <c r="F24" s="185"/>
      <c r="G24" s="191">
        <f>SUM(G22,G18,G11)</f>
        <v>56088</v>
      </c>
      <c r="H24" s="185"/>
      <c r="I24" s="191">
        <f>SUM(I22,I18,I11)</f>
        <v>918201</v>
      </c>
      <c r="J24" s="183"/>
      <c r="K24" s="191">
        <f>SUM(K22,K18,K11)</f>
        <v>2028058</v>
      </c>
    </row>
    <row r="25" spans="1:13" ht="19.5" customHeight="1" thickTop="1" x14ac:dyDescent="0.25">
      <c r="A25" s="14"/>
      <c r="B25" s="106"/>
      <c r="C25" s="64"/>
      <c r="D25" s="64"/>
      <c r="E25" s="64"/>
      <c r="F25" s="64"/>
      <c r="G25" s="64"/>
      <c r="H25" s="64"/>
      <c r="I25" s="64"/>
      <c r="J25" s="62"/>
      <c r="K25" s="64"/>
    </row>
    <row r="26" spans="1:13" ht="19.5" customHeight="1" x14ac:dyDescent="0.25">
      <c r="A26" s="14"/>
      <c r="B26" s="106"/>
      <c r="C26" s="64"/>
      <c r="D26" s="64"/>
      <c r="E26" s="64"/>
      <c r="F26" s="64"/>
      <c r="G26" s="64"/>
      <c r="H26" s="64"/>
      <c r="I26" s="64"/>
      <c r="J26" s="62"/>
      <c r="K26" s="64"/>
    </row>
    <row r="27" spans="1:13" ht="19.5" customHeight="1" x14ac:dyDescent="0.3">
      <c r="A27" s="1" t="s">
        <v>0</v>
      </c>
      <c r="B27" s="47"/>
      <c r="C27" s="49"/>
      <c r="D27" s="48"/>
      <c r="E27" s="49"/>
      <c r="F27" s="48"/>
      <c r="G27" s="49"/>
      <c r="H27" s="48"/>
      <c r="I27" s="49"/>
      <c r="J27" s="49"/>
      <c r="K27" s="49"/>
    </row>
    <row r="28" spans="1:13" ht="19.5" customHeight="1" x14ac:dyDescent="0.25">
      <c r="A28" s="51" t="s">
        <v>88</v>
      </c>
      <c r="B28" s="52"/>
      <c r="C28" s="54"/>
      <c r="D28" s="53"/>
      <c r="E28" s="54"/>
      <c r="F28" s="53"/>
      <c r="G28" s="54"/>
      <c r="H28" s="53"/>
      <c r="I28" s="54"/>
      <c r="J28" s="54"/>
      <c r="K28" s="54"/>
    </row>
    <row r="29" spans="1:13" ht="19.5" customHeight="1" x14ac:dyDescent="0.25">
      <c r="A29" s="5" t="str">
        <f>A3</f>
        <v>For the six-month period ended 30 June 2021 (Unaudited)</v>
      </c>
      <c r="B29" s="5"/>
      <c r="C29" s="5"/>
      <c r="D29" s="5"/>
      <c r="E29" s="5"/>
      <c r="F29" s="53"/>
      <c r="G29" s="54"/>
      <c r="H29" s="53"/>
      <c r="I29" s="54"/>
      <c r="J29" s="54"/>
      <c r="K29" s="54"/>
    </row>
    <row r="30" spans="1:13" ht="18.75" customHeight="1" x14ac:dyDescent="0.25">
      <c r="A30" s="5"/>
      <c r="B30" s="5"/>
      <c r="C30" s="5"/>
      <c r="D30" s="5"/>
      <c r="E30" s="5"/>
      <c r="F30" s="53"/>
      <c r="G30" s="54"/>
      <c r="H30" s="53"/>
      <c r="I30" s="54"/>
      <c r="J30" s="54"/>
      <c r="K30" s="54"/>
    </row>
    <row r="31" spans="1:13" ht="19.5" customHeight="1" x14ac:dyDescent="0.25">
      <c r="A31" s="55"/>
      <c r="B31" s="56"/>
      <c r="C31" s="195" t="s">
        <v>45</v>
      </c>
      <c r="D31" s="195"/>
      <c r="E31" s="195"/>
      <c r="F31" s="195"/>
      <c r="G31" s="195"/>
      <c r="H31" s="195"/>
      <c r="I31" s="195"/>
      <c r="J31" s="195"/>
      <c r="K31" s="195"/>
    </row>
    <row r="32" spans="1:13" ht="19.5" customHeight="1" x14ac:dyDescent="0.25">
      <c r="A32" s="55"/>
      <c r="F32" s="57"/>
      <c r="G32" s="196" t="s">
        <v>46</v>
      </c>
      <c r="H32" s="196"/>
      <c r="I32" s="196"/>
      <c r="J32" s="7"/>
      <c r="K32" s="59"/>
    </row>
    <row r="33" spans="1:12" ht="19.5" customHeight="1" x14ac:dyDescent="0.25">
      <c r="A33" s="55"/>
      <c r="B33" s="7"/>
      <c r="C33" s="60" t="s">
        <v>47</v>
      </c>
      <c r="D33" s="17"/>
      <c r="E33" s="7"/>
      <c r="F33" s="57"/>
      <c r="G33" s="59" t="s">
        <v>48</v>
      </c>
      <c r="I33" s="7" t="s">
        <v>56</v>
      </c>
      <c r="J33" s="60"/>
      <c r="K33" s="61" t="s">
        <v>49</v>
      </c>
    </row>
    <row r="34" spans="1:12" ht="19.5" customHeight="1" x14ac:dyDescent="0.25">
      <c r="A34" s="55"/>
      <c r="B34" s="7"/>
      <c r="C34" s="60" t="s">
        <v>50</v>
      </c>
      <c r="D34" s="17"/>
      <c r="E34" s="59" t="s">
        <v>51</v>
      </c>
      <c r="F34" s="57"/>
      <c r="G34" s="59" t="s">
        <v>52</v>
      </c>
      <c r="H34" s="57"/>
      <c r="I34" s="60"/>
      <c r="J34" s="60"/>
      <c r="K34" s="61" t="s">
        <v>89</v>
      </c>
    </row>
    <row r="35" spans="1:12" ht="19.5" customHeight="1" x14ac:dyDescent="0.25">
      <c r="A35" s="55"/>
      <c r="B35" s="106" t="s">
        <v>6</v>
      </c>
      <c r="C35" s="60" t="s">
        <v>53</v>
      </c>
      <c r="D35" s="17"/>
      <c r="E35" s="59" t="s">
        <v>54</v>
      </c>
      <c r="F35" s="57"/>
      <c r="G35" s="60" t="s">
        <v>55</v>
      </c>
      <c r="H35" s="57"/>
      <c r="I35" s="7"/>
      <c r="J35" s="60"/>
      <c r="K35" s="61" t="s">
        <v>57</v>
      </c>
    </row>
    <row r="36" spans="1:12" ht="19.5" customHeight="1" x14ac:dyDescent="0.25">
      <c r="A36" s="55"/>
      <c r="B36" s="106"/>
      <c r="C36" s="192" t="s">
        <v>9</v>
      </c>
      <c r="D36" s="192"/>
      <c r="E36" s="192"/>
      <c r="F36" s="192"/>
      <c r="G36" s="192"/>
      <c r="H36" s="192"/>
      <c r="I36" s="192"/>
      <c r="J36" s="192"/>
      <c r="K36" s="192"/>
    </row>
    <row r="37" spans="1:12" ht="19.5" customHeight="1" x14ac:dyDescent="0.25">
      <c r="A37" s="14" t="s">
        <v>155</v>
      </c>
      <c r="B37" s="106"/>
      <c r="C37" s="146">
        <v>400000</v>
      </c>
      <c r="D37" s="146"/>
      <c r="E37" s="146">
        <v>653769</v>
      </c>
      <c r="F37" s="146"/>
      <c r="G37" s="146">
        <v>40000</v>
      </c>
      <c r="H37" s="146"/>
      <c r="I37" s="146">
        <v>946028</v>
      </c>
      <c r="J37" s="146"/>
      <c r="K37" s="146">
        <v>2039797</v>
      </c>
    </row>
    <row r="38" spans="1:12" ht="19.5" customHeight="1" x14ac:dyDescent="0.25">
      <c r="A38" s="14" t="s">
        <v>59</v>
      </c>
      <c r="B38" s="106"/>
      <c r="C38" s="146"/>
      <c r="D38" s="146"/>
      <c r="E38" s="146"/>
      <c r="F38" s="146"/>
      <c r="G38" s="146"/>
      <c r="H38" s="146"/>
      <c r="I38" s="146"/>
      <c r="J38" s="146"/>
      <c r="K38" s="146"/>
    </row>
    <row r="39" spans="1:12" ht="19.5" customHeight="1" x14ac:dyDescent="0.25">
      <c r="A39" s="14" t="s">
        <v>95</v>
      </c>
      <c r="B39" s="106"/>
      <c r="C39" s="146"/>
      <c r="D39" s="146"/>
      <c r="E39" s="146"/>
      <c r="F39" s="146"/>
      <c r="G39" s="146"/>
      <c r="H39" s="146"/>
      <c r="I39" s="146"/>
      <c r="J39" s="146"/>
      <c r="K39" s="146"/>
    </row>
    <row r="40" spans="1:12" ht="19.5" customHeight="1" x14ac:dyDescent="0.25">
      <c r="A40" s="10" t="s">
        <v>97</v>
      </c>
      <c r="B40" s="106"/>
      <c r="C40" s="146"/>
      <c r="D40" s="146"/>
      <c r="E40" s="146"/>
      <c r="F40" s="146"/>
      <c r="G40" s="146"/>
      <c r="H40" s="146"/>
      <c r="I40" s="146"/>
      <c r="J40" s="146"/>
      <c r="K40" s="146"/>
    </row>
    <row r="41" spans="1:12" ht="19.5" customHeight="1" x14ac:dyDescent="0.25">
      <c r="A41" s="10" t="s">
        <v>98</v>
      </c>
      <c r="B41" s="106"/>
      <c r="C41" s="146"/>
      <c r="D41" s="146"/>
      <c r="E41" s="146"/>
      <c r="F41" s="146"/>
      <c r="G41" s="146"/>
      <c r="H41" s="146"/>
      <c r="I41" s="146"/>
      <c r="J41" s="146"/>
      <c r="K41" s="146"/>
    </row>
    <row r="42" spans="1:12" s="87" customFormat="1" ht="23.45" customHeight="1" x14ac:dyDescent="0.25">
      <c r="A42" s="3" t="s">
        <v>96</v>
      </c>
      <c r="B42" s="106" t="s">
        <v>158</v>
      </c>
      <c r="C42" s="134">
        <v>0</v>
      </c>
      <c r="D42" s="135"/>
      <c r="E42" s="134">
        <v>0</v>
      </c>
      <c r="F42" s="135"/>
      <c r="G42" s="134">
        <v>0</v>
      </c>
      <c r="H42" s="147"/>
      <c r="I42" s="70">
        <v>-184000</v>
      </c>
      <c r="J42" s="185"/>
      <c r="K42" s="70">
        <v>-184000</v>
      </c>
    </row>
    <row r="43" spans="1:12" s="87" customFormat="1" ht="19.5" customHeight="1" x14ac:dyDescent="0.25">
      <c r="A43" s="14" t="s">
        <v>99</v>
      </c>
      <c r="B43" s="106"/>
      <c r="C43" s="148"/>
      <c r="D43" s="147"/>
      <c r="E43" s="148"/>
      <c r="F43" s="147"/>
      <c r="G43" s="148"/>
      <c r="H43" s="147"/>
      <c r="I43" s="186"/>
      <c r="J43" s="185"/>
      <c r="K43" s="186"/>
    </row>
    <row r="44" spans="1:12" s="87" customFormat="1" ht="19.5" customHeight="1" x14ac:dyDescent="0.25">
      <c r="A44" s="14" t="s">
        <v>95</v>
      </c>
      <c r="B44" s="106"/>
      <c r="C44" s="93">
        <v>0</v>
      </c>
      <c r="D44" s="144"/>
      <c r="E44" s="93">
        <v>0</v>
      </c>
      <c r="F44" s="144"/>
      <c r="G44" s="93">
        <v>0</v>
      </c>
      <c r="H44" s="146"/>
      <c r="I44" s="188">
        <f>SUM(I42:I43)</f>
        <v>-184000</v>
      </c>
      <c r="J44" s="185"/>
      <c r="K44" s="188">
        <f>SUM(K42:K43)</f>
        <v>-184000</v>
      </c>
    </row>
    <row r="45" spans="1:12" s="87" customFormat="1" ht="19.5" hidden="1" customHeight="1" x14ac:dyDescent="0.25">
      <c r="A45" s="14" t="s">
        <v>99</v>
      </c>
      <c r="B45" s="106"/>
      <c r="C45" s="146"/>
      <c r="D45" s="147"/>
      <c r="E45" s="146"/>
      <c r="F45" s="147"/>
      <c r="G45" s="146"/>
      <c r="H45" s="147"/>
      <c r="I45" s="146"/>
      <c r="J45" s="147"/>
      <c r="K45" s="146"/>
    </row>
    <row r="46" spans="1:12" s="87" customFormat="1" ht="19.5" hidden="1" customHeight="1" x14ac:dyDescent="0.25">
      <c r="A46" s="14" t="s">
        <v>95</v>
      </c>
      <c r="B46" s="106"/>
      <c r="C46" s="93">
        <f>SUM(C44,C37)</f>
        <v>400000</v>
      </c>
      <c r="D46" s="144"/>
      <c r="E46" s="93">
        <f>SUM(E44,E37)</f>
        <v>653769</v>
      </c>
      <c r="F46" s="144"/>
      <c r="G46" s="93">
        <f>SUM(G44,G37)</f>
        <v>40000</v>
      </c>
      <c r="H46" s="135"/>
      <c r="I46" s="93">
        <f>SUM(I44,I37)</f>
        <v>762028</v>
      </c>
      <c r="J46" s="135"/>
      <c r="K46" s="93">
        <f>SUM(K44,K37)</f>
        <v>1855797</v>
      </c>
    </row>
    <row r="47" spans="1:12" ht="18.75" customHeight="1" x14ac:dyDescent="0.25">
      <c r="A47" s="63" t="s">
        <v>44</v>
      </c>
      <c r="B47" s="106"/>
      <c r="C47" s="150"/>
      <c r="D47" s="150"/>
      <c r="E47" s="150"/>
      <c r="F47" s="150"/>
      <c r="G47" s="150"/>
      <c r="H47" s="150"/>
      <c r="I47" s="150"/>
      <c r="J47" s="150"/>
      <c r="K47" s="150"/>
    </row>
    <row r="48" spans="1:12" ht="19.5" customHeight="1" x14ac:dyDescent="0.25">
      <c r="A48" s="55" t="s">
        <v>60</v>
      </c>
      <c r="B48" s="106"/>
      <c r="C48" s="135">
        <v>0</v>
      </c>
      <c r="D48" s="135"/>
      <c r="E48" s="135">
        <v>0</v>
      </c>
      <c r="F48" s="135"/>
      <c r="G48" s="135">
        <v>0</v>
      </c>
      <c r="H48" s="147"/>
      <c r="I48" s="151">
        <v>91271</v>
      </c>
      <c r="J48" s="147"/>
      <c r="K48" s="135">
        <f>SUM(C48:I48)</f>
        <v>91271</v>
      </c>
      <c r="L48" s="117"/>
    </row>
    <row r="49" spans="1:11" ht="19.5" customHeight="1" x14ac:dyDescent="0.25">
      <c r="A49" s="55" t="s">
        <v>61</v>
      </c>
      <c r="B49" s="106"/>
      <c r="C49" s="134">
        <v>0</v>
      </c>
      <c r="D49" s="166"/>
      <c r="E49" s="134">
        <v>0</v>
      </c>
      <c r="F49" s="166"/>
      <c r="G49" s="134">
        <v>0</v>
      </c>
      <c r="H49" s="166"/>
      <c r="I49" s="134">
        <v>0</v>
      </c>
      <c r="J49" s="166"/>
      <c r="K49" s="134">
        <v>0</v>
      </c>
    </row>
    <row r="50" spans="1:11" ht="19.5" customHeight="1" x14ac:dyDescent="0.25">
      <c r="A50" s="63" t="s">
        <v>62</v>
      </c>
      <c r="B50" s="41"/>
      <c r="C50" s="93">
        <v>0</v>
      </c>
      <c r="D50" s="144"/>
      <c r="E50" s="93">
        <v>0</v>
      </c>
      <c r="F50" s="144"/>
      <c r="G50" s="93">
        <v>0</v>
      </c>
      <c r="H50" s="146"/>
      <c r="I50" s="149">
        <f>SUM(I48:I49)</f>
        <v>91271</v>
      </c>
      <c r="J50" s="146"/>
      <c r="K50" s="149">
        <f>SUM(C50:J50)</f>
        <v>91271</v>
      </c>
    </row>
    <row r="51" spans="1:11" ht="18.75" customHeight="1" x14ac:dyDescent="0.25">
      <c r="A51" s="63"/>
      <c r="B51" s="41"/>
      <c r="C51" s="152"/>
      <c r="D51" s="144"/>
      <c r="E51" s="152"/>
      <c r="F51" s="144"/>
      <c r="G51" s="152"/>
      <c r="H51" s="146"/>
      <c r="I51" s="153"/>
      <c r="J51" s="146"/>
      <c r="K51" s="153"/>
    </row>
    <row r="52" spans="1:11" ht="19.5" customHeight="1" thickBot="1" x14ac:dyDescent="0.3">
      <c r="A52" s="14" t="s">
        <v>173</v>
      </c>
      <c r="B52" s="106"/>
      <c r="C52" s="154">
        <f>SUM(C46,C50)</f>
        <v>400000</v>
      </c>
      <c r="D52" s="146"/>
      <c r="E52" s="154">
        <f>SUM(E46,E50)</f>
        <v>653769</v>
      </c>
      <c r="F52" s="146"/>
      <c r="G52" s="154">
        <f>SUM(G46,G50)</f>
        <v>40000</v>
      </c>
      <c r="H52" s="146"/>
      <c r="I52" s="154">
        <f>SUM(I46,I50)</f>
        <v>853299</v>
      </c>
      <c r="J52" s="146"/>
      <c r="K52" s="154">
        <f>SUM(K46,K50)</f>
        <v>1947068</v>
      </c>
    </row>
    <row r="53" spans="1:11" ht="19.5" customHeight="1" thickTop="1" x14ac:dyDescent="0.2">
      <c r="C53" s="117">
        <f>C52-'BS-2-4'!C80</f>
        <v>0</v>
      </c>
      <c r="E53" s="117">
        <f>E52-'BS-2-4'!C81</f>
        <v>0</v>
      </c>
      <c r="G53" s="117">
        <f>G52-'BS-2-4'!C84</f>
        <v>0</v>
      </c>
      <c r="I53" s="117">
        <f>I52-'BS-2-4'!C85</f>
        <v>0</v>
      </c>
      <c r="K53" s="117">
        <f>K52-'BS-2-4'!C86</f>
        <v>0</v>
      </c>
    </row>
  </sheetData>
  <mergeCells count="6">
    <mergeCell ref="C31:K31"/>
    <mergeCell ref="G32:I32"/>
    <mergeCell ref="C36:K36"/>
    <mergeCell ref="C5:K5"/>
    <mergeCell ref="G6:I6"/>
    <mergeCell ref="C10:K10"/>
  </mergeCells>
  <printOptions horizontalCentered="1"/>
  <pageMargins left="0.7" right="0.7" top="0.48" bottom="0.5" header="0.5" footer="0.5"/>
  <pageSetup paperSize="9" firstPageNumber="9" fitToWidth="0" fitToHeight="0" orientation="landscape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L53"/>
  <sheetViews>
    <sheetView view="pageBreakPreview" zoomScaleNormal="80" zoomScaleSheetLayoutView="100" workbookViewId="0">
      <selection activeCell="A2" sqref="A2"/>
    </sheetView>
  </sheetViews>
  <sheetFormatPr defaultColWidth="9.140625" defaultRowHeight="18.75" customHeight="1" x14ac:dyDescent="0.2"/>
  <cols>
    <col min="1" max="1" width="43.85546875" style="2" customWidth="1"/>
    <col min="2" max="2" width="8.140625" style="2" customWidth="1"/>
    <col min="3" max="3" width="14.85546875" style="2" customWidth="1"/>
    <col min="4" max="4" width="2" style="2" customWidth="1"/>
    <col min="5" max="5" width="14.85546875" style="2" customWidth="1"/>
    <col min="6" max="6" width="2" style="2" customWidth="1"/>
    <col min="7" max="7" width="14.85546875" style="2" customWidth="1"/>
    <col min="8" max="8" width="2" style="2" customWidth="1"/>
    <col min="9" max="9" width="14.85546875" style="2" customWidth="1"/>
    <col min="10" max="10" width="2" style="2" customWidth="1"/>
    <col min="11" max="11" width="14.85546875" style="2" customWidth="1"/>
    <col min="12" max="16384" width="9.140625" style="2"/>
  </cols>
  <sheetData>
    <row r="1" spans="1:11" ht="18.75" customHeight="1" x14ac:dyDescent="0.3">
      <c r="A1" s="1" t="s">
        <v>0</v>
      </c>
      <c r="B1" s="47"/>
      <c r="C1" s="49"/>
      <c r="D1" s="48"/>
      <c r="E1" s="49"/>
      <c r="F1" s="49"/>
      <c r="G1" s="49"/>
      <c r="H1" s="49"/>
      <c r="I1" s="49"/>
      <c r="J1" s="49"/>
      <c r="K1" s="49"/>
    </row>
    <row r="2" spans="1:11" ht="18.75" customHeight="1" x14ac:dyDescent="0.25">
      <c r="A2" s="96" t="s">
        <v>88</v>
      </c>
      <c r="B2" s="52"/>
      <c r="C2" s="54"/>
      <c r="D2" s="53"/>
      <c r="E2" s="54"/>
      <c r="F2" s="54"/>
      <c r="G2" s="54"/>
      <c r="H2" s="54"/>
      <c r="I2" s="54"/>
      <c r="J2" s="54"/>
      <c r="K2" s="54"/>
    </row>
    <row r="3" spans="1:11" ht="18.75" customHeight="1" x14ac:dyDescent="0.25">
      <c r="A3" s="5" t="s">
        <v>172</v>
      </c>
      <c r="B3" s="5"/>
      <c r="C3" s="5"/>
      <c r="D3" s="5"/>
      <c r="E3" s="5"/>
      <c r="F3" s="5"/>
      <c r="G3" s="54"/>
      <c r="H3" s="5"/>
      <c r="I3" s="54"/>
      <c r="J3" s="54"/>
      <c r="K3" s="54"/>
    </row>
    <row r="4" spans="1:11" ht="18.75" customHeight="1" x14ac:dyDescent="0.25">
      <c r="A4" s="5"/>
      <c r="B4" s="5"/>
      <c r="C4" s="5"/>
      <c r="D4" s="5"/>
      <c r="E4" s="5"/>
      <c r="F4" s="5"/>
      <c r="G4" s="54"/>
      <c r="H4" s="5"/>
      <c r="I4" s="54"/>
      <c r="J4" s="54"/>
      <c r="K4" s="54"/>
    </row>
    <row r="5" spans="1:11" ht="18.75" customHeight="1" x14ac:dyDescent="0.25">
      <c r="A5" s="55"/>
      <c r="B5" s="56"/>
      <c r="C5" s="195" t="s">
        <v>63</v>
      </c>
      <c r="D5" s="195"/>
      <c r="E5" s="195"/>
      <c r="F5" s="195"/>
      <c r="G5" s="195"/>
      <c r="H5" s="195"/>
      <c r="I5" s="195"/>
      <c r="J5" s="195"/>
      <c r="K5" s="195"/>
    </row>
    <row r="6" spans="1:11" ht="18.75" customHeight="1" x14ac:dyDescent="0.25">
      <c r="A6" s="55"/>
      <c r="B6" s="7"/>
      <c r="C6" s="7" t="s">
        <v>47</v>
      </c>
      <c r="D6" s="57"/>
      <c r="E6" s="7"/>
      <c r="F6" s="7"/>
      <c r="G6" s="196" t="s">
        <v>46</v>
      </c>
      <c r="H6" s="196"/>
      <c r="I6" s="196"/>
      <c r="J6" s="7"/>
      <c r="K6" s="7" t="s">
        <v>49</v>
      </c>
    </row>
    <row r="7" spans="1:11" ht="18.75" customHeight="1" x14ac:dyDescent="0.25">
      <c r="A7" s="55"/>
      <c r="B7" s="7"/>
      <c r="C7" s="7" t="s">
        <v>64</v>
      </c>
      <c r="D7" s="57"/>
      <c r="E7" s="7" t="s">
        <v>51</v>
      </c>
      <c r="F7" s="7"/>
      <c r="G7" s="7" t="s">
        <v>48</v>
      </c>
      <c r="H7" s="7"/>
      <c r="I7" s="7" t="s">
        <v>65</v>
      </c>
      <c r="J7" s="7"/>
      <c r="K7" s="7" t="s">
        <v>89</v>
      </c>
    </row>
    <row r="8" spans="1:11" ht="18.75" customHeight="1" x14ac:dyDescent="0.25">
      <c r="A8" s="55"/>
      <c r="B8" s="95" t="s">
        <v>6</v>
      </c>
      <c r="C8" s="7" t="s">
        <v>53</v>
      </c>
      <c r="D8" s="57"/>
      <c r="E8" s="7" t="s">
        <v>54</v>
      </c>
      <c r="F8" s="7"/>
      <c r="G8" s="7" t="s">
        <v>121</v>
      </c>
      <c r="H8" s="7"/>
      <c r="I8" s="7"/>
      <c r="J8" s="7"/>
      <c r="K8" s="7" t="s">
        <v>57</v>
      </c>
    </row>
    <row r="9" spans="1:11" ht="18.75" customHeight="1" x14ac:dyDescent="0.25">
      <c r="A9" s="55"/>
      <c r="B9" s="95"/>
      <c r="C9" s="192" t="s">
        <v>9</v>
      </c>
      <c r="D9" s="192"/>
      <c r="E9" s="192"/>
      <c r="F9" s="192"/>
      <c r="G9" s="192"/>
      <c r="H9" s="192"/>
      <c r="I9" s="192"/>
      <c r="J9" s="192"/>
      <c r="K9" s="192"/>
    </row>
    <row r="10" spans="1:11" ht="18.75" customHeight="1" x14ac:dyDescent="0.25">
      <c r="A10" s="14" t="s">
        <v>132</v>
      </c>
      <c r="B10" s="95"/>
      <c r="C10" s="146">
        <v>400000</v>
      </c>
      <c r="D10" s="146"/>
      <c r="E10" s="146">
        <v>653769</v>
      </c>
      <c r="F10" s="146"/>
      <c r="G10" s="146">
        <v>40000</v>
      </c>
      <c r="H10" s="146"/>
      <c r="I10" s="146">
        <v>814639</v>
      </c>
      <c r="J10" s="146"/>
      <c r="K10" s="146">
        <f>SUM(C10:I10)</f>
        <v>1908408</v>
      </c>
    </row>
    <row r="11" spans="1:11" ht="18.75" customHeight="1" x14ac:dyDescent="0.25">
      <c r="A11" s="14" t="s">
        <v>59</v>
      </c>
      <c r="B11" s="95"/>
      <c r="C11" s="146"/>
      <c r="D11" s="146"/>
      <c r="E11" s="146"/>
      <c r="F11" s="146"/>
      <c r="G11" s="146"/>
      <c r="H11" s="146"/>
      <c r="I11" s="146"/>
      <c r="J11" s="146"/>
      <c r="K11" s="146"/>
    </row>
    <row r="12" spans="1:11" ht="18.75" customHeight="1" x14ac:dyDescent="0.25">
      <c r="A12" s="14" t="s">
        <v>95</v>
      </c>
      <c r="B12" s="95"/>
      <c r="C12" s="146"/>
      <c r="D12" s="146"/>
      <c r="E12" s="146"/>
      <c r="F12" s="146"/>
      <c r="G12" s="146"/>
      <c r="H12" s="146"/>
      <c r="I12" s="146"/>
      <c r="J12" s="146"/>
      <c r="K12" s="146"/>
    </row>
    <row r="13" spans="1:11" ht="18.75" customHeight="1" x14ac:dyDescent="0.25">
      <c r="A13" s="10" t="s">
        <v>97</v>
      </c>
      <c r="B13" s="95"/>
      <c r="C13" s="146"/>
      <c r="D13" s="146"/>
      <c r="E13" s="146"/>
      <c r="F13" s="146"/>
      <c r="G13" s="146"/>
      <c r="H13" s="146"/>
      <c r="I13" s="146"/>
      <c r="J13" s="146"/>
      <c r="K13" s="146"/>
    </row>
    <row r="14" spans="1:11" ht="18.75" customHeight="1" x14ac:dyDescent="0.25">
      <c r="A14" s="10" t="s">
        <v>98</v>
      </c>
      <c r="B14" s="95"/>
      <c r="C14" s="146"/>
      <c r="D14" s="146"/>
      <c r="E14" s="146"/>
      <c r="F14" s="146"/>
      <c r="G14" s="146"/>
      <c r="H14" s="146"/>
      <c r="I14" s="146"/>
      <c r="J14" s="146"/>
      <c r="K14" s="146"/>
    </row>
    <row r="15" spans="1:11" ht="18.75" customHeight="1" x14ac:dyDescent="0.25">
      <c r="A15" s="3" t="s">
        <v>96</v>
      </c>
      <c r="B15" s="97">
        <v>7</v>
      </c>
      <c r="C15" s="135">
        <v>0</v>
      </c>
      <c r="D15" s="147"/>
      <c r="E15" s="135">
        <v>0</v>
      </c>
      <c r="F15" s="147"/>
      <c r="G15" s="135">
        <v>0</v>
      </c>
      <c r="H15" s="147"/>
      <c r="I15" s="70">
        <v>-72000</v>
      </c>
      <c r="J15" s="147"/>
      <c r="K15" s="70">
        <f>SUM(C15:I15)</f>
        <v>-72000</v>
      </c>
    </row>
    <row r="16" spans="1:11" ht="18.75" customHeight="1" x14ac:dyDescent="0.25">
      <c r="A16" s="14" t="s">
        <v>99</v>
      </c>
      <c r="B16" s="95"/>
      <c r="C16" s="153"/>
      <c r="D16" s="146"/>
      <c r="E16" s="153"/>
      <c r="F16" s="146"/>
      <c r="G16" s="153"/>
      <c r="H16" s="146"/>
      <c r="I16" s="186"/>
      <c r="J16" s="146"/>
      <c r="K16" s="186"/>
    </row>
    <row r="17" spans="1:11" ht="18.75" customHeight="1" x14ac:dyDescent="0.25">
      <c r="A17" s="14" t="s">
        <v>95</v>
      </c>
      <c r="B17" s="95"/>
      <c r="C17" s="93">
        <v>0</v>
      </c>
      <c r="D17" s="144"/>
      <c r="E17" s="93">
        <v>0</v>
      </c>
      <c r="F17" s="144"/>
      <c r="G17" s="93">
        <v>0</v>
      </c>
      <c r="H17" s="144"/>
      <c r="I17" s="188">
        <f>SUM(I15:I16)</f>
        <v>-72000</v>
      </c>
      <c r="J17" s="144"/>
      <c r="K17" s="188">
        <f>SUM(K15:K16)</f>
        <v>-72000</v>
      </c>
    </row>
    <row r="18" spans="1:11" ht="18.75" hidden="1" customHeight="1" x14ac:dyDescent="0.25">
      <c r="A18" s="14" t="s">
        <v>99</v>
      </c>
      <c r="B18" s="95"/>
      <c r="C18" s="146"/>
      <c r="D18" s="146"/>
      <c r="E18" s="146"/>
      <c r="F18" s="146"/>
      <c r="G18" s="146"/>
      <c r="H18" s="146"/>
      <c r="I18" s="146"/>
      <c r="J18" s="146"/>
      <c r="K18" s="146"/>
    </row>
    <row r="19" spans="1:11" ht="18.75" hidden="1" customHeight="1" x14ac:dyDescent="0.25">
      <c r="A19" s="14" t="s">
        <v>95</v>
      </c>
      <c r="B19" s="95"/>
      <c r="C19" s="149">
        <f>SUM(C17,C10)</f>
        <v>400000</v>
      </c>
      <c r="D19" s="146"/>
      <c r="E19" s="149">
        <f>SUM(E17,E10)</f>
        <v>653769</v>
      </c>
      <c r="F19" s="146"/>
      <c r="G19" s="149">
        <f>SUM(G17,G10)</f>
        <v>40000</v>
      </c>
      <c r="H19" s="146"/>
      <c r="I19" s="149">
        <f>SUM(I17,I10)</f>
        <v>742639</v>
      </c>
      <c r="J19" s="146"/>
      <c r="K19" s="149">
        <f>SUM(K17,K10)</f>
        <v>1836408</v>
      </c>
    </row>
    <row r="20" spans="1:11" ht="18.75" customHeight="1" x14ac:dyDescent="0.25">
      <c r="A20" s="63" t="s">
        <v>44</v>
      </c>
      <c r="B20" s="95"/>
      <c r="C20" s="155"/>
      <c r="D20" s="155"/>
      <c r="E20" s="155"/>
      <c r="F20" s="155"/>
      <c r="G20" s="155"/>
      <c r="H20" s="155"/>
      <c r="I20" s="155"/>
      <c r="J20" s="155"/>
      <c r="K20" s="155"/>
    </row>
    <row r="21" spans="1:11" ht="18.75" customHeight="1" x14ac:dyDescent="0.25">
      <c r="A21" s="55" t="s">
        <v>60</v>
      </c>
      <c r="B21" s="95"/>
      <c r="C21" s="135">
        <v>0</v>
      </c>
      <c r="D21" s="135"/>
      <c r="E21" s="135">
        <v>0</v>
      </c>
      <c r="F21" s="135"/>
      <c r="G21" s="135">
        <v>0</v>
      </c>
      <c r="H21" s="135"/>
      <c r="I21" s="135">
        <v>93923</v>
      </c>
      <c r="J21" s="135"/>
      <c r="K21" s="147">
        <f>SUM(C21:I21)</f>
        <v>93923</v>
      </c>
    </row>
    <row r="22" spans="1:11" ht="18.75" customHeight="1" x14ac:dyDescent="0.25">
      <c r="A22" s="55" t="s">
        <v>61</v>
      </c>
      <c r="B22" s="95"/>
      <c r="C22" s="135">
        <v>0</v>
      </c>
      <c r="D22" s="135"/>
      <c r="E22" s="135">
        <v>0</v>
      </c>
      <c r="F22" s="135"/>
      <c r="G22" s="135">
        <v>0</v>
      </c>
      <c r="H22" s="135"/>
      <c r="I22" s="135">
        <v>0</v>
      </c>
      <c r="J22" s="135"/>
      <c r="K22" s="135">
        <v>0</v>
      </c>
    </row>
    <row r="23" spans="1:11" ht="18.75" customHeight="1" x14ac:dyDescent="0.25">
      <c r="A23" s="63" t="s">
        <v>62</v>
      </c>
      <c r="B23" s="95"/>
      <c r="C23" s="157">
        <v>0</v>
      </c>
      <c r="D23" s="144"/>
      <c r="E23" s="157">
        <v>0</v>
      </c>
      <c r="F23" s="144"/>
      <c r="G23" s="157">
        <v>0</v>
      </c>
      <c r="H23" s="144"/>
      <c r="I23" s="156">
        <f>SUM(I21:I22)</f>
        <v>93923</v>
      </c>
      <c r="J23" s="144"/>
      <c r="K23" s="156">
        <f>SUM(C23:J23)</f>
        <v>93923</v>
      </c>
    </row>
    <row r="24" spans="1:11" ht="18.75" customHeight="1" x14ac:dyDescent="0.25">
      <c r="A24" s="63"/>
      <c r="B24" s="95"/>
      <c r="C24" s="152"/>
      <c r="D24" s="144"/>
      <c r="E24" s="152"/>
      <c r="F24" s="144"/>
      <c r="G24" s="153"/>
      <c r="H24" s="144"/>
      <c r="I24" s="153"/>
      <c r="J24" s="144"/>
      <c r="K24" s="153"/>
    </row>
    <row r="25" spans="1:11" ht="18.75" customHeight="1" thickBot="1" x14ac:dyDescent="0.3">
      <c r="A25" s="14" t="s">
        <v>171</v>
      </c>
      <c r="B25" s="95"/>
      <c r="C25" s="154">
        <f>SUM(C23,C19)</f>
        <v>400000</v>
      </c>
      <c r="D25" s="146"/>
      <c r="E25" s="154">
        <f>SUM(E23,E19)</f>
        <v>653769</v>
      </c>
      <c r="F25" s="146"/>
      <c r="G25" s="154">
        <f>SUM(G23,G19)</f>
        <v>40000</v>
      </c>
      <c r="H25" s="146"/>
      <c r="I25" s="154">
        <f>SUM(I23,I19)</f>
        <v>836562</v>
      </c>
      <c r="J25" s="25"/>
      <c r="K25" s="154">
        <f>SUM(K23,K19)</f>
        <v>1930331</v>
      </c>
    </row>
    <row r="26" spans="1:11" ht="18.75" customHeight="1" thickTop="1" x14ac:dyDescent="0.25">
      <c r="A26" s="14"/>
      <c r="B26" s="106"/>
      <c r="C26" s="146"/>
      <c r="D26" s="146"/>
      <c r="E26" s="146"/>
      <c r="F26" s="146"/>
      <c r="G26" s="146"/>
      <c r="H26" s="146"/>
      <c r="I26" s="146"/>
      <c r="J26" s="25"/>
      <c r="K26" s="146"/>
    </row>
    <row r="27" spans="1:11" ht="18.75" customHeight="1" x14ac:dyDescent="0.25">
      <c r="A27" s="14"/>
      <c r="B27" s="106"/>
      <c r="C27" s="64"/>
      <c r="D27" s="64"/>
      <c r="E27" s="64"/>
      <c r="F27" s="64"/>
      <c r="G27" s="64"/>
      <c r="H27" s="64"/>
      <c r="I27" s="64"/>
      <c r="J27" s="65"/>
      <c r="K27" s="64"/>
    </row>
    <row r="28" spans="1:11" ht="18.75" customHeight="1" x14ac:dyDescent="0.3">
      <c r="A28" s="1" t="s">
        <v>0</v>
      </c>
      <c r="B28" s="47"/>
      <c r="C28" s="49"/>
      <c r="D28" s="48"/>
      <c r="E28" s="49"/>
      <c r="F28" s="49"/>
      <c r="G28" s="49"/>
      <c r="H28" s="49"/>
      <c r="I28" s="49"/>
      <c r="J28" s="49"/>
      <c r="K28" s="49"/>
    </row>
    <row r="29" spans="1:11" ht="18.75" customHeight="1" x14ac:dyDescent="0.25">
      <c r="A29" s="107" t="s">
        <v>88</v>
      </c>
      <c r="B29" s="52"/>
      <c r="C29" s="54"/>
      <c r="D29" s="53"/>
      <c r="E29" s="54"/>
      <c r="F29" s="54"/>
      <c r="G29" s="54"/>
      <c r="H29" s="54"/>
      <c r="I29" s="54"/>
      <c r="J29" s="54"/>
      <c r="K29" s="54"/>
    </row>
    <row r="30" spans="1:11" ht="18.75" customHeight="1" x14ac:dyDescent="0.25">
      <c r="A30" s="5" t="str">
        <f>A3</f>
        <v>For the six-month period ended 30 June 2021 (Unaudited)</v>
      </c>
      <c r="B30" s="5"/>
      <c r="C30" s="5"/>
      <c r="D30" s="5"/>
      <c r="E30" s="5"/>
      <c r="F30" s="5"/>
      <c r="G30" s="54"/>
      <c r="H30" s="5"/>
      <c r="I30" s="54"/>
      <c r="J30" s="54"/>
      <c r="K30" s="54"/>
    </row>
    <row r="31" spans="1:11" ht="18.75" customHeight="1" x14ac:dyDescent="0.25">
      <c r="A31" s="5"/>
      <c r="B31" s="5"/>
      <c r="C31" s="5"/>
      <c r="D31" s="5"/>
      <c r="E31" s="5"/>
      <c r="F31" s="5"/>
      <c r="G31" s="54"/>
      <c r="H31" s="5"/>
      <c r="I31" s="54"/>
      <c r="J31" s="54"/>
      <c r="K31" s="54"/>
    </row>
    <row r="32" spans="1:11" ht="18.75" customHeight="1" x14ac:dyDescent="0.25">
      <c r="A32" s="55"/>
      <c r="B32" s="56"/>
      <c r="C32" s="195" t="s">
        <v>63</v>
      </c>
      <c r="D32" s="195"/>
      <c r="E32" s="195"/>
      <c r="F32" s="195"/>
      <c r="G32" s="195"/>
      <c r="H32" s="195"/>
      <c r="I32" s="195"/>
      <c r="J32" s="195"/>
      <c r="K32" s="195"/>
    </row>
    <row r="33" spans="1:12" ht="18.75" customHeight="1" x14ac:dyDescent="0.25">
      <c r="A33" s="55"/>
      <c r="B33" s="7"/>
      <c r="C33" s="7" t="s">
        <v>47</v>
      </c>
      <c r="D33" s="57"/>
      <c r="E33" s="7"/>
      <c r="F33" s="7"/>
      <c r="G33" s="196" t="s">
        <v>46</v>
      </c>
      <c r="H33" s="196"/>
      <c r="I33" s="196"/>
      <c r="J33" s="7"/>
      <c r="K33" s="7" t="s">
        <v>49</v>
      </c>
    </row>
    <row r="34" spans="1:12" ht="18.75" customHeight="1" x14ac:dyDescent="0.25">
      <c r="A34" s="55"/>
      <c r="B34" s="7"/>
      <c r="C34" s="7" t="s">
        <v>64</v>
      </c>
      <c r="D34" s="57"/>
      <c r="E34" s="7" t="s">
        <v>51</v>
      </c>
      <c r="F34" s="7"/>
      <c r="G34" s="7" t="s">
        <v>48</v>
      </c>
      <c r="H34" s="7"/>
      <c r="I34" s="7" t="s">
        <v>65</v>
      </c>
      <c r="J34" s="7"/>
      <c r="K34" s="7" t="s">
        <v>89</v>
      </c>
    </row>
    <row r="35" spans="1:12" ht="18.75" customHeight="1" x14ac:dyDescent="0.25">
      <c r="A35" s="55"/>
      <c r="B35" s="106" t="s">
        <v>6</v>
      </c>
      <c r="C35" s="7" t="s">
        <v>53</v>
      </c>
      <c r="D35" s="57"/>
      <c r="E35" s="7" t="s">
        <v>54</v>
      </c>
      <c r="F35" s="7"/>
      <c r="G35" s="7" t="s">
        <v>121</v>
      </c>
      <c r="H35" s="7"/>
      <c r="I35" s="7"/>
      <c r="J35" s="7"/>
      <c r="K35" s="7" t="s">
        <v>57</v>
      </c>
    </row>
    <row r="36" spans="1:12" ht="18.75" customHeight="1" x14ac:dyDescent="0.25">
      <c r="A36" s="55"/>
      <c r="B36" s="106"/>
      <c r="C36" s="192" t="s">
        <v>9</v>
      </c>
      <c r="D36" s="192"/>
      <c r="E36" s="192"/>
      <c r="F36" s="192"/>
      <c r="G36" s="192"/>
      <c r="H36" s="192"/>
      <c r="I36" s="192"/>
      <c r="J36" s="192"/>
      <c r="K36" s="192"/>
    </row>
    <row r="37" spans="1:12" ht="18.75" customHeight="1" x14ac:dyDescent="0.25">
      <c r="A37" s="14" t="s">
        <v>155</v>
      </c>
      <c r="B37" s="106"/>
      <c r="C37" s="146">
        <v>400000</v>
      </c>
      <c r="D37" s="146"/>
      <c r="E37" s="146">
        <v>653769</v>
      </c>
      <c r="F37" s="146"/>
      <c r="G37" s="146">
        <v>40000</v>
      </c>
      <c r="H37" s="146"/>
      <c r="I37" s="146">
        <v>925741</v>
      </c>
      <c r="J37" s="146"/>
      <c r="K37" s="146">
        <f>SUM(C37:I37)</f>
        <v>2019510</v>
      </c>
    </row>
    <row r="38" spans="1:12" ht="18.75" customHeight="1" x14ac:dyDescent="0.25">
      <c r="A38" s="14" t="s">
        <v>59</v>
      </c>
      <c r="B38" s="106"/>
      <c r="C38" s="146"/>
      <c r="D38" s="146"/>
      <c r="E38" s="146"/>
      <c r="F38" s="146"/>
      <c r="G38" s="146"/>
      <c r="H38" s="146"/>
      <c r="I38" s="146"/>
      <c r="J38" s="146"/>
      <c r="K38" s="146"/>
    </row>
    <row r="39" spans="1:12" ht="18.75" customHeight="1" x14ac:dyDescent="0.25">
      <c r="A39" s="14" t="s">
        <v>95</v>
      </c>
      <c r="B39" s="106"/>
      <c r="C39" s="146"/>
      <c r="D39" s="146"/>
      <c r="E39" s="146"/>
      <c r="F39" s="146"/>
      <c r="G39" s="146"/>
      <c r="H39" s="146"/>
      <c r="I39" s="146"/>
      <c r="J39" s="146"/>
      <c r="K39" s="146"/>
    </row>
    <row r="40" spans="1:12" ht="18.75" customHeight="1" x14ac:dyDescent="0.25">
      <c r="A40" s="10" t="s">
        <v>97</v>
      </c>
      <c r="B40" s="106"/>
      <c r="C40" s="146"/>
      <c r="D40" s="146"/>
      <c r="E40" s="146"/>
      <c r="F40" s="146"/>
      <c r="G40" s="146"/>
      <c r="H40" s="146"/>
      <c r="I40" s="146"/>
      <c r="J40" s="146"/>
      <c r="K40" s="146"/>
    </row>
    <row r="41" spans="1:12" ht="18.75" customHeight="1" x14ac:dyDescent="0.25">
      <c r="A41" s="10" t="s">
        <v>98</v>
      </c>
      <c r="B41" s="106"/>
      <c r="C41" s="146"/>
      <c r="D41" s="146"/>
      <c r="E41" s="146"/>
      <c r="F41" s="146"/>
      <c r="G41" s="146"/>
      <c r="H41" s="146"/>
      <c r="I41" s="146"/>
      <c r="J41" s="146"/>
      <c r="K41" s="146"/>
    </row>
    <row r="42" spans="1:12" ht="18.75" customHeight="1" x14ac:dyDescent="0.25">
      <c r="A42" s="3" t="s">
        <v>96</v>
      </c>
      <c r="B42" s="108">
        <v>7</v>
      </c>
      <c r="C42" s="134">
        <v>0</v>
      </c>
      <c r="D42" s="147"/>
      <c r="E42" s="134">
        <v>0</v>
      </c>
      <c r="F42" s="147"/>
      <c r="G42" s="134">
        <v>0</v>
      </c>
      <c r="H42" s="147"/>
      <c r="I42" s="70">
        <v>-184000</v>
      </c>
      <c r="J42" s="147"/>
      <c r="K42" s="70">
        <f>SUM(C42:I42)</f>
        <v>-184000</v>
      </c>
    </row>
    <row r="43" spans="1:12" ht="18.75" customHeight="1" x14ac:dyDescent="0.25">
      <c r="A43" s="14" t="s">
        <v>99</v>
      </c>
      <c r="B43" s="106"/>
      <c r="C43" s="153"/>
      <c r="D43" s="146"/>
      <c r="E43" s="153"/>
      <c r="F43" s="146"/>
      <c r="G43" s="153"/>
      <c r="H43" s="146"/>
      <c r="I43" s="186"/>
      <c r="J43" s="146"/>
      <c r="K43" s="186"/>
    </row>
    <row r="44" spans="1:12" ht="18.75" customHeight="1" x14ac:dyDescent="0.25">
      <c r="A44" s="14" t="s">
        <v>95</v>
      </c>
      <c r="B44" s="106"/>
      <c r="C44" s="93">
        <v>0</v>
      </c>
      <c r="D44" s="144"/>
      <c r="E44" s="93">
        <v>0</v>
      </c>
      <c r="F44" s="144"/>
      <c r="G44" s="93">
        <v>0</v>
      </c>
      <c r="H44" s="144"/>
      <c r="I44" s="188">
        <f>SUM(I42:I43)</f>
        <v>-184000</v>
      </c>
      <c r="J44" s="144"/>
      <c r="K44" s="188">
        <f>SUM(C44:I44)</f>
        <v>-184000</v>
      </c>
    </row>
    <row r="45" spans="1:12" ht="18.75" hidden="1" customHeight="1" x14ac:dyDescent="0.25">
      <c r="A45" s="14" t="s">
        <v>99</v>
      </c>
      <c r="B45" s="106"/>
      <c r="C45" s="146"/>
      <c r="D45" s="146"/>
      <c r="E45" s="146"/>
      <c r="F45" s="146"/>
      <c r="G45" s="146"/>
      <c r="H45" s="146"/>
      <c r="I45" s="146"/>
      <c r="J45" s="146"/>
      <c r="K45" s="146"/>
    </row>
    <row r="46" spans="1:12" ht="18.75" hidden="1" customHeight="1" x14ac:dyDescent="0.25">
      <c r="A46" s="14" t="s">
        <v>95</v>
      </c>
      <c r="B46" s="106"/>
      <c r="C46" s="93">
        <f>SUM(C44,C37)</f>
        <v>400000</v>
      </c>
      <c r="D46" s="144"/>
      <c r="E46" s="93">
        <f>SUM(E44,E37)</f>
        <v>653769</v>
      </c>
      <c r="F46" s="144"/>
      <c r="G46" s="93">
        <f>SUM(G44,G37)</f>
        <v>40000</v>
      </c>
      <c r="H46" s="144"/>
      <c r="I46" s="93">
        <f>SUM(I44,I37)</f>
        <v>741741</v>
      </c>
      <c r="J46" s="144"/>
      <c r="K46" s="149">
        <f>SUM(C46:I46)</f>
        <v>1835510</v>
      </c>
    </row>
    <row r="47" spans="1:12" ht="18.75" customHeight="1" x14ac:dyDescent="0.25">
      <c r="A47" s="63" t="s">
        <v>44</v>
      </c>
      <c r="B47" s="106"/>
      <c r="C47" s="155"/>
      <c r="D47" s="146"/>
      <c r="E47" s="155"/>
      <c r="F47" s="146"/>
      <c r="G47" s="155"/>
      <c r="H47" s="146"/>
      <c r="I47" s="155"/>
      <c r="J47" s="146"/>
      <c r="K47" s="155"/>
    </row>
    <row r="48" spans="1:12" ht="18.75" customHeight="1" x14ac:dyDescent="0.25">
      <c r="A48" s="55" t="s">
        <v>60</v>
      </c>
      <c r="B48" s="106"/>
      <c r="C48" s="135">
        <v>0</v>
      </c>
      <c r="D48" s="135"/>
      <c r="E48" s="135">
        <v>0</v>
      </c>
      <c r="F48" s="135"/>
      <c r="G48" s="135">
        <v>0</v>
      </c>
      <c r="H48" s="135"/>
      <c r="I48" s="135">
        <v>89377</v>
      </c>
      <c r="J48" s="135"/>
      <c r="K48" s="147">
        <f>SUM(C48:I48)</f>
        <v>89377</v>
      </c>
      <c r="L48" s="118"/>
    </row>
    <row r="49" spans="1:11" ht="18.75" customHeight="1" x14ac:dyDescent="0.25">
      <c r="A49" s="55" t="s">
        <v>61</v>
      </c>
      <c r="B49" s="106"/>
      <c r="C49" s="134">
        <v>0</v>
      </c>
      <c r="D49" s="135"/>
      <c r="E49" s="134">
        <v>0</v>
      </c>
      <c r="F49" s="135"/>
      <c r="G49" s="134">
        <v>0</v>
      </c>
      <c r="H49" s="135"/>
      <c r="I49" s="134">
        <v>0</v>
      </c>
      <c r="J49" s="135"/>
      <c r="K49" s="167">
        <v>0</v>
      </c>
    </row>
    <row r="50" spans="1:11" ht="18.75" customHeight="1" x14ac:dyDescent="0.25">
      <c r="A50" s="63" t="s">
        <v>62</v>
      </c>
      <c r="B50" s="106"/>
      <c r="C50" s="157">
        <v>0</v>
      </c>
      <c r="D50" s="144"/>
      <c r="E50" s="157">
        <v>0</v>
      </c>
      <c r="F50" s="144"/>
      <c r="G50" s="157">
        <v>0</v>
      </c>
      <c r="H50" s="144"/>
      <c r="I50" s="156">
        <f>SUM(I48:I49)</f>
        <v>89377</v>
      </c>
      <c r="J50" s="144"/>
      <c r="K50" s="156">
        <f>SUM(C50:I50)</f>
        <v>89377</v>
      </c>
    </row>
    <row r="51" spans="1:11" ht="18.75" customHeight="1" x14ac:dyDescent="0.25">
      <c r="A51" s="63"/>
      <c r="B51" s="106"/>
      <c r="C51" s="152"/>
      <c r="D51" s="144"/>
      <c r="E51" s="152"/>
      <c r="F51" s="144"/>
      <c r="G51" s="153"/>
      <c r="H51" s="144"/>
      <c r="I51" s="153"/>
      <c r="J51" s="144"/>
      <c r="K51" s="153"/>
    </row>
    <row r="52" spans="1:11" ht="18.75" customHeight="1" thickBot="1" x14ac:dyDescent="0.3">
      <c r="A52" s="14" t="s">
        <v>173</v>
      </c>
      <c r="B52" s="106"/>
      <c r="C52" s="158">
        <f>SUM(C50,C46)</f>
        <v>400000</v>
      </c>
      <c r="D52" s="144"/>
      <c r="E52" s="158">
        <f>SUM(E50,E46)</f>
        <v>653769</v>
      </c>
      <c r="F52" s="144"/>
      <c r="G52" s="158">
        <f>SUM(G50,G46)</f>
        <v>40000</v>
      </c>
      <c r="H52" s="144"/>
      <c r="I52" s="158">
        <f>SUM(I50,I46)</f>
        <v>831118</v>
      </c>
      <c r="J52" s="25"/>
      <c r="K52" s="154">
        <f>SUM(K50,K46)</f>
        <v>1924887</v>
      </c>
    </row>
    <row r="53" spans="1:11" ht="18.75" customHeight="1" thickTop="1" x14ac:dyDescent="0.2">
      <c r="C53" s="118">
        <f>C52-'BS-2-4'!G80</f>
        <v>0</v>
      </c>
      <c r="E53" s="118">
        <f>E52-'BS-2-4'!I81</f>
        <v>0</v>
      </c>
      <c r="G53" s="118">
        <f>G52-'BS-2-4'!I84</f>
        <v>0</v>
      </c>
      <c r="I53" s="118">
        <f>I52-'BS-2-4'!G85</f>
        <v>0</v>
      </c>
      <c r="K53" s="118">
        <f>K52-'BS-2-4'!G86</f>
        <v>0</v>
      </c>
    </row>
  </sheetData>
  <mergeCells count="6">
    <mergeCell ref="C32:K32"/>
    <mergeCell ref="G33:I33"/>
    <mergeCell ref="C36:K36"/>
    <mergeCell ref="C5:K5"/>
    <mergeCell ref="C9:K9"/>
    <mergeCell ref="G6:I6"/>
  </mergeCells>
  <printOptions horizontalCentered="1"/>
  <pageMargins left="0.7" right="0.7" top="0.48" bottom="0.5" header="0.5" footer="0.5"/>
  <pageSetup paperSize="9" scale="99" firstPageNumber="11" fitToHeight="2" orientation="landscape" useFirstPageNumber="1" r:id="rId1"/>
  <headerFooter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L106"/>
  <sheetViews>
    <sheetView view="pageBreakPreview" zoomScaleNormal="85" zoomScaleSheetLayoutView="100" workbookViewId="0">
      <selection activeCell="I42" sqref="I42"/>
    </sheetView>
  </sheetViews>
  <sheetFormatPr defaultColWidth="9.140625" defaultRowHeight="15" x14ac:dyDescent="0.25"/>
  <cols>
    <col min="1" max="1" width="44.140625" style="88" customWidth="1"/>
    <col min="2" max="2" width="3.140625" style="88" customWidth="1"/>
    <col min="3" max="3" width="9.5703125" style="3" customWidth="1"/>
    <col min="4" max="4" width="0.85546875" style="3" customWidth="1"/>
    <col min="5" max="5" width="9.5703125" style="3" customWidth="1"/>
    <col min="6" max="6" width="0.85546875" style="88" customWidth="1"/>
    <col min="7" max="7" width="9.5703125" style="88" customWidth="1"/>
    <col min="8" max="8" width="0.85546875" style="88" customWidth="1"/>
    <col min="9" max="9" width="9.5703125" style="88" customWidth="1"/>
    <col min="10" max="16384" width="9.140625" style="88"/>
  </cols>
  <sheetData>
    <row r="1" spans="1:9" ht="21" customHeight="1" x14ac:dyDescent="0.3">
      <c r="A1" s="1" t="s">
        <v>0</v>
      </c>
    </row>
    <row r="2" spans="1:9" ht="21" customHeight="1" x14ac:dyDescent="0.25">
      <c r="A2" s="4" t="s">
        <v>66</v>
      </c>
      <c r="B2" s="54"/>
      <c r="C2" s="54"/>
      <c r="D2" s="54"/>
      <c r="E2" s="54"/>
      <c r="F2" s="54"/>
    </row>
    <row r="3" spans="1:9" ht="21" customHeight="1" x14ac:dyDescent="0.25">
      <c r="A3" s="197" t="s">
        <v>172</v>
      </c>
      <c r="B3" s="197"/>
      <c r="C3" s="197"/>
      <c r="D3" s="197"/>
      <c r="E3" s="197"/>
      <c r="F3" s="197"/>
    </row>
    <row r="4" spans="1:9" ht="17.25" customHeight="1" x14ac:dyDescent="0.25">
      <c r="A4" s="4"/>
    </row>
    <row r="5" spans="1:9" ht="17.25" customHeight="1" x14ac:dyDescent="0.25">
      <c r="C5" s="194" t="s">
        <v>2</v>
      </c>
      <c r="D5" s="194"/>
      <c r="E5" s="194"/>
      <c r="F5" s="3"/>
      <c r="G5" s="194" t="s">
        <v>3</v>
      </c>
      <c r="H5" s="194"/>
      <c r="I5" s="194"/>
    </row>
    <row r="6" spans="1:9" ht="17.25" customHeight="1" x14ac:dyDescent="0.25">
      <c r="A6" s="3"/>
      <c r="B6" s="8"/>
      <c r="C6" s="193" t="s">
        <v>4</v>
      </c>
      <c r="D6" s="193"/>
      <c r="E6" s="193"/>
      <c r="F6" s="6"/>
      <c r="G6" s="193" t="s">
        <v>4</v>
      </c>
      <c r="H6" s="193"/>
      <c r="I6" s="193"/>
    </row>
    <row r="7" spans="1:9" ht="17.25" customHeight="1" x14ac:dyDescent="0.25">
      <c r="A7" s="3"/>
      <c r="B7" s="124"/>
      <c r="C7" s="60">
        <v>2021</v>
      </c>
      <c r="D7" s="60"/>
      <c r="E7" s="60">
        <v>2020</v>
      </c>
      <c r="F7" s="7"/>
      <c r="G7" s="7">
        <v>2021</v>
      </c>
      <c r="H7" s="7"/>
      <c r="I7" s="7">
        <v>2020</v>
      </c>
    </row>
    <row r="8" spans="1:9" ht="17.25" customHeight="1" x14ac:dyDescent="0.25">
      <c r="A8" s="3"/>
      <c r="B8" s="7"/>
      <c r="C8" s="192" t="s">
        <v>9</v>
      </c>
      <c r="D8" s="192"/>
      <c r="E8" s="192"/>
      <c r="F8" s="192"/>
      <c r="G8" s="192"/>
      <c r="H8" s="192"/>
      <c r="I8" s="192"/>
    </row>
    <row r="9" spans="1:9" s="3" customFormat="1" ht="21" customHeight="1" x14ac:dyDescent="0.25">
      <c r="A9" s="10" t="s">
        <v>67</v>
      </c>
      <c r="B9" s="7"/>
    </row>
    <row r="10" spans="1:9" s="3" customFormat="1" ht="21" customHeight="1" x14ac:dyDescent="0.25">
      <c r="A10" s="42" t="s">
        <v>122</v>
      </c>
      <c r="B10" s="7"/>
      <c r="C10" s="74">
        <f>'PL-5-8'!C73</f>
        <v>91271</v>
      </c>
      <c r="D10" s="74"/>
      <c r="E10" s="74">
        <v>97360</v>
      </c>
      <c r="F10" s="74"/>
      <c r="G10" s="74">
        <f>'PL-5-8'!G73</f>
        <v>89377</v>
      </c>
      <c r="H10" s="74"/>
      <c r="I10" s="74">
        <v>93923</v>
      </c>
    </row>
    <row r="11" spans="1:9" s="3" customFormat="1" ht="21" customHeight="1" x14ac:dyDescent="0.25">
      <c r="A11" s="10" t="s">
        <v>68</v>
      </c>
      <c r="B11" s="7"/>
      <c r="C11" s="74"/>
      <c r="D11" s="74"/>
      <c r="E11" s="74"/>
      <c r="F11" s="74"/>
      <c r="G11" s="74"/>
      <c r="H11" s="82"/>
      <c r="I11" s="74"/>
    </row>
    <row r="12" spans="1:9" s="3" customFormat="1" ht="21" customHeight="1" x14ac:dyDescent="0.25">
      <c r="A12" s="3" t="s">
        <v>110</v>
      </c>
      <c r="C12" s="82">
        <v>21339</v>
      </c>
      <c r="D12" s="82"/>
      <c r="E12" s="82">
        <v>23703</v>
      </c>
      <c r="F12" s="82"/>
      <c r="G12" s="82">
        <v>21386</v>
      </c>
      <c r="H12" s="82"/>
      <c r="I12" s="82">
        <v>23732</v>
      </c>
    </row>
    <row r="13" spans="1:9" s="3" customFormat="1" ht="21" customHeight="1" x14ac:dyDescent="0.25">
      <c r="A13" s="16" t="s">
        <v>69</v>
      </c>
      <c r="C13" s="74">
        <v>74646</v>
      </c>
      <c r="D13" s="74"/>
      <c r="E13" s="74">
        <v>77185</v>
      </c>
      <c r="F13" s="74"/>
      <c r="G13" s="74">
        <v>51460</v>
      </c>
      <c r="H13" s="74"/>
      <c r="I13" s="74">
        <v>53217</v>
      </c>
    </row>
    <row r="14" spans="1:9" s="3" customFormat="1" ht="21" customHeight="1" x14ac:dyDescent="0.25">
      <c r="A14" s="16" t="s">
        <v>111</v>
      </c>
      <c r="C14" s="74">
        <v>666</v>
      </c>
      <c r="D14" s="74"/>
      <c r="E14" s="74">
        <v>669</v>
      </c>
      <c r="F14" s="74"/>
      <c r="G14" s="74">
        <v>520</v>
      </c>
      <c r="H14" s="74"/>
      <c r="I14" s="74">
        <v>526</v>
      </c>
    </row>
    <row r="15" spans="1:9" s="3" customFormat="1" ht="21" hidden="1" customHeight="1" x14ac:dyDescent="0.25">
      <c r="A15" s="16" t="s">
        <v>70</v>
      </c>
      <c r="C15" s="81"/>
      <c r="D15" s="74"/>
      <c r="E15" s="81"/>
      <c r="F15" s="74"/>
      <c r="G15" s="83"/>
      <c r="H15" s="74"/>
      <c r="I15" s="83"/>
    </row>
    <row r="16" spans="1:9" s="3" customFormat="1" ht="21" customHeight="1" x14ac:dyDescent="0.25">
      <c r="A16" s="16" t="s">
        <v>152</v>
      </c>
      <c r="C16" s="81">
        <v>-227</v>
      </c>
      <c r="D16" s="74"/>
      <c r="E16" s="81">
        <v>-1721</v>
      </c>
      <c r="F16" s="74"/>
      <c r="G16" s="81">
        <v>-154</v>
      </c>
      <c r="H16" s="74"/>
      <c r="I16" s="81">
        <v>-1662</v>
      </c>
    </row>
    <row r="17" spans="1:12" s="3" customFormat="1" ht="21" customHeight="1" x14ac:dyDescent="0.25">
      <c r="A17" s="3" t="s">
        <v>166</v>
      </c>
      <c r="C17" s="81">
        <v>2974</v>
      </c>
      <c r="D17" s="74"/>
      <c r="E17" s="81">
        <v>2698</v>
      </c>
      <c r="F17" s="74"/>
      <c r="G17" s="81">
        <v>2670</v>
      </c>
      <c r="H17" s="74"/>
      <c r="I17" s="81">
        <v>2429</v>
      </c>
    </row>
    <row r="18" spans="1:12" s="3" customFormat="1" ht="14.1" hidden="1" customHeight="1" x14ac:dyDescent="0.25">
      <c r="A18" s="66" t="s">
        <v>104</v>
      </c>
      <c r="L18" s="3" t="s">
        <v>73</v>
      </c>
    </row>
    <row r="19" spans="1:12" s="3" customFormat="1" ht="21" customHeight="1" x14ac:dyDescent="0.25">
      <c r="A19" s="16" t="s">
        <v>177</v>
      </c>
      <c r="C19" s="74">
        <v>76</v>
      </c>
      <c r="D19" s="74"/>
      <c r="E19" s="74">
        <v>-178</v>
      </c>
      <c r="F19" s="74"/>
      <c r="G19" s="74">
        <v>86</v>
      </c>
      <c r="H19" s="74"/>
      <c r="I19" s="74">
        <v>-120</v>
      </c>
    </row>
    <row r="20" spans="1:12" s="3" customFormat="1" ht="21" customHeight="1" x14ac:dyDescent="0.25">
      <c r="A20" s="3" t="s">
        <v>174</v>
      </c>
      <c r="C20" s="74">
        <v>0</v>
      </c>
      <c r="D20" s="74"/>
      <c r="E20" s="74">
        <v>0</v>
      </c>
      <c r="F20" s="74"/>
      <c r="G20" s="74">
        <v>-4720</v>
      </c>
      <c r="H20" s="74"/>
      <c r="I20" s="74">
        <v>0</v>
      </c>
    </row>
    <row r="21" spans="1:12" s="3" customFormat="1" ht="21" customHeight="1" x14ac:dyDescent="0.25">
      <c r="A21" s="16" t="s">
        <v>71</v>
      </c>
      <c r="C21" s="81">
        <v>-2583</v>
      </c>
      <c r="D21" s="74"/>
      <c r="E21" s="81">
        <v>-4897</v>
      </c>
      <c r="F21" s="74"/>
      <c r="G21" s="81">
        <v>-684</v>
      </c>
      <c r="H21" s="74"/>
      <c r="I21" s="81">
        <v>-587</v>
      </c>
    </row>
    <row r="22" spans="1:12" s="3" customFormat="1" ht="21" customHeight="1" x14ac:dyDescent="0.25">
      <c r="A22" s="3" t="s">
        <v>41</v>
      </c>
      <c r="C22" s="74">
        <v>541</v>
      </c>
      <c r="D22" s="74"/>
      <c r="E22" s="74">
        <v>519</v>
      </c>
      <c r="F22" s="74">
        <v>245</v>
      </c>
      <c r="G22" s="74">
        <v>472</v>
      </c>
      <c r="H22" s="74"/>
      <c r="I22" s="74">
        <v>424</v>
      </c>
    </row>
    <row r="23" spans="1:12" s="3" customFormat="1" ht="14.1" hidden="1" customHeight="1" x14ac:dyDescent="0.25">
      <c r="A23" s="3" t="s">
        <v>72</v>
      </c>
      <c r="C23" s="74"/>
      <c r="D23" s="74"/>
      <c r="E23" s="74"/>
      <c r="F23" s="74"/>
      <c r="G23" s="83"/>
      <c r="H23" s="74"/>
      <c r="I23" s="83"/>
    </row>
    <row r="24" spans="1:12" s="3" customFormat="1" ht="14.1" hidden="1" customHeight="1" x14ac:dyDescent="0.25">
      <c r="A24" s="55" t="s">
        <v>90</v>
      </c>
      <c r="C24" s="81"/>
      <c r="D24" s="74"/>
      <c r="E24" s="81"/>
      <c r="F24" s="74"/>
      <c r="G24" s="81"/>
      <c r="H24" s="74"/>
      <c r="I24" s="81"/>
    </row>
    <row r="25" spans="1:12" s="3" customFormat="1" ht="14.1" hidden="1" customHeight="1" x14ac:dyDescent="0.25">
      <c r="A25" s="3" t="s">
        <v>103</v>
      </c>
      <c r="C25" s="81"/>
      <c r="D25" s="74"/>
      <c r="E25" s="81"/>
      <c r="F25" s="74"/>
      <c r="G25" s="81"/>
      <c r="H25" s="74"/>
      <c r="I25" s="81"/>
    </row>
    <row r="26" spans="1:12" s="3" customFormat="1" ht="14.1" hidden="1" customHeight="1" x14ac:dyDescent="0.25">
      <c r="A26" s="3" t="s">
        <v>153</v>
      </c>
      <c r="C26" s="74"/>
      <c r="D26" s="74"/>
      <c r="E26" s="74">
        <v>0</v>
      </c>
      <c r="F26" s="74"/>
      <c r="G26" s="74"/>
      <c r="H26" s="74"/>
      <c r="I26" s="74">
        <v>0</v>
      </c>
    </row>
    <row r="27" spans="1:12" s="3" customFormat="1" ht="21" customHeight="1" x14ac:dyDescent="0.25">
      <c r="A27" s="66" t="s">
        <v>100</v>
      </c>
      <c r="C27" s="82"/>
      <c r="D27" s="82"/>
      <c r="E27" s="82"/>
      <c r="F27" s="82"/>
      <c r="G27" s="82"/>
      <c r="H27" s="82"/>
      <c r="I27" s="82"/>
    </row>
    <row r="28" spans="1:12" s="3" customFormat="1" ht="21" customHeight="1" x14ac:dyDescent="0.25">
      <c r="A28" s="66" t="s">
        <v>167</v>
      </c>
      <c r="C28" s="82">
        <v>212</v>
      </c>
      <c r="D28" s="82"/>
      <c r="E28" s="82">
        <v>0</v>
      </c>
      <c r="F28" s="82"/>
      <c r="G28" s="82">
        <v>212</v>
      </c>
      <c r="H28" s="82"/>
      <c r="I28" s="82">
        <v>0</v>
      </c>
    </row>
    <row r="29" spans="1:12" s="3" customFormat="1" ht="21" customHeight="1" x14ac:dyDescent="0.25">
      <c r="A29" s="66" t="s">
        <v>159</v>
      </c>
      <c r="C29" s="84">
        <v>-992</v>
      </c>
      <c r="D29" s="82"/>
      <c r="E29" s="84">
        <v>0</v>
      </c>
      <c r="F29" s="74"/>
      <c r="G29" s="84">
        <v>-992</v>
      </c>
      <c r="H29" s="74"/>
      <c r="I29" s="84">
        <v>0</v>
      </c>
    </row>
    <row r="30" spans="1:12" s="3" customFormat="1" ht="21" customHeight="1" x14ac:dyDescent="0.25">
      <c r="A30" s="14" t="s">
        <v>101</v>
      </c>
      <c r="B30" s="7"/>
    </row>
    <row r="31" spans="1:12" s="3" customFormat="1" ht="21" customHeight="1" x14ac:dyDescent="0.25">
      <c r="A31" s="14" t="s">
        <v>137</v>
      </c>
      <c r="B31" s="7"/>
      <c r="C31" s="67">
        <f>SUM(C10:C29)</f>
        <v>187923</v>
      </c>
      <c r="D31" s="68"/>
      <c r="E31" s="67">
        <f>SUM(E10:E29)</f>
        <v>195338</v>
      </c>
      <c r="G31" s="67">
        <f>SUM(G10:G29)</f>
        <v>159633</v>
      </c>
      <c r="H31" s="17"/>
      <c r="I31" s="67">
        <f>SUM(I10:I29)</f>
        <v>171882</v>
      </c>
    </row>
    <row r="32" spans="1:12" ht="17.25" customHeight="1" x14ac:dyDescent="0.25">
      <c r="A32" s="4"/>
    </row>
    <row r="33" spans="1:9" ht="21" customHeight="1" x14ac:dyDescent="0.25">
      <c r="A33" s="10" t="s">
        <v>92</v>
      </c>
      <c r="B33" s="7"/>
      <c r="C33" s="88"/>
      <c r="E33" s="88"/>
    </row>
    <row r="34" spans="1:9" s="3" customFormat="1" ht="21" customHeight="1" x14ac:dyDescent="0.25">
      <c r="A34" s="3" t="s">
        <v>163</v>
      </c>
      <c r="C34" s="74">
        <v>-26013</v>
      </c>
      <c r="D34" s="74"/>
      <c r="E34" s="74">
        <v>34874</v>
      </c>
      <c r="F34" s="74"/>
      <c r="G34" s="74">
        <v>-21906</v>
      </c>
      <c r="H34" s="74"/>
      <c r="I34" s="74">
        <v>32606</v>
      </c>
    </row>
    <row r="35" spans="1:9" s="3" customFormat="1" ht="21" customHeight="1" x14ac:dyDescent="0.25">
      <c r="A35" s="16" t="s">
        <v>12</v>
      </c>
      <c r="C35" s="74">
        <v>-15043</v>
      </c>
      <c r="D35" s="74"/>
      <c r="E35" s="74">
        <v>-43210</v>
      </c>
      <c r="F35" s="74"/>
      <c r="G35" s="74">
        <v>-12411</v>
      </c>
      <c r="H35" s="74"/>
      <c r="I35" s="74">
        <v>-31311</v>
      </c>
    </row>
    <row r="36" spans="1:9" s="3" customFormat="1" ht="21.6" customHeight="1" x14ac:dyDescent="0.25">
      <c r="A36" s="16" t="s">
        <v>19</v>
      </c>
      <c r="C36" s="74">
        <v>422</v>
      </c>
      <c r="D36" s="74"/>
      <c r="E36" s="74">
        <v>-111</v>
      </c>
      <c r="F36" s="74"/>
      <c r="G36" s="74">
        <v>375</v>
      </c>
      <c r="H36" s="74"/>
      <c r="I36" s="74">
        <v>-69</v>
      </c>
    </row>
    <row r="37" spans="1:9" s="3" customFormat="1" ht="21.6" customHeight="1" x14ac:dyDescent="0.25">
      <c r="A37" s="80" t="s">
        <v>178</v>
      </c>
      <c r="C37" s="173">
        <f>SUM(C34:C36)</f>
        <v>-40634</v>
      </c>
      <c r="D37" s="74"/>
      <c r="E37" s="173">
        <f>SUM(E34:E36)</f>
        <v>-8447</v>
      </c>
      <c r="F37" s="74"/>
      <c r="G37" s="173">
        <f>SUM(G34:G36)</f>
        <v>-33942</v>
      </c>
      <c r="H37" s="74"/>
      <c r="I37" s="173">
        <f>SUM(I34:I36)</f>
        <v>1226</v>
      </c>
    </row>
    <row r="38" spans="1:9" s="3" customFormat="1" ht="21.6" customHeight="1" x14ac:dyDescent="0.25">
      <c r="C38" s="74"/>
      <c r="D38" s="74"/>
      <c r="E38" s="74"/>
      <c r="F38" s="74"/>
      <c r="G38" s="74"/>
      <c r="H38" s="74"/>
      <c r="I38" s="74"/>
    </row>
    <row r="39" spans="1:9" ht="18.95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">
      <c r="C46" s="88"/>
      <c r="D46" s="88"/>
      <c r="E46" s="88"/>
    </row>
    <row r="47" spans="1:9" ht="21" customHeight="1" x14ac:dyDescent="0.2">
      <c r="C47" s="88"/>
      <c r="D47" s="88"/>
      <c r="E47" s="88"/>
    </row>
    <row r="48" spans="1:9" ht="21" customHeight="1" x14ac:dyDescent="0.2">
      <c r="C48" s="88"/>
      <c r="D48" s="88"/>
      <c r="E48" s="88"/>
    </row>
    <row r="49" spans="3:5" ht="21" customHeight="1" x14ac:dyDescent="0.2">
      <c r="C49" s="88"/>
      <c r="D49" s="88"/>
      <c r="E49" s="88"/>
    </row>
    <row r="50" spans="3:5" ht="21" customHeight="1" x14ac:dyDescent="0.2">
      <c r="C50" s="88"/>
      <c r="D50" s="88"/>
      <c r="E50" s="88"/>
    </row>
    <row r="51" spans="3:5" ht="21" customHeight="1" x14ac:dyDescent="0.2">
      <c r="C51" s="88"/>
      <c r="D51" s="88"/>
      <c r="E51" s="88"/>
    </row>
    <row r="52" spans="3:5" ht="21" customHeight="1" x14ac:dyDescent="0.2">
      <c r="C52" s="88"/>
      <c r="D52" s="88"/>
      <c r="E52" s="88"/>
    </row>
    <row r="53" spans="3:5" ht="21" customHeight="1" x14ac:dyDescent="0.2">
      <c r="C53" s="88"/>
      <c r="D53" s="88"/>
      <c r="E53" s="88"/>
    </row>
    <row r="54" spans="3:5" ht="21" customHeight="1" x14ac:dyDescent="0.2">
      <c r="C54" s="88"/>
      <c r="D54" s="88"/>
      <c r="E54" s="88"/>
    </row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5"/>
    <row r="69" spans="3:5" ht="21" customHeight="1" x14ac:dyDescent="0.2">
      <c r="C69" s="88"/>
      <c r="D69" s="88"/>
      <c r="E69" s="88"/>
    </row>
    <row r="70" spans="3:5" ht="21" customHeight="1" x14ac:dyDescent="0.2">
      <c r="C70" s="88"/>
      <c r="D70" s="88"/>
      <c r="E70" s="88"/>
    </row>
    <row r="71" spans="3:5" ht="21" customHeight="1" x14ac:dyDescent="0.2">
      <c r="C71" s="88"/>
      <c r="D71" s="88"/>
      <c r="E71" s="88"/>
    </row>
    <row r="72" spans="3:5" ht="21" customHeight="1" x14ac:dyDescent="0.2">
      <c r="C72" s="88"/>
      <c r="D72" s="88"/>
      <c r="E72" s="88"/>
    </row>
    <row r="73" spans="3:5" ht="21" customHeight="1" x14ac:dyDescent="0.2">
      <c r="C73" s="88"/>
      <c r="D73" s="88"/>
      <c r="E73" s="88"/>
    </row>
    <row r="74" spans="3:5" ht="21" customHeight="1" x14ac:dyDescent="0.2">
      <c r="C74" s="88"/>
      <c r="D74" s="88"/>
      <c r="E74" s="88"/>
    </row>
    <row r="75" spans="3:5" ht="21" customHeight="1" x14ac:dyDescent="0.2">
      <c r="C75" s="88"/>
      <c r="D75" s="88"/>
      <c r="E75" s="88"/>
    </row>
    <row r="76" spans="3:5" ht="21" customHeight="1" x14ac:dyDescent="0.2">
      <c r="C76" s="88"/>
      <c r="D76" s="88"/>
      <c r="E76" s="88"/>
    </row>
    <row r="77" spans="3:5" ht="21" customHeight="1" x14ac:dyDescent="0.2">
      <c r="C77" s="88"/>
      <c r="D77" s="88"/>
      <c r="E77" s="88"/>
    </row>
    <row r="78" spans="3:5" ht="21" customHeight="1" x14ac:dyDescent="0.2">
      <c r="C78" s="88"/>
      <c r="D78" s="88"/>
      <c r="E78" s="88"/>
    </row>
    <row r="79" spans="3:5" ht="21" customHeight="1" x14ac:dyDescent="0.2">
      <c r="C79" s="88"/>
      <c r="D79" s="88"/>
      <c r="E79" s="88"/>
    </row>
    <row r="80" spans="3:5" ht="21" customHeight="1" x14ac:dyDescent="0.2">
      <c r="C80" s="88"/>
      <c r="D80" s="88"/>
      <c r="E80" s="88"/>
    </row>
    <row r="81" spans="3:5" ht="21" customHeight="1" x14ac:dyDescent="0.2">
      <c r="C81" s="88"/>
      <c r="D81" s="88"/>
      <c r="E81" s="88"/>
    </row>
    <row r="82" spans="3:5" ht="21" customHeight="1" x14ac:dyDescent="0.2">
      <c r="C82" s="88"/>
      <c r="D82" s="88"/>
      <c r="E82" s="88"/>
    </row>
    <row r="83" spans="3:5" ht="21" customHeight="1" x14ac:dyDescent="0.2">
      <c r="C83" s="88"/>
      <c r="D83" s="88"/>
      <c r="E83" s="88"/>
    </row>
    <row r="84" spans="3:5" ht="21" customHeight="1" x14ac:dyDescent="0.2">
      <c r="C84" s="88"/>
      <c r="D84" s="88"/>
      <c r="E84" s="88"/>
    </row>
    <row r="85" spans="3:5" ht="21" customHeight="1" x14ac:dyDescent="0.2">
      <c r="C85" s="88"/>
      <c r="D85" s="88"/>
      <c r="E85" s="88"/>
    </row>
    <row r="86" spans="3:5" ht="21" customHeight="1" x14ac:dyDescent="0.2">
      <c r="C86" s="88"/>
      <c r="D86" s="88"/>
      <c r="E86" s="88"/>
    </row>
    <row r="87" spans="3:5" ht="21" customHeight="1" x14ac:dyDescent="0.2">
      <c r="C87" s="88"/>
      <c r="D87" s="88"/>
      <c r="E87" s="88"/>
    </row>
    <row r="88" spans="3:5" ht="21" customHeight="1" x14ac:dyDescent="0.2">
      <c r="C88" s="88"/>
      <c r="D88" s="88"/>
      <c r="E88" s="88"/>
    </row>
    <row r="89" spans="3:5" ht="21" customHeight="1" x14ac:dyDescent="0.2">
      <c r="C89" s="88"/>
      <c r="D89" s="88"/>
      <c r="E89" s="88"/>
    </row>
    <row r="90" spans="3:5" ht="21" customHeight="1" x14ac:dyDescent="0.2">
      <c r="C90" s="88"/>
      <c r="D90" s="88"/>
      <c r="E90" s="88"/>
    </row>
    <row r="91" spans="3:5" ht="21" customHeight="1" x14ac:dyDescent="0.2">
      <c r="C91" s="88"/>
      <c r="D91" s="88"/>
      <c r="E91" s="88"/>
    </row>
    <row r="92" spans="3:5" ht="21" customHeight="1" x14ac:dyDescent="0.2">
      <c r="C92" s="88"/>
      <c r="D92" s="88"/>
      <c r="E92" s="88"/>
    </row>
    <row r="93" spans="3:5" ht="21" customHeight="1" x14ac:dyDescent="0.2">
      <c r="C93" s="88"/>
      <c r="D93" s="88"/>
      <c r="E93" s="88"/>
    </row>
    <row r="94" spans="3:5" ht="21" customHeight="1" x14ac:dyDescent="0.2">
      <c r="C94" s="88"/>
      <c r="D94" s="88"/>
      <c r="E94" s="88"/>
    </row>
    <row r="95" spans="3:5" ht="21" customHeight="1" x14ac:dyDescent="0.2">
      <c r="C95" s="88"/>
      <c r="D95" s="88"/>
      <c r="E95" s="88"/>
    </row>
    <row r="96" spans="3:5" ht="21" customHeight="1" x14ac:dyDescent="0.2">
      <c r="C96" s="88"/>
      <c r="D96" s="88"/>
      <c r="E96" s="88"/>
    </row>
    <row r="97" spans="3:5" ht="21" customHeight="1" x14ac:dyDescent="0.2">
      <c r="C97" s="88"/>
      <c r="D97" s="88"/>
      <c r="E97" s="88"/>
    </row>
    <row r="98" spans="3:5" ht="21" customHeight="1" x14ac:dyDescent="0.2">
      <c r="C98" s="88"/>
      <c r="D98" s="88"/>
      <c r="E98" s="88"/>
    </row>
    <row r="99" spans="3:5" ht="21" customHeight="1" x14ac:dyDescent="0.2">
      <c r="C99" s="88"/>
      <c r="D99" s="88"/>
      <c r="E99" s="88"/>
    </row>
    <row r="100" spans="3:5" ht="21" customHeight="1" x14ac:dyDescent="0.2">
      <c r="C100" s="88"/>
      <c r="D100" s="88"/>
      <c r="E100" s="88"/>
    </row>
    <row r="101" spans="3:5" ht="21" customHeight="1" x14ac:dyDescent="0.2">
      <c r="C101" s="88"/>
      <c r="D101" s="88"/>
      <c r="E101" s="88"/>
    </row>
    <row r="102" spans="3:5" ht="21" customHeight="1" x14ac:dyDescent="0.2">
      <c r="C102" s="88"/>
      <c r="D102" s="88"/>
      <c r="E102" s="88"/>
    </row>
    <row r="103" spans="3:5" ht="21" customHeight="1" x14ac:dyDescent="0.2">
      <c r="C103" s="88"/>
      <c r="D103" s="88"/>
      <c r="E103" s="88"/>
    </row>
    <row r="104" spans="3:5" ht="21" customHeight="1" x14ac:dyDescent="0.2">
      <c r="C104" s="88"/>
      <c r="D104" s="88"/>
      <c r="E104" s="88"/>
    </row>
    <row r="105" spans="3:5" ht="21" customHeight="1" x14ac:dyDescent="0.2">
      <c r="C105" s="88"/>
      <c r="D105" s="88"/>
      <c r="E105" s="88"/>
    </row>
    <row r="106" spans="3:5" ht="21" customHeight="1" x14ac:dyDescent="0.2">
      <c r="C106" s="88"/>
      <c r="D106" s="88"/>
      <c r="E106" s="88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firstPageNumber="13" fitToHeight="2" orientation="portrait" useFirstPageNumber="1" r:id="rId1"/>
  <headerFooter>
    <oddFooter>&amp;L&amp;"Times New Roman,Regular"&amp;11 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I107"/>
  <sheetViews>
    <sheetView view="pageBreakPreview" zoomScaleNormal="70" zoomScaleSheetLayoutView="100" workbookViewId="0">
      <selection activeCell="E45" sqref="E45"/>
    </sheetView>
  </sheetViews>
  <sheetFormatPr defaultColWidth="9.140625" defaultRowHeight="15" x14ac:dyDescent="0.25"/>
  <cols>
    <col min="1" max="1" width="43.85546875" style="88" customWidth="1"/>
    <col min="2" max="2" width="3.140625" style="88" customWidth="1"/>
    <col min="3" max="3" width="12.5703125" style="3" customWidth="1"/>
    <col min="4" max="4" width="1" style="3" customWidth="1"/>
    <col min="5" max="5" width="11.85546875" style="3" customWidth="1"/>
    <col min="6" max="6" width="1" style="88" customWidth="1"/>
    <col min="7" max="7" width="12.5703125" style="88" customWidth="1"/>
    <col min="8" max="8" width="1" style="88" customWidth="1"/>
    <col min="9" max="9" width="12.140625" style="88" customWidth="1"/>
    <col min="10" max="16384" width="9.140625" style="88"/>
  </cols>
  <sheetData>
    <row r="1" spans="1:9" ht="21" customHeight="1" x14ac:dyDescent="0.3">
      <c r="A1" s="1" t="s">
        <v>0</v>
      </c>
    </row>
    <row r="2" spans="1:9" ht="21" customHeight="1" x14ac:dyDescent="0.25">
      <c r="A2" s="92" t="s">
        <v>66</v>
      </c>
      <c r="B2" s="54"/>
      <c r="C2" s="54"/>
      <c r="D2" s="54"/>
      <c r="E2" s="54"/>
      <c r="F2" s="54"/>
    </row>
    <row r="3" spans="1:9" ht="21" customHeight="1" x14ac:dyDescent="0.25">
      <c r="A3" s="197" t="str">
        <f>'CF 13'!A3:F3</f>
        <v>For the six-month period ended 30 June 2021 (Unaudited)</v>
      </c>
      <c r="B3" s="197"/>
      <c r="C3" s="197"/>
      <c r="D3" s="197"/>
      <c r="E3" s="197"/>
      <c r="F3" s="197"/>
    </row>
    <row r="4" spans="1:9" ht="17.25" customHeight="1" x14ac:dyDescent="0.25">
      <c r="A4" s="92"/>
    </row>
    <row r="5" spans="1:9" ht="17.25" customHeight="1" x14ac:dyDescent="0.25">
      <c r="C5" s="194" t="s">
        <v>2</v>
      </c>
      <c r="D5" s="194"/>
      <c r="E5" s="194"/>
      <c r="F5" s="3"/>
      <c r="G5" s="194" t="s">
        <v>3</v>
      </c>
      <c r="H5" s="194"/>
      <c r="I5" s="194"/>
    </row>
    <row r="6" spans="1:9" ht="17.25" customHeight="1" x14ac:dyDescent="0.25">
      <c r="A6" s="3"/>
      <c r="B6" s="91"/>
      <c r="C6" s="193" t="s">
        <v>4</v>
      </c>
      <c r="D6" s="193"/>
      <c r="E6" s="193"/>
      <c r="F6" s="90"/>
      <c r="G6" s="193" t="s">
        <v>4</v>
      </c>
      <c r="H6" s="193"/>
      <c r="I6" s="193"/>
    </row>
    <row r="7" spans="1:9" ht="17.25" customHeight="1" x14ac:dyDescent="0.25">
      <c r="A7" s="3"/>
      <c r="B7" s="174" t="s">
        <v>6</v>
      </c>
      <c r="C7" s="7">
        <v>2021</v>
      </c>
      <c r="D7" s="7"/>
      <c r="E7" s="7">
        <v>2020</v>
      </c>
      <c r="F7" s="7"/>
      <c r="G7" s="7">
        <v>2021</v>
      </c>
      <c r="H7" s="7"/>
      <c r="I7" s="7">
        <v>2020</v>
      </c>
    </row>
    <row r="8" spans="1:9" ht="17.25" customHeight="1" x14ac:dyDescent="0.25">
      <c r="A8" s="3"/>
      <c r="B8" s="7"/>
      <c r="C8" s="192" t="s">
        <v>9</v>
      </c>
      <c r="D8" s="192"/>
      <c r="E8" s="192"/>
      <c r="F8" s="192"/>
      <c r="G8" s="192"/>
      <c r="H8" s="192"/>
      <c r="I8" s="192"/>
    </row>
    <row r="9" spans="1:9" s="3" customFormat="1" ht="21" customHeight="1" x14ac:dyDescent="0.25">
      <c r="A9" s="10" t="s">
        <v>141</v>
      </c>
      <c r="C9" s="74"/>
      <c r="D9" s="74"/>
      <c r="E9" s="74"/>
      <c r="F9" s="74"/>
      <c r="G9" s="74"/>
      <c r="H9" s="74"/>
      <c r="I9" s="74"/>
    </row>
    <row r="10" spans="1:9" s="3" customFormat="1" ht="21" customHeight="1" x14ac:dyDescent="0.25">
      <c r="A10" s="3" t="s">
        <v>164</v>
      </c>
      <c r="C10" s="74">
        <v>14585</v>
      </c>
      <c r="D10" s="74"/>
      <c r="E10" s="74">
        <v>30922</v>
      </c>
      <c r="F10" s="74"/>
      <c r="G10" s="74">
        <v>10629</v>
      </c>
      <c r="H10" s="74"/>
      <c r="I10" s="74">
        <v>22788</v>
      </c>
    </row>
    <row r="11" spans="1:9" s="3" customFormat="1" ht="21" customHeight="1" x14ac:dyDescent="0.25">
      <c r="A11" s="3" t="s">
        <v>138</v>
      </c>
      <c r="C11" s="74">
        <v>0</v>
      </c>
      <c r="D11" s="74"/>
      <c r="E11" s="74">
        <v>-1062</v>
      </c>
      <c r="F11" s="74"/>
      <c r="G11" s="74">
        <v>0</v>
      </c>
      <c r="H11" s="74"/>
      <c r="I11" s="74">
        <v>-1062</v>
      </c>
    </row>
    <row r="12" spans="1:9" s="3" customFormat="1" ht="21" customHeight="1" x14ac:dyDescent="0.25">
      <c r="A12" s="16" t="s">
        <v>27</v>
      </c>
      <c r="C12" s="81">
        <v>339</v>
      </c>
      <c r="D12" s="82"/>
      <c r="E12" s="81">
        <v>326</v>
      </c>
      <c r="F12" s="74"/>
      <c r="G12" s="81">
        <v>477</v>
      </c>
      <c r="H12" s="74"/>
      <c r="I12" s="81">
        <v>327</v>
      </c>
    </row>
    <row r="13" spans="1:9" s="3" customFormat="1" ht="21" customHeight="1" x14ac:dyDescent="0.25">
      <c r="A13" s="14" t="s">
        <v>124</v>
      </c>
      <c r="C13" s="69">
        <f>SUM(C10:C12)</f>
        <v>14924</v>
      </c>
      <c r="D13" s="68"/>
      <c r="E13" s="69">
        <f>SUM(E10:E12)</f>
        <v>30186</v>
      </c>
      <c r="F13" s="88"/>
      <c r="G13" s="69">
        <f>SUM(G10:G12)</f>
        <v>11106</v>
      </c>
      <c r="H13" s="88"/>
      <c r="I13" s="69">
        <f>SUM(I10:I12)</f>
        <v>22053</v>
      </c>
    </row>
    <row r="14" spans="1:9" ht="17.25" customHeight="1" x14ac:dyDescent="0.25">
      <c r="A14" s="92"/>
      <c r="G14" s="89"/>
      <c r="I14" s="89"/>
    </row>
    <row r="15" spans="1:9" s="14" customFormat="1" ht="21" customHeight="1" x14ac:dyDescent="0.2">
      <c r="A15" s="14" t="s">
        <v>105</v>
      </c>
      <c r="C15" s="25">
        <f>SUM('CF 13'!C31,'CF 13'!C37,C13)</f>
        <v>162213</v>
      </c>
      <c r="D15" s="85"/>
      <c r="E15" s="85">
        <f>SUM('CF 13'!E31,'CF 13'!E37,E13)</f>
        <v>217077</v>
      </c>
      <c r="F15" s="85"/>
      <c r="G15" s="85">
        <f>SUM('CF 13'!G31,'CF 13'!G37,G13)</f>
        <v>136797</v>
      </c>
      <c r="I15" s="85">
        <f>SUM('CF 13'!I31,'CF 13'!I37,I13)</f>
        <v>195161</v>
      </c>
    </row>
    <row r="16" spans="1:9" s="3" customFormat="1" ht="21" customHeight="1" x14ac:dyDescent="0.25">
      <c r="A16" s="3" t="s">
        <v>74</v>
      </c>
      <c r="C16" s="84">
        <v>-362</v>
      </c>
      <c r="D16" s="74"/>
      <c r="E16" s="84">
        <v>-18186</v>
      </c>
      <c r="F16" s="74"/>
      <c r="G16" s="84">
        <v>-323</v>
      </c>
      <c r="H16" s="74"/>
      <c r="I16" s="84">
        <v>-18152</v>
      </c>
    </row>
    <row r="17" spans="1:9" s="3" customFormat="1" ht="21" customHeight="1" x14ac:dyDescent="0.25">
      <c r="A17" s="14" t="s">
        <v>114</v>
      </c>
      <c r="C17" s="67">
        <f>SUM(C15:C16)</f>
        <v>161851</v>
      </c>
      <c r="D17" s="68"/>
      <c r="E17" s="67">
        <f>SUM(E15:E16)</f>
        <v>198891</v>
      </c>
      <c r="F17" s="145"/>
      <c r="G17" s="67">
        <f>SUM(G15:G16)</f>
        <v>136474</v>
      </c>
      <c r="H17" s="145"/>
      <c r="I17" s="67">
        <f>SUM(I15:I16)</f>
        <v>177009</v>
      </c>
    </row>
    <row r="18" spans="1:9" s="3" customFormat="1" ht="21" customHeight="1" x14ac:dyDescent="0.25">
      <c r="A18" s="14" t="s">
        <v>113</v>
      </c>
      <c r="B18" s="7"/>
    </row>
    <row r="19" spans="1:9" s="3" customFormat="1" ht="21" customHeight="1" x14ac:dyDescent="0.25">
      <c r="A19" s="71" t="s">
        <v>75</v>
      </c>
      <c r="B19" s="7"/>
    </row>
    <row r="20" spans="1:9" s="3" customFormat="1" ht="21" customHeight="1" x14ac:dyDescent="0.25">
      <c r="A20" s="3" t="s">
        <v>179</v>
      </c>
      <c r="B20" s="7"/>
      <c r="C20" s="81">
        <v>-30000</v>
      </c>
      <c r="E20" s="81">
        <v>-100000</v>
      </c>
      <c r="G20" s="81">
        <v>-30000</v>
      </c>
      <c r="I20" s="81">
        <v>-80000</v>
      </c>
    </row>
    <row r="21" spans="1:9" s="3" customFormat="1" ht="21" customHeight="1" x14ac:dyDescent="0.25">
      <c r="A21" s="3" t="s">
        <v>140</v>
      </c>
      <c r="B21" s="7"/>
      <c r="C21" s="81">
        <v>3900</v>
      </c>
      <c r="E21" s="81">
        <v>0</v>
      </c>
      <c r="G21" s="81">
        <v>3900</v>
      </c>
      <c r="I21" s="81">
        <v>0</v>
      </c>
    </row>
    <row r="22" spans="1:9" s="3" customFormat="1" ht="21" customHeight="1" x14ac:dyDescent="0.25">
      <c r="A22" s="3" t="s">
        <v>106</v>
      </c>
      <c r="B22" s="7"/>
      <c r="C22" s="81">
        <v>-35468</v>
      </c>
      <c r="E22" s="81">
        <v>-34438</v>
      </c>
      <c r="G22" s="81">
        <v>-35547</v>
      </c>
      <c r="I22" s="81">
        <v>-26836</v>
      </c>
    </row>
    <row r="23" spans="1:9" s="3" customFormat="1" ht="21" customHeight="1" x14ac:dyDescent="0.25">
      <c r="A23" s="3" t="s">
        <v>107</v>
      </c>
      <c r="B23" s="7"/>
      <c r="C23" s="81">
        <v>-7212</v>
      </c>
      <c r="E23" s="81">
        <v>-547</v>
      </c>
      <c r="G23" s="81">
        <v>-4708</v>
      </c>
      <c r="I23" s="81">
        <v>-547</v>
      </c>
    </row>
    <row r="24" spans="1:9" s="3" customFormat="1" ht="21" customHeight="1" x14ac:dyDescent="0.25">
      <c r="A24" s="3" t="s">
        <v>174</v>
      </c>
      <c r="B24" s="175">
        <v>5</v>
      </c>
      <c r="C24" s="81">
        <v>0</v>
      </c>
      <c r="E24" s="81">
        <v>0</v>
      </c>
      <c r="G24" s="81">
        <v>4720</v>
      </c>
      <c r="I24" s="81">
        <v>0</v>
      </c>
    </row>
    <row r="25" spans="1:9" s="3" customFormat="1" ht="21" customHeight="1" x14ac:dyDescent="0.25">
      <c r="A25" s="3" t="s">
        <v>76</v>
      </c>
      <c r="B25" s="7"/>
      <c r="C25" s="103">
        <v>4515</v>
      </c>
      <c r="E25" s="103">
        <v>4072</v>
      </c>
      <c r="G25" s="103">
        <v>640</v>
      </c>
      <c r="I25" s="103">
        <v>480</v>
      </c>
    </row>
    <row r="26" spans="1:9" s="3" customFormat="1" ht="21" customHeight="1" x14ac:dyDescent="0.25">
      <c r="A26" s="14" t="s">
        <v>180</v>
      </c>
      <c r="B26" s="7"/>
      <c r="C26" s="67">
        <f>SUM(C20:C25)</f>
        <v>-64265</v>
      </c>
      <c r="D26" s="72"/>
      <c r="E26" s="67">
        <f>SUM(E20:E25)</f>
        <v>-130913</v>
      </c>
      <c r="F26" s="14"/>
      <c r="G26" s="67">
        <f>SUM(G20:H25)</f>
        <v>-60995</v>
      </c>
      <c r="H26" s="14"/>
      <c r="I26" s="67">
        <f>SUM(I20:I25)</f>
        <v>-106903</v>
      </c>
    </row>
    <row r="27" spans="1:9" ht="17.25" customHeight="1" x14ac:dyDescent="0.25">
      <c r="A27" s="92"/>
    </row>
    <row r="28" spans="1:9" s="3" customFormat="1" ht="21" customHeight="1" x14ac:dyDescent="0.25">
      <c r="A28" s="86" t="s">
        <v>77</v>
      </c>
      <c r="B28" s="7"/>
    </row>
    <row r="29" spans="1:9" s="3" customFormat="1" ht="21" customHeight="1" x14ac:dyDescent="0.25">
      <c r="A29" s="86" t="s">
        <v>149</v>
      </c>
      <c r="B29" s="7"/>
    </row>
    <row r="30" spans="1:9" s="3" customFormat="1" ht="21" hidden="1" customHeight="1" x14ac:dyDescent="0.25">
      <c r="A30" s="16" t="s">
        <v>108</v>
      </c>
      <c r="C30" s="78">
        <v>0</v>
      </c>
      <c r="D30" s="75"/>
      <c r="E30" s="78">
        <v>0</v>
      </c>
      <c r="F30" s="73"/>
      <c r="G30" s="78">
        <v>0</v>
      </c>
      <c r="H30" s="75"/>
      <c r="I30" s="78">
        <v>0</v>
      </c>
    </row>
    <row r="31" spans="1:9" s="3" customFormat="1" ht="21" hidden="1" customHeight="1" x14ac:dyDescent="0.25">
      <c r="A31" s="3" t="s">
        <v>79</v>
      </c>
      <c r="B31" s="7"/>
      <c r="C31" s="78"/>
      <c r="D31" s="75"/>
      <c r="E31" s="78"/>
      <c r="F31" s="73"/>
      <c r="G31" s="22"/>
      <c r="H31" s="75"/>
      <c r="I31" s="22"/>
    </row>
    <row r="32" spans="1:9" s="3" customFormat="1" ht="21" hidden="1" customHeight="1" x14ac:dyDescent="0.25">
      <c r="A32" s="16" t="s">
        <v>80</v>
      </c>
      <c r="C32" s="22"/>
      <c r="D32" s="75"/>
      <c r="E32" s="22"/>
      <c r="F32" s="73"/>
      <c r="G32" s="78"/>
      <c r="H32" s="75"/>
      <c r="I32" s="78"/>
    </row>
    <row r="33" spans="1:9" s="3" customFormat="1" ht="21" hidden="1" customHeight="1" x14ac:dyDescent="0.25">
      <c r="A33" s="16" t="s">
        <v>130</v>
      </c>
      <c r="B33" s="124"/>
      <c r="C33" s="115"/>
      <c r="D33" s="75"/>
      <c r="E33" s="81">
        <v>0</v>
      </c>
      <c r="F33" s="116"/>
      <c r="G33" s="75"/>
      <c r="H33" s="75"/>
      <c r="I33" s="75">
        <v>0</v>
      </c>
    </row>
    <row r="34" spans="1:9" s="3" customFormat="1" ht="21" customHeight="1" x14ac:dyDescent="0.25">
      <c r="A34" s="16" t="s">
        <v>150</v>
      </c>
      <c r="B34" s="124"/>
      <c r="C34" s="103">
        <v>-12382</v>
      </c>
      <c r="D34" s="75"/>
      <c r="E34" s="103">
        <v>-5977</v>
      </c>
      <c r="F34" s="73"/>
      <c r="G34" s="103">
        <v>-10321</v>
      </c>
      <c r="H34" s="75"/>
      <c r="I34" s="103">
        <v>-3831</v>
      </c>
    </row>
    <row r="35" spans="1:9" s="3" customFormat="1" ht="21" hidden="1" customHeight="1" x14ac:dyDescent="0.25">
      <c r="A35" s="16" t="s">
        <v>81</v>
      </c>
      <c r="B35" s="124"/>
      <c r="C35" s="78"/>
      <c r="D35" s="75"/>
      <c r="E35" s="78"/>
      <c r="F35" s="73"/>
      <c r="G35" s="78"/>
      <c r="H35" s="75"/>
      <c r="I35" s="78"/>
    </row>
    <row r="36" spans="1:9" s="3" customFormat="1" ht="21" customHeight="1" x14ac:dyDescent="0.25">
      <c r="A36" s="14" t="s">
        <v>129</v>
      </c>
      <c r="B36" s="124"/>
      <c r="C36" s="104">
        <f>SUM(C30:C35)</f>
        <v>-12382</v>
      </c>
      <c r="D36" s="14"/>
      <c r="E36" s="104">
        <f>SUM(E30:E35)</f>
        <v>-5977</v>
      </c>
      <c r="F36" s="14"/>
      <c r="G36" s="104">
        <f>SUM(G30:G35)</f>
        <v>-10321</v>
      </c>
      <c r="H36" s="14"/>
      <c r="I36" s="104">
        <f>SUM(I30:I35)</f>
        <v>-3831</v>
      </c>
    </row>
    <row r="37" spans="1:9" s="3" customFormat="1" ht="21" customHeight="1" x14ac:dyDescent="0.25">
      <c r="A37" s="16" t="s">
        <v>151</v>
      </c>
      <c r="B37" s="175">
        <v>7</v>
      </c>
      <c r="C37" s="75">
        <v>-184000</v>
      </c>
      <c r="D37" s="75"/>
      <c r="E37" s="75">
        <v>-72000</v>
      </c>
      <c r="F37" s="116"/>
      <c r="G37" s="75">
        <v>-184000</v>
      </c>
      <c r="H37" s="75"/>
      <c r="I37" s="75">
        <v>-72000</v>
      </c>
    </row>
    <row r="38" spans="1:9" s="3" customFormat="1" ht="21" customHeight="1" x14ac:dyDescent="0.25">
      <c r="A38" s="16" t="s">
        <v>78</v>
      </c>
      <c r="C38" s="75">
        <v>-540</v>
      </c>
      <c r="D38" s="75"/>
      <c r="E38" s="103">
        <v>-466</v>
      </c>
      <c r="F38" s="116"/>
      <c r="G38" s="75">
        <v>-471</v>
      </c>
      <c r="H38" s="75"/>
      <c r="I38" s="103">
        <v>-381</v>
      </c>
    </row>
    <row r="39" spans="1:9" s="3" customFormat="1" ht="21" customHeight="1" x14ac:dyDescent="0.25">
      <c r="A39" s="14" t="s">
        <v>102</v>
      </c>
      <c r="B39" s="7"/>
      <c r="C39" s="69">
        <f>SUM(C36:C38)</f>
        <v>-196922</v>
      </c>
      <c r="D39" s="14"/>
      <c r="E39" s="69">
        <f>SUM(E36:E38)</f>
        <v>-78443</v>
      </c>
      <c r="G39" s="69">
        <f>SUM(G36:G38)</f>
        <v>-194792</v>
      </c>
      <c r="I39" s="69">
        <f>SUM(I36:I38)</f>
        <v>-76212</v>
      </c>
    </row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">
      <c r="C47" s="88"/>
      <c r="D47" s="88"/>
      <c r="E47" s="88"/>
    </row>
    <row r="48" spans="1:9" ht="21" customHeight="1" x14ac:dyDescent="0.2">
      <c r="C48" s="88"/>
      <c r="D48" s="88"/>
      <c r="E48" s="88"/>
    </row>
    <row r="49" spans="3:5" ht="21" customHeight="1" x14ac:dyDescent="0.2">
      <c r="C49" s="88"/>
      <c r="D49" s="88"/>
      <c r="E49" s="88"/>
    </row>
    <row r="50" spans="3:5" ht="21" customHeight="1" x14ac:dyDescent="0.2">
      <c r="C50" s="88"/>
      <c r="D50" s="88"/>
      <c r="E50" s="88"/>
    </row>
    <row r="51" spans="3:5" ht="21" customHeight="1" x14ac:dyDescent="0.2">
      <c r="C51" s="88"/>
      <c r="D51" s="88"/>
      <c r="E51" s="88"/>
    </row>
    <row r="52" spans="3:5" ht="21" customHeight="1" x14ac:dyDescent="0.2">
      <c r="C52" s="88"/>
      <c r="D52" s="88"/>
      <c r="E52" s="88"/>
    </row>
    <row r="53" spans="3:5" ht="21" customHeight="1" x14ac:dyDescent="0.2">
      <c r="C53" s="88"/>
      <c r="D53" s="88"/>
      <c r="E53" s="88"/>
    </row>
    <row r="54" spans="3:5" ht="21" customHeight="1" x14ac:dyDescent="0.2">
      <c r="C54" s="88"/>
      <c r="D54" s="88"/>
      <c r="E54" s="88"/>
    </row>
    <row r="55" spans="3:5" ht="21" customHeight="1" x14ac:dyDescent="0.2">
      <c r="C55" s="88"/>
      <c r="D55" s="88"/>
      <c r="E55" s="88"/>
    </row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">
      <c r="C68" s="88"/>
      <c r="D68" s="88"/>
      <c r="E68" s="88"/>
    </row>
    <row r="69" spans="3:5" ht="21" customHeight="1" x14ac:dyDescent="0.2">
      <c r="C69" s="88"/>
      <c r="D69" s="88"/>
      <c r="E69" s="88"/>
    </row>
    <row r="70" spans="3:5" ht="21" customHeight="1" x14ac:dyDescent="0.2">
      <c r="C70" s="88"/>
      <c r="D70" s="88"/>
      <c r="E70" s="88"/>
    </row>
    <row r="71" spans="3:5" ht="21" customHeight="1" x14ac:dyDescent="0.2">
      <c r="C71" s="88"/>
      <c r="D71" s="88"/>
      <c r="E71" s="88"/>
    </row>
    <row r="72" spans="3:5" ht="21" customHeight="1" x14ac:dyDescent="0.2">
      <c r="C72" s="88"/>
      <c r="D72" s="88"/>
      <c r="E72" s="88"/>
    </row>
    <row r="73" spans="3:5" ht="21" customHeight="1" x14ac:dyDescent="0.2">
      <c r="C73" s="88"/>
      <c r="D73" s="88"/>
      <c r="E73" s="88"/>
    </row>
    <row r="74" spans="3:5" ht="21" customHeight="1" x14ac:dyDescent="0.2">
      <c r="C74" s="88"/>
      <c r="D74" s="88"/>
      <c r="E74" s="88"/>
    </row>
    <row r="75" spans="3:5" ht="21" customHeight="1" x14ac:dyDescent="0.2">
      <c r="C75" s="88"/>
      <c r="D75" s="88"/>
      <c r="E75" s="88"/>
    </row>
    <row r="76" spans="3:5" ht="21" customHeight="1" x14ac:dyDescent="0.2">
      <c r="C76" s="88"/>
      <c r="D76" s="88"/>
      <c r="E76" s="88"/>
    </row>
    <row r="77" spans="3:5" ht="21" customHeight="1" x14ac:dyDescent="0.2">
      <c r="C77" s="88"/>
      <c r="D77" s="88"/>
      <c r="E77" s="88"/>
    </row>
    <row r="78" spans="3:5" ht="21" customHeight="1" x14ac:dyDescent="0.2">
      <c r="C78" s="88"/>
      <c r="D78" s="88"/>
      <c r="E78" s="88"/>
    </row>
    <row r="79" spans="3:5" ht="21" customHeight="1" x14ac:dyDescent="0.2">
      <c r="C79" s="88"/>
      <c r="D79" s="88"/>
      <c r="E79" s="88"/>
    </row>
    <row r="80" spans="3:5" ht="21" customHeight="1" x14ac:dyDescent="0.2">
      <c r="C80" s="88"/>
      <c r="D80" s="88"/>
      <c r="E80" s="88"/>
    </row>
    <row r="81" spans="3:5" ht="21" customHeight="1" x14ac:dyDescent="0.2">
      <c r="C81" s="88"/>
      <c r="D81" s="88"/>
      <c r="E81" s="88"/>
    </row>
    <row r="82" spans="3:5" ht="21" customHeight="1" x14ac:dyDescent="0.2">
      <c r="C82" s="88"/>
      <c r="D82" s="88"/>
      <c r="E82" s="88"/>
    </row>
    <row r="83" spans="3:5" ht="21" customHeight="1" x14ac:dyDescent="0.2">
      <c r="C83" s="88"/>
      <c r="D83" s="88"/>
      <c r="E83" s="88"/>
    </row>
    <row r="84" spans="3:5" ht="21" customHeight="1" x14ac:dyDescent="0.2">
      <c r="C84" s="88"/>
      <c r="D84" s="88"/>
      <c r="E84" s="88"/>
    </row>
    <row r="85" spans="3:5" ht="21" customHeight="1" x14ac:dyDescent="0.2">
      <c r="C85" s="88"/>
      <c r="D85" s="88"/>
      <c r="E85" s="88"/>
    </row>
    <row r="86" spans="3:5" ht="21" customHeight="1" x14ac:dyDescent="0.2">
      <c r="C86" s="88"/>
      <c r="D86" s="88"/>
      <c r="E86" s="88"/>
    </row>
    <row r="87" spans="3:5" ht="21" customHeight="1" x14ac:dyDescent="0.2">
      <c r="C87" s="88"/>
      <c r="D87" s="88"/>
      <c r="E87" s="88"/>
    </row>
    <row r="88" spans="3:5" ht="21" customHeight="1" x14ac:dyDescent="0.2">
      <c r="C88" s="88"/>
      <c r="D88" s="88"/>
      <c r="E88" s="88"/>
    </row>
    <row r="89" spans="3:5" ht="21" customHeight="1" x14ac:dyDescent="0.2">
      <c r="C89" s="88"/>
      <c r="D89" s="88"/>
      <c r="E89" s="88"/>
    </row>
    <row r="90" spans="3:5" ht="21" customHeight="1" x14ac:dyDescent="0.2">
      <c r="C90" s="88"/>
      <c r="D90" s="88"/>
      <c r="E90" s="88"/>
    </row>
    <row r="91" spans="3:5" ht="21" customHeight="1" x14ac:dyDescent="0.2">
      <c r="C91" s="88"/>
      <c r="D91" s="88"/>
      <c r="E91" s="88"/>
    </row>
    <row r="92" spans="3:5" ht="21" customHeight="1" x14ac:dyDescent="0.2">
      <c r="C92" s="88"/>
      <c r="D92" s="88"/>
      <c r="E92" s="88"/>
    </row>
    <row r="93" spans="3:5" ht="21" customHeight="1" x14ac:dyDescent="0.2">
      <c r="C93" s="88"/>
      <c r="D93" s="88"/>
      <c r="E93" s="88"/>
    </row>
    <row r="94" spans="3:5" ht="21" customHeight="1" x14ac:dyDescent="0.2">
      <c r="C94" s="88"/>
      <c r="D94" s="88"/>
      <c r="E94" s="88"/>
    </row>
    <row r="95" spans="3:5" ht="21" customHeight="1" x14ac:dyDescent="0.2">
      <c r="C95" s="88"/>
      <c r="D95" s="88"/>
      <c r="E95" s="88"/>
    </row>
    <row r="96" spans="3:5" ht="21" customHeight="1" x14ac:dyDescent="0.2">
      <c r="C96" s="88"/>
      <c r="D96" s="88"/>
      <c r="E96" s="88"/>
    </row>
    <row r="97" spans="3:5" ht="21" customHeight="1" x14ac:dyDescent="0.2">
      <c r="C97" s="88"/>
      <c r="D97" s="88"/>
      <c r="E97" s="88"/>
    </row>
    <row r="98" spans="3:5" ht="21" customHeight="1" x14ac:dyDescent="0.2">
      <c r="C98" s="88"/>
      <c r="D98" s="88"/>
      <c r="E98" s="88"/>
    </row>
    <row r="99" spans="3:5" ht="21" customHeight="1" x14ac:dyDescent="0.2">
      <c r="C99" s="88"/>
      <c r="D99" s="88"/>
      <c r="E99" s="88"/>
    </row>
    <row r="100" spans="3:5" ht="21" customHeight="1" x14ac:dyDescent="0.2">
      <c r="C100" s="88"/>
      <c r="D100" s="88"/>
      <c r="E100" s="88"/>
    </row>
    <row r="101" spans="3:5" ht="21" customHeight="1" x14ac:dyDescent="0.2">
      <c r="C101" s="88"/>
      <c r="D101" s="88"/>
      <c r="E101" s="88"/>
    </row>
    <row r="102" spans="3:5" ht="21" customHeight="1" x14ac:dyDescent="0.2">
      <c r="C102" s="88"/>
      <c r="D102" s="88"/>
      <c r="E102" s="88"/>
    </row>
    <row r="103" spans="3:5" ht="21" customHeight="1" x14ac:dyDescent="0.2">
      <c r="C103" s="88"/>
      <c r="D103" s="88"/>
      <c r="E103" s="88"/>
    </row>
    <row r="104" spans="3:5" ht="21" customHeight="1" x14ac:dyDescent="0.2">
      <c r="C104" s="88"/>
      <c r="D104" s="88"/>
      <c r="E104" s="88"/>
    </row>
    <row r="105" spans="3:5" ht="21" customHeight="1" x14ac:dyDescent="0.2">
      <c r="C105" s="88"/>
      <c r="D105" s="88"/>
      <c r="E105" s="88"/>
    </row>
    <row r="106" spans="3:5" ht="21" customHeight="1" x14ac:dyDescent="0.2">
      <c r="C106" s="88"/>
      <c r="D106" s="88"/>
      <c r="E106" s="88"/>
    </row>
    <row r="107" spans="3:5" ht="21" customHeight="1" x14ac:dyDescent="0.2">
      <c r="C107" s="88"/>
      <c r="D107" s="88"/>
      <c r="E107" s="88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0" firstPageNumber="14" fitToHeight="2" orientation="portrait" useFirstPageNumber="1" r:id="rId1"/>
  <headerFooter>
    <oddFooter>&amp;L&amp;"Times New Roman,Regular"&amp;11 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J30"/>
  <sheetViews>
    <sheetView view="pageBreakPreview" zoomScaleNormal="70" zoomScaleSheetLayoutView="100" workbookViewId="0">
      <selection activeCell="K13" sqref="K13"/>
    </sheetView>
  </sheetViews>
  <sheetFormatPr defaultColWidth="9.140625" defaultRowHeight="15" x14ac:dyDescent="0.25"/>
  <cols>
    <col min="1" max="1" width="42.85546875" style="88" customWidth="1"/>
    <col min="2" max="2" width="3.85546875" style="88" customWidth="1"/>
    <col min="3" max="3" width="10.28515625" style="3" customWidth="1"/>
    <col min="4" max="4" width="0.42578125" style="3" customWidth="1"/>
    <col min="5" max="5" width="10.28515625" style="3" customWidth="1"/>
    <col min="6" max="6" width="0.42578125" style="88" customWidth="1"/>
    <col min="7" max="7" width="10.28515625" style="88" customWidth="1"/>
    <col min="8" max="8" width="0.42578125" style="88" customWidth="1"/>
    <col min="9" max="9" width="10.28515625" style="88" customWidth="1"/>
    <col min="10" max="16384" width="9.140625" style="88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66</v>
      </c>
      <c r="B2" s="54"/>
      <c r="C2" s="54"/>
      <c r="D2" s="54"/>
      <c r="E2" s="54"/>
      <c r="F2" s="54"/>
    </row>
    <row r="3" spans="1:10" ht="21" customHeight="1" x14ac:dyDescent="0.25">
      <c r="A3" s="197" t="str">
        <f>'CF 13'!A3:F3</f>
        <v>For the six-month period ended 30 June 2021 (Unaudited)</v>
      </c>
      <c r="B3" s="197"/>
      <c r="C3" s="197"/>
      <c r="D3" s="197"/>
      <c r="E3" s="197"/>
      <c r="F3" s="197"/>
    </row>
    <row r="4" spans="1:10" ht="17.25" customHeight="1" x14ac:dyDescent="0.25">
      <c r="A4" s="4"/>
    </row>
    <row r="5" spans="1:10" ht="17.25" customHeight="1" x14ac:dyDescent="0.25">
      <c r="C5" s="194" t="s">
        <v>2</v>
      </c>
      <c r="D5" s="194"/>
      <c r="E5" s="194"/>
      <c r="F5" s="3"/>
      <c r="G5" s="194" t="s">
        <v>3</v>
      </c>
      <c r="H5" s="194"/>
      <c r="I5" s="194"/>
    </row>
    <row r="6" spans="1:10" ht="17.25" customHeight="1" x14ac:dyDescent="0.25">
      <c r="A6" s="3"/>
      <c r="B6" s="8"/>
      <c r="C6" s="193" t="s">
        <v>4</v>
      </c>
      <c r="D6" s="193"/>
      <c r="E6" s="193"/>
      <c r="F6" s="6"/>
      <c r="G6" s="193" t="s">
        <v>4</v>
      </c>
      <c r="H6" s="193"/>
      <c r="I6" s="193"/>
    </row>
    <row r="7" spans="1:10" ht="17.25" customHeight="1" x14ac:dyDescent="0.25">
      <c r="A7" s="3"/>
      <c r="B7" s="168"/>
      <c r="C7" s="7">
        <v>2021</v>
      </c>
      <c r="D7" s="7"/>
      <c r="E7" s="7">
        <v>2020</v>
      </c>
      <c r="F7" s="7"/>
      <c r="G7" s="7">
        <v>2021</v>
      </c>
      <c r="H7" s="7"/>
      <c r="I7" s="7">
        <v>2020</v>
      </c>
    </row>
    <row r="8" spans="1:10" s="3" customFormat="1" ht="17.25" customHeight="1" x14ac:dyDescent="0.25">
      <c r="B8" s="7"/>
      <c r="C8" s="192" t="s">
        <v>9</v>
      </c>
      <c r="D8" s="192"/>
      <c r="E8" s="192"/>
      <c r="F8" s="192"/>
      <c r="G8" s="192"/>
      <c r="H8" s="192"/>
      <c r="I8" s="192"/>
    </row>
    <row r="9" spans="1:10" s="3" customFormat="1" ht="17.25" customHeight="1" x14ac:dyDescent="0.25">
      <c r="A9" s="14" t="s">
        <v>175</v>
      </c>
      <c r="B9" s="7"/>
      <c r="C9" s="72">
        <f>SUM('CF 14'!C17,'CF 14'!C26,'CF 14'!C39)</f>
        <v>-99336</v>
      </c>
      <c r="D9" s="14"/>
      <c r="E9" s="72">
        <f>SUM('CF 14'!E17,'CF 14'!E26,'CF 14'!E39)</f>
        <v>-10465</v>
      </c>
      <c r="F9" s="14"/>
      <c r="G9" s="72">
        <f>SUM('CF 14'!G17,'CF 14'!G26,'CF 14'!G39)</f>
        <v>-119313</v>
      </c>
      <c r="H9" s="37"/>
      <c r="I9" s="72">
        <f>SUM('CF 14'!I17,'CF 14'!I26,'CF 14'!I39)</f>
        <v>-6106</v>
      </c>
    </row>
    <row r="10" spans="1:10" s="3" customFormat="1" ht="21" hidden="1" customHeight="1" x14ac:dyDescent="0.25">
      <c r="A10" s="3" t="s">
        <v>112</v>
      </c>
      <c r="B10" s="7"/>
      <c r="C10" s="94"/>
      <c r="E10" s="94"/>
      <c r="G10" s="94"/>
      <c r="H10" s="76"/>
      <c r="I10" s="94"/>
      <c r="J10" s="76"/>
    </row>
    <row r="11" spans="1:10" s="3" customFormat="1" ht="21" hidden="1" customHeight="1" x14ac:dyDescent="0.25">
      <c r="A11" s="3" t="s">
        <v>127</v>
      </c>
      <c r="B11" s="7"/>
      <c r="C11" s="13"/>
      <c r="D11" s="17"/>
      <c r="E11" s="13" t="s">
        <v>58</v>
      </c>
      <c r="F11" s="17"/>
      <c r="G11" s="13"/>
      <c r="H11" s="76"/>
      <c r="I11" s="13" t="s">
        <v>58</v>
      </c>
      <c r="J11" s="76"/>
    </row>
    <row r="12" spans="1:10" s="3" customFormat="1" ht="21" customHeight="1" x14ac:dyDescent="0.25">
      <c r="A12" s="3" t="s">
        <v>82</v>
      </c>
      <c r="C12" s="29">
        <v>369747</v>
      </c>
      <c r="D12" s="70"/>
      <c r="E12" s="29">
        <v>248677</v>
      </c>
      <c r="F12" s="7"/>
      <c r="G12" s="29">
        <v>308921</v>
      </c>
      <c r="H12" s="76"/>
      <c r="I12" s="29">
        <v>165277</v>
      </c>
      <c r="J12" s="76"/>
    </row>
    <row r="13" spans="1:10" s="3" customFormat="1" ht="21" customHeight="1" thickBot="1" x14ac:dyDescent="0.3">
      <c r="A13" s="14" t="s">
        <v>83</v>
      </c>
      <c r="B13" s="8"/>
      <c r="C13" s="77">
        <f>SUM(C9:C12)</f>
        <v>270411</v>
      </c>
      <c r="E13" s="77">
        <f>SUM(E9:E12)</f>
        <v>238212</v>
      </c>
      <c r="G13" s="77">
        <f>SUM(G9:G12)</f>
        <v>189608</v>
      </c>
      <c r="I13" s="77">
        <f>SUM(I9:I12)</f>
        <v>159171</v>
      </c>
    </row>
    <row r="14" spans="1:10" ht="17.25" customHeight="1" thickTop="1" x14ac:dyDescent="0.25">
      <c r="A14" s="4"/>
    </row>
    <row r="15" spans="1:10" s="3" customFormat="1" ht="21" customHeight="1" x14ac:dyDescent="0.25">
      <c r="A15" s="10" t="s">
        <v>84</v>
      </c>
      <c r="H15" s="32"/>
      <c r="J15" s="32"/>
    </row>
    <row r="16" spans="1:10" s="3" customFormat="1" ht="21" customHeight="1" x14ac:dyDescent="0.25">
      <c r="A16" s="40" t="s">
        <v>181</v>
      </c>
    </row>
    <row r="17" spans="1:9" s="3" customFormat="1" ht="21" customHeight="1" x14ac:dyDescent="0.25">
      <c r="A17" s="42" t="s">
        <v>128</v>
      </c>
      <c r="C17" s="29">
        <v>13045</v>
      </c>
      <c r="D17" s="29"/>
      <c r="E17" s="29">
        <v>3694</v>
      </c>
      <c r="F17" s="29"/>
      <c r="G17" s="29">
        <v>12774</v>
      </c>
      <c r="H17" s="29"/>
      <c r="I17" s="29">
        <v>3413</v>
      </c>
    </row>
    <row r="18" spans="1:9" ht="22.5" hidden="1" customHeight="1" x14ac:dyDescent="0.45">
      <c r="A18" s="42" t="s">
        <v>162</v>
      </c>
      <c r="B18" s="136">
        <v>7</v>
      </c>
      <c r="C18" s="29">
        <v>184000</v>
      </c>
      <c r="E18" s="29">
        <v>72000</v>
      </c>
      <c r="F18" s="29"/>
      <c r="G18" s="29">
        <v>184000</v>
      </c>
      <c r="H18" s="29"/>
      <c r="I18" s="29">
        <v>72000</v>
      </c>
    </row>
    <row r="19" spans="1:9" ht="21" customHeight="1" x14ac:dyDescent="0.25"/>
    <row r="20" spans="1:9" ht="21" customHeight="1" x14ac:dyDescent="0.25"/>
    <row r="21" spans="1:9" ht="21" customHeight="1" x14ac:dyDescent="0.25">
      <c r="C21" s="94">
        <f>C13-'BS-2-4'!C12</f>
        <v>0</v>
      </c>
      <c r="G21" s="119">
        <f>G13-'BS-2-4'!G12</f>
        <v>0</v>
      </c>
    </row>
    <row r="22" spans="1:9" ht="21" customHeight="1" x14ac:dyDescent="0.25"/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firstPageNumber="15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618F5-1CEC-4554-AF2D-3C9F10CE12B0}">
  <ds:schemaRefs>
    <ds:schemaRef ds:uri="01bf35e7-4841-4373-8903-f33f7900eb07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REcon 9-10</vt:lpstr>
      <vt:lpstr>REsep 11-12</vt:lpstr>
      <vt:lpstr>CF 13</vt:lpstr>
      <vt:lpstr>CF 14</vt:lpstr>
      <vt:lpstr>CF 15</vt:lpstr>
      <vt:lpstr>'BS-2-4'!Print_Area</vt:lpstr>
      <vt:lpstr>'CF 13'!Print_Area</vt:lpstr>
      <vt:lpstr>'CF 14'!Print_Area</vt:lpstr>
      <vt:lpstr>'CF 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2021-08-06T07:44:45Z</cp:lastPrinted>
  <dcterms:created xsi:type="dcterms:W3CDTF">2016-03-15T09:10:30Z</dcterms:created>
  <dcterms:modified xsi:type="dcterms:W3CDTF">2021-08-09T07:40:03Z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