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1\Q2\FS\SET file\"/>
    </mc:Choice>
  </mc:AlternateContent>
  <xr:revisionPtr revIDLastSave="0" documentId="13_ncr:1_{EF5ACD0F-67A4-4A37-8C5C-6E0B085BDB60}" xr6:coauthVersionLast="45" xr6:coauthVersionMax="45" xr10:uidLastSave="{00000000-0000-0000-0000-000000000000}"/>
  <bookViews>
    <workbookView xWindow="-110" yWindow="-110" windowWidth="19420" windowHeight="10420" xr2:uid="{F3752919-8099-4EDF-AFDE-BD91E8DE46BB}"/>
  </bookViews>
  <sheets>
    <sheet name="BS 2-4" sheetId="10" r:id="rId1"/>
    <sheet name="PL 5-6" sheetId="11" r:id="rId2"/>
    <sheet name="SCE 7-8" sheetId="7" r:id="rId3"/>
    <sheet name="SCE 9-10" sheetId="9" r:id="rId4"/>
    <sheet name="CF 11-12" sheetId="5" r:id="rId5"/>
  </sheets>
  <definedNames>
    <definedName name="_xlnm.Print_Area" localSheetId="0">'BS 2-4'!$A$1:$J$96</definedName>
    <definedName name="_xlnm.Print_Area" localSheetId="4">'CF 11-12'!$A$1:$I$82</definedName>
    <definedName name="_xlnm.Print_Area" localSheetId="1">'PL 5-6'!$A$1:$J$83</definedName>
    <definedName name="_xlnm.Print_Area" localSheetId="2">'SCE 7-8'!$A$1:$P$55</definedName>
    <definedName name="_xlnm.Print_Area" localSheetId="3">'SCE 9-10'!$A$1:$P$54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11" l="1"/>
  <c r="F41" i="11"/>
  <c r="H41" i="11"/>
  <c r="J41" i="11"/>
  <c r="H93" i="10" l="1"/>
  <c r="L53" i="9"/>
  <c r="C17" i="5" l="1"/>
  <c r="G73" i="5" l="1"/>
  <c r="C73" i="5"/>
  <c r="G58" i="5"/>
  <c r="D77" i="11"/>
  <c r="L22" i="7"/>
  <c r="H55" i="11"/>
  <c r="H61" i="11"/>
  <c r="D61" i="11"/>
  <c r="D55" i="11"/>
  <c r="D34" i="10"/>
  <c r="F99" i="10"/>
  <c r="J99" i="10"/>
  <c r="H54" i="10"/>
  <c r="H63" i="11" l="1"/>
  <c r="J53" i="9" l="1"/>
  <c r="H53" i="9"/>
  <c r="F53" i="9"/>
  <c r="D53" i="9"/>
  <c r="J54" i="7"/>
  <c r="H54" i="7"/>
  <c r="F54" i="7"/>
  <c r="D54" i="7"/>
  <c r="J77" i="11" l="1"/>
  <c r="J79" i="11" s="1"/>
  <c r="J61" i="11"/>
  <c r="J55" i="11"/>
  <c r="F79" i="11"/>
  <c r="F77" i="11"/>
  <c r="F61" i="11"/>
  <c r="F55" i="11"/>
  <c r="J36" i="11"/>
  <c r="J38" i="11" s="1"/>
  <c r="J20" i="11"/>
  <c r="J22" i="11" s="1"/>
  <c r="J26" i="11" s="1"/>
  <c r="J28" i="11" s="1"/>
  <c r="J14" i="11"/>
  <c r="F36" i="11"/>
  <c r="F38" i="11" s="1"/>
  <c r="F20" i="11"/>
  <c r="F14" i="11"/>
  <c r="F63" i="11" l="1"/>
  <c r="F67" i="11" s="1"/>
  <c r="F69" i="11" s="1"/>
  <c r="F80" i="11" s="1"/>
  <c r="J63" i="11"/>
  <c r="J67" i="11" s="1"/>
  <c r="J69" i="11" s="1"/>
  <c r="J82" i="11" s="1"/>
  <c r="F22" i="11"/>
  <c r="F26" i="11" s="1"/>
  <c r="F28" i="11" s="1"/>
  <c r="F82" i="11"/>
  <c r="J39" i="11"/>
  <c r="F39" i="11"/>
  <c r="J80" i="11" l="1"/>
  <c r="J95" i="10"/>
  <c r="F95" i="10"/>
  <c r="J93" i="10" l="1"/>
  <c r="F93" i="10"/>
  <c r="J62" i="10"/>
  <c r="F62" i="10"/>
  <c r="J54" i="10"/>
  <c r="J64" i="10" s="1"/>
  <c r="F54" i="10"/>
  <c r="F64" i="10" s="1"/>
  <c r="J34" i="10"/>
  <c r="F34" i="10"/>
  <c r="J18" i="10"/>
  <c r="J36" i="10" s="1"/>
  <c r="F18" i="10"/>
  <c r="F36" i="10" l="1"/>
  <c r="I70" i="5" l="1"/>
  <c r="I58" i="5"/>
  <c r="E70" i="5"/>
  <c r="E58" i="5"/>
  <c r="I11" i="5"/>
  <c r="E11" i="5"/>
  <c r="J51" i="9"/>
  <c r="H51" i="9"/>
  <c r="F51" i="9"/>
  <c r="D51" i="9"/>
  <c r="N51" i="9"/>
  <c r="N53" i="9" s="1"/>
  <c r="N46" i="9"/>
  <c r="L46" i="9"/>
  <c r="J46" i="9"/>
  <c r="H46" i="9"/>
  <c r="F46" i="9"/>
  <c r="D46" i="9"/>
  <c r="P45" i="9"/>
  <c r="P46" i="9" s="1"/>
  <c r="P41" i="9"/>
  <c r="J52" i="7"/>
  <c r="H52" i="7"/>
  <c r="F52" i="7"/>
  <c r="D52" i="7"/>
  <c r="N47" i="7"/>
  <c r="L47" i="7"/>
  <c r="J47" i="7"/>
  <c r="H47" i="7"/>
  <c r="F47" i="7"/>
  <c r="D47" i="7"/>
  <c r="P46" i="7"/>
  <c r="P47" i="7" s="1"/>
  <c r="P42" i="7"/>
  <c r="P50" i="9" l="1"/>
  <c r="E24" i="5"/>
  <c r="E37" i="5" s="1"/>
  <c r="E39" i="5" s="1"/>
  <c r="E72" i="5" s="1"/>
  <c r="E74" i="5" s="1"/>
  <c r="I24" i="5"/>
  <c r="I37" i="5" s="1"/>
  <c r="I39" i="5" s="1"/>
  <c r="I72" i="5" s="1"/>
  <c r="I74" i="5" s="1"/>
  <c r="H36" i="11" l="1"/>
  <c r="D36" i="11"/>
  <c r="H77" i="11"/>
  <c r="G70" i="5" l="1"/>
  <c r="J19" i="9"/>
  <c r="H19" i="9"/>
  <c r="F19" i="9"/>
  <c r="D19" i="9"/>
  <c r="N19" i="9"/>
  <c r="L19" i="9"/>
  <c r="J19" i="7"/>
  <c r="H19" i="7"/>
  <c r="F19" i="7"/>
  <c r="D19" i="7"/>
  <c r="N19" i="7"/>
  <c r="P18" i="9" l="1"/>
  <c r="P19" i="9" s="1"/>
  <c r="P18" i="7"/>
  <c r="P19" i="7" s="1"/>
  <c r="L19" i="7"/>
  <c r="H79" i="11" l="1"/>
  <c r="D79" i="11"/>
  <c r="D63" i="11" l="1"/>
  <c r="D67" i="11" s="1"/>
  <c r="D69" i="11" s="1"/>
  <c r="H67" i="11"/>
  <c r="H69" i="11" s="1"/>
  <c r="L49" i="9" s="1"/>
  <c r="H80" i="11" l="1"/>
  <c r="H82" i="11"/>
  <c r="D82" i="11"/>
  <c r="L50" i="7"/>
  <c r="G11" i="5"/>
  <c r="G24" i="5" s="1"/>
  <c r="G37" i="5" s="1"/>
  <c r="C11" i="5"/>
  <c r="C24" i="5" s="1"/>
  <c r="C37" i="5" s="1"/>
  <c r="L24" i="9"/>
  <c r="L26" i="9" s="1"/>
  <c r="L24" i="7"/>
  <c r="L26" i="7" s="1"/>
  <c r="D80" i="11"/>
  <c r="P14" i="9" l="1"/>
  <c r="P14" i="7"/>
  <c r="C70" i="5" l="1"/>
  <c r="H38" i="11" l="1"/>
  <c r="D38" i="11"/>
  <c r="H20" i="11"/>
  <c r="D20" i="11"/>
  <c r="H14" i="11"/>
  <c r="D14" i="11"/>
  <c r="P23" i="7" l="1"/>
  <c r="P23" i="9"/>
  <c r="D22" i="11"/>
  <c r="H22" i="11"/>
  <c r="C39" i="5"/>
  <c r="P22" i="7"/>
  <c r="G39" i="5"/>
  <c r="P22" i="9"/>
  <c r="H26" i="11" l="1"/>
  <c r="D26" i="11"/>
  <c r="N24" i="9"/>
  <c r="N26" i="9" s="1"/>
  <c r="J24" i="9"/>
  <c r="J26" i="9" s="1"/>
  <c r="H24" i="9"/>
  <c r="H26" i="9" s="1"/>
  <c r="F24" i="9"/>
  <c r="F26" i="9" s="1"/>
  <c r="D24" i="9"/>
  <c r="D26" i="9" s="1"/>
  <c r="N24" i="7"/>
  <c r="N26" i="7" s="1"/>
  <c r="J24" i="7"/>
  <c r="J26" i="7" s="1"/>
  <c r="H24" i="7"/>
  <c r="H26" i="7" s="1"/>
  <c r="F24" i="7"/>
  <c r="F26" i="7" s="1"/>
  <c r="D24" i="7"/>
  <c r="D26" i="7" s="1"/>
  <c r="H28" i="11" l="1"/>
  <c r="D28" i="11"/>
  <c r="P24" i="7"/>
  <c r="P26" i="7" s="1"/>
  <c r="H39" i="11" l="1"/>
  <c r="D39" i="11"/>
  <c r="C58" i="5"/>
  <c r="C72" i="5" l="1"/>
  <c r="G72" i="5"/>
  <c r="G74" i="5" s="1"/>
  <c r="C74" i="5" l="1"/>
  <c r="P24" i="9"/>
  <c r="P26" i="9" s="1"/>
  <c r="D62" i="10" l="1"/>
  <c r="D18" i="10"/>
  <c r="H34" i="10"/>
  <c r="D54" i="10"/>
  <c r="H18" i="10"/>
  <c r="K74" i="5"/>
  <c r="H62" i="10"/>
  <c r="J74" i="5"/>
  <c r="D36" i="10" l="1"/>
  <c r="D64" i="10"/>
  <c r="H64" i="10"/>
  <c r="H95" i="10" s="1"/>
  <c r="H36" i="10"/>
  <c r="H99" i="10" l="1"/>
  <c r="N52" i="7"/>
  <c r="N54" i="7" s="1"/>
  <c r="P51" i="7"/>
  <c r="L51" i="9" l="1"/>
  <c r="P49" i="9"/>
  <c r="P51" i="9" s="1"/>
  <c r="P53" i="9" l="1"/>
  <c r="Q53" i="9" s="1"/>
  <c r="P50" i="7" l="1"/>
  <c r="P52" i="7" s="1"/>
  <c r="P54" i="7" s="1"/>
  <c r="L52" i="7"/>
  <c r="L54" i="7" s="1"/>
  <c r="D91" i="10" s="1"/>
  <c r="D93" i="10" l="1"/>
  <c r="D95" i="10" s="1"/>
  <c r="D99" i="10" s="1"/>
  <c r="P58" i="7"/>
</calcChain>
</file>

<file path=xl/sharedStrings.xml><?xml version="1.0" encoding="utf-8"?>
<sst xmlns="http://schemas.openxmlformats.org/spreadsheetml/2006/main" count="414" uniqueCount="193">
  <si>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</si>
  <si>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</si>
  <si>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</si>
  <si>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</si>
  <si>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</si>
  <si>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</si>
  <si>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</si>
  <si>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</si>
  <si>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</si>
  <si>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</si>
  <si>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</si>
  <si>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</si>
  <si>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</si>
  <si>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</si>
  <si>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</si>
  <si>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</si>
  <si>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</si>
  <si>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</si>
  <si>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</si>
  <si>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</si>
  <si>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</si>
  <si>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</si>
  <si>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</si>
  <si>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</si>
  <si>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</si>
  <si>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</si>
  <si>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</si>
  <si>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</si>
  <si>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</si>
  <si>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</si>
  <si>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</si>
  <si>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</si>
  <si>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</si>
  <si>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</si>
  <si>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</si>
  <si>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</si>
  <si>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</si>
  <si>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</si>
  <si>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</si>
  <si>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</si>
  <si>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</si>
  <si>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</si>
  <si>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</si>
  <si>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</si>
  <si>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</si>
  <si>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</si>
  <si>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</si>
  <si>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</si>
  <si>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</si>
  <si>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</si>
  <si>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</si>
  <si>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</si>
  <si>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</si>
  <si>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</si>
  <si>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</si>
  <si>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</si>
  <si>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</si>
  <si>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</si>
  <si>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</si>
  <si>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</si>
  <si>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</si>
  <si>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</si>
  <si>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</si>
  <si>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</si>
  <si>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</si>
  <si>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</si>
  <si>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</si>
  <si>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</si>
  <si>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>Separate financial statements</t>
  </si>
  <si>
    <t>Statement of cash flows (Unaudited)</t>
  </si>
  <si>
    <t>Cash flows from operating activities</t>
  </si>
  <si>
    <t>Adjustments to reconcile profit (loss) to cash receipts (payments)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</si>
  <si>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</si>
  <si>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</si>
  <si>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</si>
  <si>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</si>
  <si>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</si>
  <si>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</si>
  <si>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</si>
  <si>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</si>
  <si>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</si>
  <si>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</si>
  <si>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</si>
  <si>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</si>
  <si>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</si>
  <si>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</si>
  <si>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</si>
  <si>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</si>
  <si>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</si>
  <si>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</si>
  <si>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</si>
  <si>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</si>
  <si>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</si>
  <si>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</si>
  <si>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</si>
  <si>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</si>
  <si>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</si>
  <si>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</si>
  <si>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</si>
  <si>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</si>
  <si>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</si>
  <si>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</si>
  <si>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</si>
  <si>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</si>
  <si>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</si>
  <si>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</si>
  <si>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</si>
  <si>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</si>
  <si>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</si>
  <si>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</si>
  <si>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</si>
  <si>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</si>
  <si>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</si>
  <si>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</si>
  <si>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</si>
  <si>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</si>
  <si>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</si>
  <si>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</si>
  <si>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</si>
  <si>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</si>
  <si>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</si>
  <si>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</si>
  <si>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</si>
  <si>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</si>
  <si>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</si>
  <si>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</si>
  <si>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</si>
  <si>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Three-month period ended</t>
  </si>
  <si>
    <t>Employee benefits expenses</t>
  </si>
  <si>
    <t>Contract liabilities</t>
  </si>
  <si>
    <t xml:space="preserve">Net cash generated from operating 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</si>
  <si>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</si>
  <si>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</si>
  <si>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</si>
  <si>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</si>
  <si>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</si>
  <si>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</si>
  <si>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Loss on write-off of equipment and network equipment</t>
  </si>
  <si>
    <t>Loss (gain) on disposal of equipment and network equipment</t>
  </si>
  <si>
    <t>Dividends paid to owners of the Company</t>
  </si>
  <si>
    <t>Payment of lease liabilities</t>
  </si>
  <si>
    <t>Current contract costs</t>
  </si>
  <si>
    <t>Contract costs</t>
  </si>
  <si>
    <t>Decrease in current investment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</si>
  <si>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</si>
  <si>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</si>
  <si>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</si>
  <si>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</si>
  <si>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Repayment of long-term borrowings</t>
  </si>
  <si>
    <t>30 June</t>
  </si>
  <si>
    <t>Balance at 30 June 2020</t>
  </si>
  <si>
    <t>Cash and cash equivalents at 30 June</t>
  </si>
  <si>
    <t>Six-month period ended</t>
  </si>
  <si>
    <t>Six-month period ended 30 June 2020</t>
  </si>
  <si>
    <t>Proceeds from long-term borrowings</t>
  </si>
  <si>
    <t>Repayment of debenture</t>
  </si>
  <si>
    <t>Payment of finance fee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</si>
  <si>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</si>
  <si>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</si>
  <si>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</si>
  <si>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</si>
  <si>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</si>
  <si>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</si>
  <si>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Repayment of short-term borrowings from financial institution</t>
  </si>
  <si>
    <t>Proceeds from short-term borrowings from financial institutions</t>
  </si>
  <si>
    <t xml:space="preserve">   Distributions to owners of the parent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</si>
  <si>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</si>
  <si>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</si>
  <si>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</si>
  <si>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</si>
  <si>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</si>
  <si>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Six-month period ended 30 June 2021</t>
  </si>
  <si>
    <t>Balance at 30 June 2021</t>
  </si>
  <si>
    <t>Investment in associate</t>
  </si>
  <si>
    <t>Long-term loan to related party</t>
  </si>
  <si>
    <t>Non-current provisions for employee benefits</t>
  </si>
  <si>
    <t>2, 3</t>
  </si>
  <si>
    <t>Balance at 1 January 2020</t>
  </si>
  <si>
    <t>Balance at 1 January 2021</t>
  </si>
  <si>
    <t>Share of loss of associate accounted for using equity method</t>
  </si>
  <si>
    <t>Consolidated</t>
  </si>
  <si>
    <t>2, 11</t>
  </si>
  <si>
    <t>8, 11</t>
  </si>
  <si>
    <t>2, 9</t>
  </si>
  <si>
    <t>Share of loss of associate accounted for using</t>
  </si>
  <si>
    <t xml:space="preserve">   equity method</t>
  </si>
  <si>
    <t>Cash flow</t>
  </si>
  <si>
    <t>hedge</t>
  </si>
  <si>
    <t>Taxes received (paid)</t>
  </si>
  <si>
    <t>Net increase (decrease) in cash and cash equivalents</t>
  </si>
  <si>
    <t xml:space="preserve">   Dividend</t>
  </si>
  <si>
    <t>(Reversal of) impairment loss recognised in profit or loss</t>
  </si>
  <si>
    <t>Reversal of impairment on network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</si>
</sst>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0" fontId="3" fillId="0" borderId="0"/>
    <xf numFmtId="166" fontId="22" fillId="0" borderId="0" applyFont="0" applyFill="0" applyBorder="0" applyAlignment="0" applyProtection="0"/>
    <xf numFmtId="166" fontId="23" fillId="0" borderId="0" applyFont="0" applyFill="0" applyBorder="0" applyAlignment="0" applyProtection="0"/>
  </cellStyleXfs>
  <cellXfs count="213">
    <xf numFmtId="0" fontId="0" fillId="0" borderId="0" xfId="0"/>
    <xf numFmtId="49" fontId="4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/>
    <xf numFmtId="164" fontId="9" fillId="0" borderId="0" xfId="0" applyNumberFormat="1" applyFont="1"/>
    <xf numFmtId="0" fontId="9" fillId="0" borderId="0" xfId="0" applyFont="1"/>
    <xf numFmtId="0" fontId="10" fillId="0" borderId="0" xfId="0" applyFont="1"/>
    <xf numFmtId="43" fontId="9" fillId="0" borderId="0" xfId="1" applyFont="1"/>
    <xf numFmtId="49" fontId="11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0" applyFont="1"/>
    <xf numFmtId="164" fontId="13" fillId="0" borderId="0" xfId="0" applyNumberFormat="1" applyFont="1"/>
    <xf numFmtId="43" fontId="13" fillId="0" borderId="0" xfId="1" applyFont="1"/>
    <xf numFmtId="49" fontId="9" fillId="0" borderId="0" xfId="0" applyNumberFormat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43" fontId="9" fillId="0" borderId="0" xfId="0" applyNumberFormat="1" applyFont="1"/>
    <xf numFmtId="164" fontId="4" fillId="0" borderId="0" xfId="0" applyNumberFormat="1" applyFont="1" applyAlignment="1">
      <alignment horizontal="right"/>
    </xf>
    <xf numFmtId="165" fontId="9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1" fillId="0" borderId="0" xfId="2" applyNumberFormat="1" applyFont="1"/>
    <xf numFmtId="0" fontId="13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43" fontId="9" fillId="0" borderId="0" xfId="2" applyNumberFormat="1" applyFont="1"/>
    <xf numFmtId="165" fontId="9" fillId="0" borderId="0" xfId="2" applyNumberFormat="1" applyFont="1"/>
    <xf numFmtId="0" fontId="7" fillId="0" borderId="0" xfId="2" applyFont="1" applyAlignment="1">
      <alignment horizontal="center"/>
    </xf>
    <xf numFmtId="164" fontId="9" fillId="0" borderId="0" xfId="2" applyNumberFormat="1" applyFont="1"/>
    <xf numFmtId="0" fontId="11" fillId="0" borderId="0" xfId="2" applyFont="1"/>
    <xf numFmtId="49" fontId="15" fillId="0" borderId="0" xfId="0" applyNumberFormat="1" applyFont="1"/>
    <xf numFmtId="49" fontId="15" fillId="0" borderId="0" xfId="2" applyNumberFormat="1" applyFont="1"/>
    <xf numFmtId="0" fontId="16" fillId="0" borderId="0" xfId="2" applyFont="1" applyAlignment="1">
      <alignment horizontal="center"/>
    </xf>
    <xf numFmtId="0" fontId="17" fillId="0" borderId="0" xfId="2" applyFont="1"/>
    <xf numFmtId="0" fontId="17" fillId="0" borderId="0" xfId="2" applyFont="1" applyAlignment="1">
      <alignment horizontal="center"/>
    </xf>
    <xf numFmtId="49" fontId="17" fillId="0" borderId="0" xfId="0" applyNumberFormat="1" applyFont="1"/>
    <xf numFmtId="0" fontId="17" fillId="0" borderId="0" xfId="0" applyFont="1" applyAlignment="1">
      <alignment horizontal="center"/>
    </xf>
    <xf numFmtId="49" fontId="16" fillId="0" borderId="0" xfId="0" applyNumberFormat="1" applyFont="1"/>
    <xf numFmtId="49" fontId="19" fillId="0" borderId="0" xfId="0" applyNumberFormat="1" applyFont="1"/>
    <xf numFmtId="164" fontId="16" fillId="0" borderId="0" xfId="0" applyNumberFormat="1" applyFont="1"/>
    <xf numFmtId="0" fontId="16" fillId="0" borderId="0" xfId="0" applyFont="1"/>
    <xf numFmtId="164" fontId="16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5" fontId="16" fillId="0" borderId="0" xfId="0" applyNumberFormat="1" applyFont="1" applyAlignment="1">
      <alignment horizontal="right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wrapText="1"/>
    </xf>
    <xf numFmtId="0" fontId="16" fillId="0" borderId="0" xfId="0" applyFont="1" applyAlignment="1">
      <alignment horizontal="left"/>
    </xf>
    <xf numFmtId="49" fontId="16" fillId="0" borderId="0" xfId="2" applyNumberFormat="1" applyFont="1"/>
    <xf numFmtId="0" fontId="17" fillId="0" borderId="0" xfId="2" applyFont="1" applyAlignment="1">
      <alignment horizontal="center"/>
    </xf>
    <xf numFmtId="49" fontId="18" fillId="0" borderId="0" xfId="2" applyNumberFormat="1" applyFont="1" applyAlignment="1">
      <alignment horizontal="center"/>
    </xf>
    <xf numFmtId="49" fontId="17" fillId="0" borderId="0" xfId="2" applyNumberFormat="1" applyFont="1"/>
    <xf numFmtId="165" fontId="17" fillId="0" borderId="0" xfId="3" applyNumberFormat="1" applyFont="1" applyAlignment="1">
      <alignment horizontal="right"/>
    </xf>
    <xf numFmtId="0" fontId="17" fillId="0" borderId="0" xfId="2" applyFont="1" applyAlignment="1">
      <alignment horizontal="left"/>
    </xf>
    <xf numFmtId="165" fontId="16" fillId="0" borderId="0" xfId="3" applyNumberFormat="1" applyFont="1" applyAlignment="1">
      <alignment horizontal="right"/>
    </xf>
    <xf numFmtId="165" fontId="16" fillId="0" borderId="1" xfId="3" applyNumberFormat="1" applyFont="1" applyBorder="1" applyAlignment="1">
      <alignment horizontal="right"/>
    </xf>
    <xf numFmtId="43" fontId="17" fillId="0" borderId="0" xfId="3" applyFont="1"/>
    <xf numFmtId="165" fontId="17" fillId="0" borderId="0" xfId="2" applyNumberFormat="1" applyFont="1"/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left"/>
    </xf>
    <xf numFmtId="165" fontId="16" fillId="0" borderId="4" xfId="3" applyNumberFormat="1" applyFont="1" applyBorder="1" applyAlignment="1">
      <alignment horizontal="right"/>
    </xf>
    <xf numFmtId="0" fontId="16" fillId="0" borderId="0" xfId="2" applyFont="1" applyAlignment="1">
      <alignment horizontal="justify"/>
    </xf>
    <xf numFmtId="0" fontId="18" fillId="0" borderId="0" xfId="2" applyFont="1"/>
    <xf numFmtId="0" fontId="16" fillId="0" borderId="0" xfId="2" applyFont="1"/>
    <xf numFmtId="165" fontId="16" fillId="0" borderId="0" xfId="3" applyNumberFormat="1" applyFont="1" applyAlignment="1">
      <alignment horizontal="center"/>
    </xf>
    <xf numFmtId="164" fontId="17" fillId="0" borderId="0" xfId="2" applyNumberFormat="1" applyFont="1" applyAlignment="1">
      <alignment horizontal="right"/>
    </xf>
    <xf numFmtId="165" fontId="16" fillId="0" borderId="1" xfId="2" applyNumberFormat="1" applyFont="1" applyBorder="1" applyAlignment="1">
      <alignment horizontal="center"/>
    </xf>
    <xf numFmtId="164" fontId="16" fillId="0" borderId="0" xfId="2" applyNumberFormat="1" applyFont="1" applyAlignment="1">
      <alignment horizontal="right"/>
    </xf>
    <xf numFmtId="165" fontId="17" fillId="0" borderId="0" xfId="2" applyNumberFormat="1" applyFont="1" applyAlignment="1">
      <alignment horizontal="center"/>
    </xf>
    <xf numFmtId="165" fontId="16" fillId="0" borderId="2" xfId="3" applyNumberFormat="1" applyFont="1" applyBorder="1" applyAlignment="1">
      <alignment horizontal="right"/>
    </xf>
    <xf numFmtId="165" fontId="16" fillId="0" borderId="0" xfId="2" applyNumberFormat="1" applyFont="1"/>
    <xf numFmtId="0" fontId="19" fillId="0" borderId="0" xfId="2" applyFont="1" applyAlignment="1">
      <alignment horizontal="left"/>
    </xf>
    <xf numFmtId="165" fontId="16" fillId="0" borderId="5" xfId="3" applyNumberFormat="1" applyFont="1" applyBorder="1" applyAlignment="1">
      <alignment horizontal="right"/>
    </xf>
    <xf numFmtId="165" fontId="16" fillId="0" borderId="0" xfId="2" applyNumberFormat="1" applyFont="1" applyAlignment="1">
      <alignment horizontal="right"/>
    </xf>
    <xf numFmtId="10" fontId="17" fillId="0" borderId="0" xfId="4" applyNumberFormat="1" applyFont="1" applyAlignment="1">
      <alignment horizontal="right"/>
    </xf>
    <xf numFmtId="10" fontId="17" fillId="0" borderId="0" xfId="3" applyNumberFormat="1" applyFont="1" applyAlignment="1">
      <alignment horizontal="right"/>
    </xf>
    <xf numFmtId="0" fontId="19" fillId="0" borderId="0" xfId="2" applyFont="1" applyAlignment="1">
      <alignment horizontal="center"/>
    </xf>
    <xf numFmtId="43" fontId="16" fillId="0" borderId="2" xfId="3" applyFont="1" applyBorder="1" applyAlignment="1">
      <alignment horizontal="right"/>
    </xf>
    <xf numFmtId="49" fontId="13" fillId="0" borderId="0" xfId="2" applyNumberFormat="1" applyFont="1"/>
    <xf numFmtId="0" fontId="19" fillId="0" borderId="0" xfId="0" applyFont="1" applyAlignment="1">
      <alignment horizontal="left"/>
    </xf>
    <xf numFmtId="43" fontId="17" fillId="0" borderId="0" xfId="1" applyFont="1" applyAlignment="1">
      <alignment horizontal="right"/>
    </xf>
    <xf numFmtId="43" fontId="17" fillId="0" borderId="5" xfId="1" applyFont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6" fillId="0" borderId="0" xfId="2" applyNumberFormat="1" applyFont="1" applyAlignment="1">
      <alignment horizontal="center"/>
    </xf>
    <xf numFmtId="0" fontId="17" fillId="0" borderId="0" xfId="2" applyFont="1" applyBorder="1" applyAlignment="1">
      <alignment horizontal="center"/>
    </xf>
    <xf numFmtId="0" fontId="17" fillId="0" borderId="0" xfId="2" applyFont="1" applyFill="1"/>
    <xf numFmtId="0" fontId="17" fillId="0" borderId="0" xfId="2" applyFont="1" applyFill="1" applyAlignment="1">
      <alignment horizontal="center"/>
    </xf>
    <xf numFmtId="165" fontId="16" fillId="0" borderId="0" xfId="3" applyNumberFormat="1" applyFont="1" applyFill="1" applyAlignment="1">
      <alignment horizontal="center"/>
    </xf>
    <xf numFmtId="165" fontId="16" fillId="0" borderId="0" xfId="2" applyNumberFormat="1" applyFont="1" applyFill="1"/>
    <xf numFmtId="0" fontId="16" fillId="0" borderId="0" xfId="2" applyFont="1" applyFill="1"/>
    <xf numFmtId="165" fontId="17" fillId="0" borderId="0" xfId="2" applyNumberFormat="1" applyFont="1" applyFill="1"/>
    <xf numFmtId="164" fontId="17" fillId="0" borderId="0" xfId="2" applyNumberFormat="1" applyFont="1" applyFill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7" fillId="0" borderId="0" xfId="2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16" fillId="0" borderId="3" xfId="3" applyNumberFormat="1" applyFont="1" applyBorder="1" applyAlignment="1">
      <alignment horizontal="right"/>
    </xf>
    <xf numFmtId="0" fontId="19" fillId="0" borderId="0" xfId="0" applyFont="1"/>
    <xf numFmtId="165" fontId="17" fillId="0" borderId="0" xfId="3" applyNumberFormat="1" applyFont="1" applyFill="1" applyAlignment="1">
      <alignment horizontal="right"/>
    </xf>
    <xf numFmtId="165" fontId="9" fillId="0" borderId="0" xfId="1" applyNumberFormat="1" applyFont="1"/>
    <xf numFmtId="0" fontId="18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165" fontId="16" fillId="0" borderId="1" xfId="3" applyNumberFormat="1" applyFont="1" applyFill="1" applyBorder="1" applyAlignment="1">
      <alignment horizontal="right"/>
    </xf>
    <xf numFmtId="49" fontId="17" fillId="0" borderId="0" xfId="2" applyNumberFormat="1" applyFont="1" applyFill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165" fontId="17" fillId="0" borderId="0" xfId="3" applyNumberFormat="1" applyFont="1" applyBorder="1" applyAlignment="1">
      <alignment horizontal="right"/>
    </xf>
    <xf numFmtId="43" fontId="17" fillId="0" borderId="0" xfId="1" applyFont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7" fillId="0" borderId="5" xfId="3" applyNumberFormat="1" applyFont="1" applyFill="1" applyBorder="1" applyAlignment="1">
      <alignment horizontal="right"/>
    </xf>
    <xf numFmtId="165" fontId="16" fillId="0" borderId="0" xfId="3" applyNumberFormat="1" applyFont="1" applyFill="1" applyAlignment="1">
      <alignment horizontal="right"/>
    </xf>
    <xf numFmtId="165" fontId="16" fillId="0" borderId="4" xfId="3" applyNumberFormat="1" applyFont="1" applyFill="1" applyBorder="1" applyAlignment="1">
      <alignment horizontal="right"/>
    </xf>
    <xf numFmtId="43" fontId="8" fillId="0" borderId="0" xfId="1" applyFont="1"/>
    <xf numFmtId="165" fontId="17" fillId="0" borderId="0" xfId="3" applyNumberFormat="1" applyFont="1" applyFill="1"/>
    <xf numFmtId="165" fontId="16" fillId="0" borderId="0" xfId="3" applyNumberFormat="1" applyFont="1" applyFill="1"/>
    <xf numFmtId="165" fontId="4" fillId="0" borderId="0" xfId="3" applyNumberFormat="1" applyFont="1" applyFill="1"/>
    <xf numFmtId="0" fontId="18" fillId="0" borderId="0" xfId="2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3" xfId="2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/>
    <xf numFmtId="43" fontId="8" fillId="0" borderId="0" xfId="1" applyFont="1" applyBorder="1"/>
    <xf numFmtId="49" fontId="4" fillId="0" borderId="0" xfId="0" applyNumberFormat="1" applyFont="1" applyBorder="1"/>
    <xf numFmtId="165" fontId="4" fillId="0" borderId="0" xfId="1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49" fontId="16" fillId="0" borderId="0" xfId="0" applyNumberFormat="1" applyFont="1" applyBorder="1"/>
    <xf numFmtId="165" fontId="16" fillId="0" borderId="0" xfId="1" applyNumberFormat="1" applyFont="1" applyBorder="1" applyAlignment="1">
      <alignment horizontal="right"/>
    </xf>
    <xf numFmtId="0" fontId="8" fillId="0" borderId="0" xfId="0" applyFont="1" applyBorder="1"/>
    <xf numFmtId="0" fontId="4" fillId="0" borderId="0" xfId="0" applyFont="1" applyBorder="1"/>
    <xf numFmtId="43" fontId="4" fillId="0" borderId="0" xfId="1" applyFont="1" applyBorder="1"/>
    <xf numFmtId="49" fontId="9" fillId="0" borderId="0" xfId="0" applyNumberFormat="1" applyFont="1" applyBorder="1"/>
    <xf numFmtId="0" fontId="7" fillId="0" borderId="0" xfId="0" applyFont="1" applyBorder="1" applyAlignment="1">
      <alignment horizontal="center"/>
    </xf>
    <xf numFmtId="43" fontId="17" fillId="0" borderId="0" xfId="1" applyFont="1" applyBorder="1"/>
    <xf numFmtId="164" fontId="9" fillId="0" borderId="0" xfId="0" applyNumberFormat="1" applyFont="1" applyBorder="1"/>
    <xf numFmtId="165" fontId="9" fillId="0" borderId="0" xfId="0" applyNumberFormat="1" applyFont="1" applyBorder="1"/>
    <xf numFmtId="164" fontId="4" fillId="0" borderId="0" xfId="0" applyNumberFormat="1" applyFont="1" applyBorder="1"/>
    <xf numFmtId="165" fontId="4" fillId="0" borderId="0" xfId="0" applyNumberFormat="1" applyFont="1" applyBorder="1"/>
    <xf numFmtId="165" fontId="4" fillId="0" borderId="0" xfId="1" applyNumberFormat="1" applyFont="1" applyBorder="1"/>
    <xf numFmtId="165" fontId="16" fillId="0" borderId="0" xfId="0" applyNumberFormat="1" applyFont="1" applyBorder="1" applyAlignment="1">
      <alignment horizontal="right"/>
    </xf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4" fontId="17" fillId="0" borderId="0" xfId="1" applyNumberFormat="1" applyFont="1" applyFill="1"/>
    <xf numFmtId="165" fontId="17" fillId="0" borderId="0" xfId="1" applyNumberFormat="1" applyFont="1" applyFill="1"/>
    <xf numFmtId="165" fontId="17" fillId="0" borderId="0" xfId="1" applyNumberFormat="1" applyFont="1" applyFill="1" applyAlignment="1">
      <alignment horizontal="right"/>
    </xf>
    <xf numFmtId="164" fontId="16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4" fillId="0" borderId="0" xfId="1" applyNumberFormat="1" applyFont="1" applyFill="1"/>
    <xf numFmtId="165" fontId="4" fillId="0" borderId="0" xfId="1" quotePrefix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6" fillId="0" borderId="1" xfId="1" applyNumberFormat="1" applyFont="1" applyFill="1" applyBorder="1" applyAlignment="1">
      <alignment horizontal="right"/>
    </xf>
    <xf numFmtId="165" fontId="16" fillId="0" borderId="3" xfId="1" applyNumberFormat="1" applyFont="1" applyFill="1" applyBorder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8" fillId="0" borderId="0" xfId="0" applyFont="1" applyAlignment="1">
      <alignment horizontal="center"/>
    </xf>
    <xf numFmtId="43" fontId="17" fillId="0" borderId="0" xfId="1" applyFont="1"/>
    <xf numFmtId="165" fontId="8" fillId="0" borderId="0" xfId="1" applyNumberFormat="1" applyFont="1"/>
    <xf numFmtId="0" fontId="17" fillId="0" borderId="0" xfId="2" applyFont="1" applyFill="1" applyAlignment="1">
      <alignment horizontal="left"/>
    </xf>
    <xf numFmtId="49" fontId="19" fillId="0" borderId="0" xfId="2" applyNumberFormat="1" applyFont="1" applyFill="1"/>
    <xf numFmtId="0" fontId="17" fillId="0" borderId="0" xfId="2" applyFont="1" applyFill="1" applyAlignment="1">
      <alignment horizontal="right"/>
    </xf>
    <xf numFmtId="49" fontId="18" fillId="0" borderId="0" xfId="2" applyNumberFormat="1" applyFont="1" applyFill="1"/>
    <xf numFmtId="49" fontId="16" fillId="0" borderId="0" xfId="2" applyNumberFormat="1" applyFont="1" applyFill="1"/>
    <xf numFmtId="0" fontId="16" fillId="0" borderId="0" xfId="2" applyFont="1" applyFill="1" applyAlignment="1">
      <alignment horizontal="left"/>
    </xf>
    <xf numFmtId="49" fontId="11" fillId="0" borderId="0" xfId="2" applyNumberFormat="1" applyFont="1" applyFill="1"/>
    <xf numFmtId="49" fontId="15" fillId="0" borderId="0" xfId="2" applyNumberFormat="1" applyFont="1" applyFill="1"/>
    <xf numFmtId="0" fontId="16" fillId="0" borderId="0" xfId="0" applyFont="1" applyFill="1"/>
    <xf numFmtId="0" fontId="16" fillId="0" borderId="0" xfId="2" applyFont="1" applyFill="1" applyAlignment="1">
      <alignment horizontal="center"/>
    </xf>
    <xf numFmtId="49" fontId="18" fillId="0" borderId="0" xfId="2" applyNumberFormat="1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49" fontId="5" fillId="0" borderId="0" xfId="2" applyNumberFormat="1" applyFont="1" applyFill="1"/>
    <xf numFmtId="0" fontId="19" fillId="0" borderId="0" xfId="0" applyFont="1" applyFill="1"/>
    <xf numFmtId="0" fontId="17" fillId="0" borderId="0" xfId="2" applyFont="1" applyAlignment="1">
      <alignment horizontal="center"/>
    </xf>
    <xf numFmtId="0" fontId="17" fillId="0" borderId="0" xfId="2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3" fontId="17" fillId="0" borderId="0" xfId="2" applyNumberFormat="1" applyFont="1"/>
    <xf numFmtId="39" fontId="17" fillId="0" borderId="0" xfId="2" applyNumberFormat="1" applyFont="1"/>
    <xf numFmtId="165" fontId="17" fillId="0" borderId="0" xfId="1" applyNumberFormat="1" applyFont="1"/>
    <xf numFmtId="0" fontId="10" fillId="0" borderId="0" xfId="2" applyFont="1"/>
    <xf numFmtId="0" fontId="9" fillId="0" borderId="0" xfId="2" applyFont="1" applyFill="1"/>
    <xf numFmtId="0" fontId="8" fillId="0" borderId="0" xfId="2" applyFont="1" applyFill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" fontId="17" fillId="0" borderId="0" xfId="2" quotePrefix="1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7" fillId="0" borderId="3" xfId="2" applyFont="1" applyBorder="1" applyAlignment="1">
      <alignment horizontal="center"/>
    </xf>
    <xf numFmtId="16" fontId="17" fillId="0" borderId="0" xfId="2" quotePrefix="1" applyNumberFormat="1" applyFont="1" applyFill="1" applyAlignment="1">
      <alignment horizontal="center"/>
    </xf>
    <xf numFmtId="0" fontId="17" fillId="0" borderId="0" xfId="2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9" tint="0.79998168889431442"/>
  </sheetPr>
  <dimension ref="A1:R99"/>
  <sheetViews>
    <sheetView tabSelected="1" view="pageBreakPreview" zoomScaleNormal="78" zoomScaleSheetLayoutView="100" workbookViewId="0">
      <selection activeCell="J95" sqref="J95"/>
    </sheetView>
  </sheetViews>
  <sheetFormatPr defaultColWidth="8.36328125" defaultRowHeight="22" customHeight="1"/>
  <cols>
    <col min="1" max="1" width="40.453125" style="13" customWidth="1"/>
    <col min="2" max="2" width="7.54296875" style="2" customWidth="1"/>
    <col min="3" max="3" width="1.36328125" style="5" customWidth="1"/>
    <col min="4" max="4" width="12" style="4" customWidth="1"/>
    <col min="5" max="5" width="1.36328125" style="5" customWidth="1"/>
    <col min="6" max="6" width="12" style="5" customWidth="1"/>
    <col min="7" max="7" width="1.36328125" style="5" customWidth="1"/>
    <col min="8" max="8" width="12" style="5" customWidth="1"/>
    <col min="9" max="9" width="1.36328125" style="5" customWidth="1"/>
    <col min="10" max="10" width="12" style="5" customWidth="1"/>
    <col min="11" max="11" width="11.6328125" style="5" customWidth="1"/>
    <col min="12" max="12" width="13.6328125" style="126" bestFit="1" customWidth="1"/>
    <col min="13" max="13" width="13.6328125" style="7" bestFit="1" customWidth="1"/>
    <col min="14" max="14" width="13.6328125" style="5" bestFit="1" customWidth="1"/>
    <col min="15" max="15" width="8.36328125" style="5"/>
    <col min="16" max="16" width="16.81640625" style="5" bestFit="1" customWidth="1"/>
    <col min="17" max="16384" width="8.36328125" style="5"/>
  </cols>
  <sheetData>
    <row r="1" spans="1:16" ht="22" customHeight="1">
      <c r="A1" s="37" t="s">
        <v>108</v>
      </c>
      <c r="C1" s="3"/>
      <c r="E1" s="3"/>
      <c r="G1" s="3"/>
      <c r="H1" s="3"/>
      <c r="I1" s="3"/>
      <c r="J1" s="3"/>
      <c r="K1" s="6"/>
    </row>
    <row r="2" spans="1:16" ht="22" customHeight="1">
      <c r="A2" s="8" t="s">
        <v>0</v>
      </c>
      <c r="C2" s="3"/>
      <c r="E2" s="3"/>
      <c r="G2" s="3"/>
      <c r="H2" s="3"/>
      <c r="I2" s="3"/>
      <c r="J2" s="3"/>
    </row>
    <row r="3" spans="1:16" s="10" customFormat="1" ht="22" customHeight="1">
      <c r="A3" s="8"/>
      <c r="B3" s="9"/>
      <c r="D3" s="11"/>
      <c r="L3" s="126"/>
      <c r="M3" s="12"/>
    </row>
    <row r="4" spans="1:16" ht="22" customHeight="1">
      <c r="C4" s="14"/>
      <c r="D4" s="201" t="s">
        <v>180</v>
      </c>
      <c r="E4" s="201"/>
      <c r="F4" s="201"/>
      <c r="G4" s="47"/>
      <c r="H4" s="201" t="s">
        <v>89</v>
      </c>
      <c r="I4" s="201"/>
      <c r="J4" s="201"/>
    </row>
    <row r="5" spans="1:16" ht="22" customHeight="1">
      <c r="C5" s="14"/>
      <c r="D5" s="201" t="s">
        <v>88</v>
      </c>
      <c r="E5" s="201"/>
      <c r="F5" s="201"/>
      <c r="G5" s="47"/>
      <c r="H5" s="201" t="s">
        <v>88</v>
      </c>
      <c r="I5" s="201"/>
      <c r="J5" s="201"/>
    </row>
    <row r="6" spans="1:16" ht="22" customHeight="1">
      <c r="A6" s="42"/>
      <c r="B6" s="100"/>
      <c r="C6" s="43"/>
      <c r="D6" s="104" t="s">
        <v>149</v>
      </c>
      <c r="E6" s="43"/>
      <c r="F6" s="15" t="s">
        <v>1</v>
      </c>
      <c r="G6" s="43"/>
      <c r="H6" s="104" t="s">
        <v>149</v>
      </c>
      <c r="I6" s="43"/>
      <c r="J6" s="15" t="s">
        <v>1</v>
      </c>
    </row>
    <row r="7" spans="1:16" ht="22" customHeight="1">
      <c r="A7" s="8" t="s">
        <v>21</v>
      </c>
      <c r="B7" s="100" t="s">
        <v>20</v>
      </c>
      <c r="C7" s="43"/>
      <c r="D7" s="15">
        <v>2021</v>
      </c>
      <c r="E7" s="43"/>
      <c r="F7" s="15">
        <v>2020</v>
      </c>
      <c r="G7" s="43"/>
      <c r="H7" s="15">
        <v>2021</v>
      </c>
      <c r="I7" s="43"/>
      <c r="J7" s="15">
        <v>2020</v>
      </c>
    </row>
    <row r="8" spans="1:16" ht="22" customHeight="1">
      <c r="A8" s="44"/>
      <c r="B8" s="100"/>
      <c r="C8" s="43"/>
      <c r="D8" s="16" t="s">
        <v>2</v>
      </c>
      <c r="E8" s="43"/>
      <c r="F8" s="43"/>
      <c r="G8" s="43"/>
      <c r="H8" s="15" t="s">
        <v>2</v>
      </c>
      <c r="I8" s="43"/>
      <c r="J8" s="43"/>
    </row>
    <row r="9" spans="1:16" ht="22" customHeight="1">
      <c r="A9" s="42"/>
      <c r="B9" s="100"/>
      <c r="C9" s="43"/>
      <c r="D9" s="202" t="s">
        <v>3</v>
      </c>
      <c r="E9" s="202"/>
      <c r="F9" s="202"/>
      <c r="G9" s="202"/>
      <c r="H9" s="202"/>
      <c r="I9" s="202"/>
      <c r="J9" s="202"/>
      <c r="L9" s="177"/>
    </row>
    <row r="10" spans="1:16" ht="22" customHeight="1">
      <c r="A10" s="45" t="s">
        <v>4</v>
      </c>
      <c r="B10" s="131"/>
      <c r="C10" s="15"/>
      <c r="D10" s="46"/>
      <c r="E10" s="47"/>
      <c r="F10" s="47"/>
      <c r="G10" s="47"/>
      <c r="H10" s="17"/>
      <c r="I10" s="17"/>
      <c r="J10" s="17"/>
      <c r="L10" s="177"/>
    </row>
    <row r="11" spans="1:16" ht="22" customHeight="1">
      <c r="A11" s="1" t="s">
        <v>121</v>
      </c>
      <c r="B11" s="131"/>
      <c r="C11" s="15"/>
      <c r="D11" s="157">
        <v>548613</v>
      </c>
      <c r="E11" s="158"/>
      <c r="F11" s="157">
        <v>695788</v>
      </c>
      <c r="G11" s="158"/>
      <c r="H11" s="158">
        <v>547397</v>
      </c>
      <c r="I11" s="158"/>
      <c r="J11" s="158">
        <v>694526</v>
      </c>
      <c r="K11" s="18"/>
      <c r="L11" s="177"/>
      <c r="M11" s="177"/>
      <c r="P11" s="18"/>
    </row>
    <row r="12" spans="1:16" ht="22" customHeight="1">
      <c r="A12" s="1" t="s">
        <v>5</v>
      </c>
      <c r="B12" s="131" t="s">
        <v>176</v>
      </c>
      <c r="C12" s="15"/>
      <c r="D12" s="157">
        <v>278788</v>
      </c>
      <c r="E12" s="158"/>
      <c r="F12" s="159">
        <v>238559</v>
      </c>
      <c r="G12" s="158"/>
      <c r="H12" s="158">
        <v>278788</v>
      </c>
      <c r="I12" s="158"/>
      <c r="J12" s="159">
        <v>238559</v>
      </c>
      <c r="K12" s="18"/>
      <c r="L12" s="177"/>
      <c r="M12" s="177"/>
      <c r="P12" s="18"/>
    </row>
    <row r="13" spans="1:16" ht="22" customHeight="1">
      <c r="A13" s="1" t="s">
        <v>6</v>
      </c>
      <c r="B13" s="131"/>
      <c r="C13" s="15"/>
      <c r="D13" s="157">
        <v>7311</v>
      </c>
      <c r="E13" s="158"/>
      <c r="F13" s="160">
        <v>7651</v>
      </c>
      <c r="G13" s="158"/>
      <c r="H13" s="158">
        <v>7311</v>
      </c>
      <c r="I13" s="158"/>
      <c r="J13" s="161">
        <v>7651</v>
      </c>
      <c r="K13" s="18"/>
      <c r="L13" s="177"/>
      <c r="M13" s="177"/>
    </row>
    <row r="14" spans="1:16" ht="22" customHeight="1">
      <c r="A14" s="1" t="s">
        <v>133</v>
      </c>
      <c r="B14" s="131"/>
      <c r="C14" s="15"/>
      <c r="D14" s="157">
        <v>34726</v>
      </c>
      <c r="E14" s="158"/>
      <c r="F14" s="159">
        <v>20168</v>
      </c>
      <c r="G14" s="158"/>
      <c r="H14" s="158">
        <v>34726</v>
      </c>
      <c r="I14" s="158"/>
      <c r="J14" s="161">
        <v>20168</v>
      </c>
      <c r="K14" s="18"/>
      <c r="L14" s="177"/>
      <c r="M14" s="177"/>
    </row>
    <row r="15" spans="1:16" ht="22" customHeight="1">
      <c r="A15" s="1" t="s">
        <v>141</v>
      </c>
      <c r="B15" s="131"/>
      <c r="C15" s="15"/>
      <c r="D15" s="157">
        <v>5693</v>
      </c>
      <c r="E15" s="158"/>
      <c r="F15" s="159">
        <v>5959</v>
      </c>
      <c r="G15" s="158"/>
      <c r="H15" s="158">
        <v>5693</v>
      </c>
      <c r="I15" s="158"/>
      <c r="J15" s="161">
        <v>5959</v>
      </c>
      <c r="K15" s="18"/>
      <c r="L15" s="177"/>
      <c r="M15" s="177"/>
    </row>
    <row r="16" spans="1:16" ht="22" customHeight="1">
      <c r="A16" s="1" t="s">
        <v>122</v>
      </c>
      <c r="B16" s="131"/>
      <c r="C16" s="15"/>
      <c r="D16" s="157">
        <v>37362</v>
      </c>
      <c r="E16" s="158"/>
      <c r="F16" s="159">
        <v>63184</v>
      </c>
      <c r="G16" s="158"/>
      <c r="H16" s="158">
        <v>37362</v>
      </c>
      <c r="I16" s="158"/>
      <c r="J16" s="159">
        <v>63184</v>
      </c>
      <c r="K16" s="18"/>
      <c r="L16" s="177"/>
      <c r="M16" s="177"/>
    </row>
    <row r="17" spans="1:18" ht="22" customHeight="1">
      <c r="A17" s="1" t="s">
        <v>8</v>
      </c>
      <c r="B17" s="131"/>
      <c r="C17" s="15"/>
      <c r="D17" s="157">
        <v>16726</v>
      </c>
      <c r="E17" s="158"/>
      <c r="F17" s="159">
        <v>12522</v>
      </c>
      <c r="G17" s="158"/>
      <c r="H17" s="158">
        <v>16654</v>
      </c>
      <c r="I17" s="158"/>
      <c r="J17" s="161">
        <v>12474</v>
      </c>
      <c r="K17" s="18"/>
      <c r="L17" s="177"/>
      <c r="M17" s="177"/>
    </row>
    <row r="18" spans="1:18" ht="22" customHeight="1">
      <c r="A18" s="44" t="s">
        <v>9</v>
      </c>
      <c r="B18" s="131"/>
      <c r="C18" s="15"/>
      <c r="D18" s="162">
        <f>SUM(D11:D17)</f>
        <v>929219</v>
      </c>
      <c r="E18" s="48"/>
      <c r="F18" s="162">
        <f>SUM(F11:F17)</f>
        <v>1043831</v>
      </c>
      <c r="G18" s="48"/>
      <c r="H18" s="162">
        <f>SUM(H11:H17)</f>
        <v>927931</v>
      </c>
      <c r="I18" s="48"/>
      <c r="J18" s="162">
        <f>SUM(J11:J17)</f>
        <v>1042521</v>
      </c>
      <c r="K18" s="18"/>
    </row>
    <row r="19" spans="1:18" ht="22" customHeight="1">
      <c r="A19" s="42"/>
      <c r="B19" s="131"/>
      <c r="C19" s="43"/>
      <c r="D19" s="49"/>
      <c r="E19" s="49"/>
      <c r="F19" s="49"/>
      <c r="G19" s="49"/>
      <c r="H19" s="49"/>
      <c r="I19" s="49"/>
      <c r="J19" s="49"/>
      <c r="K19" s="18"/>
    </row>
    <row r="20" spans="1:18" ht="22" customHeight="1">
      <c r="A20" s="45" t="s">
        <v>10</v>
      </c>
      <c r="B20" s="131"/>
      <c r="C20" s="15"/>
      <c r="D20" s="19"/>
      <c r="E20" s="19"/>
      <c r="F20" s="19"/>
      <c r="G20" s="19"/>
      <c r="H20" s="19"/>
      <c r="I20" s="19"/>
      <c r="J20" s="19"/>
      <c r="K20" s="18"/>
    </row>
    <row r="21" spans="1:18" ht="22" customHeight="1">
      <c r="A21" s="1" t="s">
        <v>11</v>
      </c>
      <c r="B21" s="131"/>
      <c r="C21" s="15"/>
      <c r="D21" s="158">
        <v>0</v>
      </c>
      <c r="E21" s="19"/>
      <c r="F21" s="163">
        <v>0</v>
      </c>
      <c r="G21" s="19"/>
      <c r="H21" s="158">
        <v>0</v>
      </c>
      <c r="I21" s="19"/>
      <c r="J21" s="163">
        <v>0</v>
      </c>
      <c r="K21" s="18"/>
    </row>
    <row r="22" spans="1:18" ht="22" customHeight="1">
      <c r="A22" s="1" t="s">
        <v>173</v>
      </c>
      <c r="B22" s="131">
        <v>4</v>
      </c>
      <c r="C22" s="15"/>
      <c r="D22" s="158">
        <v>24324</v>
      </c>
      <c r="E22" s="158"/>
      <c r="F22" s="164">
        <v>40993</v>
      </c>
      <c r="G22" s="158"/>
      <c r="H22" s="158">
        <v>49000</v>
      </c>
      <c r="I22" s="158"/>
      <c r="J22" s="164">
        <v>49000</v>
      </c>
      <c r="K22" s="18"/>
      <c r="L22" s="177"/>
      <c r="M22" s="177"/>
    </row>
    <row r="23" spans="1:18" ht="22" customHeight="1">
      <c r="A23" s="1" t="s">
        <v>174</v>
      </c>
      <c r="B23" s="131" t="s">
        <v>181</v>
      </c>
      <c r="C23" s="15"/>
      <c r="D23" s="158">
        <v>107800</v>
      </c>
      <c r="E23" s="158"/>
      <c r="F23" s="164">
        <v>83300</v>
      </c>
      <c r="G23" s="19"/>
      <c r="H23" s="158">
        <v>107800</v>
      </c>
      <c r="I23" s="19"/>
      <c r="J23" s="19">
        <v>83300</v>
      </c>
      <c r="K23" s="18"/>
      <c r="L23" s="177"/>
      <c r="M23" s="177"/>
    </row>
    <row r="24" spans="1:18" ht="22" customHeight="1">
      <c r="A24" s="1" t="s">
        <v>12</v>
      </c>
      <c r="B24" s="131">
        <v>5</v>
      </c>
      <c r="C24" s="15"/>
      <c r="D24" s="158">
        <v>2568369</v>
      </c>
      <c r="E24" s="158"/>
      <c r="F24" s="164">
        <v>2601309</v>
      </c>
      <c r="G24" s="158"/>
      <c r="H24" s="158">
        <v>2568369</v>
      </c>
      <c r="I24" s="158"/>
      <c r="J24" s="164">
        <v>2601309</v>
      </c>
      <c r="K24" s="18"/>
      <c r="L24" s="177"/>
      <c r="M24" s="177"/>
    </row>
    <row r="25" spans="1:18" ht="22" customHeight="1">
      <c r="A25" s="1" t="s">
        <v>85</v>
      </c>
      <c r="B25" s="131">
        <v>6</v>
      </c>
      <c r="C25" s="15"/>
      <c r="D25" s="158">
        <v>262088</v>
      </c>
      <c r="E25" s="158"/>
      <c r="F25" s="158">
        <v>252830</v>
      </c>
      <c r="G25" s="158">
        <v>0</v>
      </c>
      <c r="H25" s="158">
        <v>262088</v>
      </c>
      <c r="I25" s="158">
        <v>0</v>
      </c>
      <c r="J25" s="158">
        <v>252830</v>
      </c>
      <c r="L25" s="177"/>
      <c r="M25" s="177"/>
    </row>
    <row r="26" spans="1:18" s="10" customFormat="1" ht="22" customHeight="1">
      <c r="A26" s="1" t="s">
        <v>94</v>
      </c>
      <c r="B26" s="131">
        <v>7</v>
      </c>
      <c r="C26" s="15"/>
      <c r="D26" s="158">
        <v>102494</v>
      </c>
      <c r="E26" s="158"/>
      <c r="F26" s="158">
        <v>123512</v>
      </c>
      <c r="G26" s="158"/>
      <c r="H26" s="158">
        <v>102494</v>
      </c>
      <c r="I26" s="158"/>
      <c r="J26" s="158">
        <v>123512</v>
      </c>
      <c r="L26" s="177"/>
      <c r="M26" s="177"/>
    </row>
    <row r="27" spans="1:18" ht="22" customHeight="1">
      <c r="A27" s="1" t="s">
        <v>13</v>
      </c>
      <c r="B27" s="131"/>
      <c r="C27" s="15"/>
      <c r="D27" s="158">
        <v>11849</v>
      </c>
      <c r="E27" s="158"/>
      <c r="F27" s="158">
        <v>11672</v>
      </c>
      <c r="G27" s="158"/>
      <c r="H27" s="158">
        <v>11849</v>
      </c>
      <c r="I27" s="158"/>
      <c r="J27" s="158">
        <v>11672</v>
      </c>
      <c r="L27" s="177"/>
      <c r="M27" s="177"/>
    </row>
    <row r="28" spans="1:18" ht="22" customHeight="1">
      <c r="A28" s="1" t="s">
        <v>15</v>
      </c>
      <c r="B28" s="131"/>
      <c r="C28" s="15"/>
      <c r="D28" s="158">
        <v>19291</v>
      </c>
      <c r="E28" s="158"/>
      <c r="F28" s="165">
        <v>18849</v>
      </c>
      <c r="G28" s="158"/>
      <c r="H28" s="158">
        <v>19291</v>
      </c>
      <c r="I28" s="158"/>
      <c r="J28" s="165">
        <v>18849</v>
      </c>
      <c r="L28" s="177"/>
      <c r="M28" s="177"/>
    </row>
    <row r="29" spans="1:18" ht="22" customHeight="1">
      <c r="A29" s="1" t="s">
        <v>14</v>
      </c>
      <c r="B29" s="131"/>
      <c r="C29" s="15"/>
      <c r="D29" s="158">
        <v>5222</v>
      </c>
      <c r="E29" s="158"/>
      <c r="F29" s="158">
        <v>5219</v>
      </c>
      <c r="G29" s="158"/>
      <c r="H29" s="158">
        <v>5222</v>
      </c>
      <c r="I29" s="158"/>
      <c r="J29" s="158">
        <v>5219</v>
      </c>
      <c r="L29" s="177"/>
      <c r="M29" s="177"/>
    </row>
    <row r="30" spans="1:18" ht="22" customHeight="1">
      <c r="A30" s="1" t="s">
        <v>134</v>
      </c>
      <c r="B30" s="131"/>
      <c r="C30" s="15"/>
      <c r="D30" s="158">
        <v>4979</v>
      </c>
      <c r="E30" s="158"/>
      <c r="F30" s="158">
        <v>8484</v>
      </c>
      <c r="G30" s="158"/>
      <c r="H30" s="158">
        <v>4979</v>
      </c>
      <c r="I30" s="158"/>
      <c r="J30" s="158">
        <v>8484</v>
      </c>
      <c r="L30" s="177"/>
      <c r="M30" s="177"/>
    </row>
    <row r="31" spans="1:18" ht="22" customHeight="1">
      <c r="A31" s="1" t="s">
        <v>144</v>
      </c>
      <c r="B31" s="131"/>
      <c r="C31" s="15"/>
      <c r="D31" s="158">
        <v>2488</v>
      </c>
      <c r="E31" s="158"/>
      <c r="F31" s="158">
        <v>3811</v>
      </c>
      <c r="G31" s="158"/>
      <c r="H31" s="158">
        <v>2488</v>
      </c>
      <c r="I31" s="158"/>
      <c r="J31" s="158">
        <v>3811</v>
      </c>
      <c r="L31" s="177"/>
      <c r="M31" s="177"/>
    </row>
    <row r="32" spans="1:18" ht="22" customHeight="1">
      <c r="A32" s="1" t="s">
        <v>16</v>
      </c>
      <c r="B32" s="131"/>
      <c r="C32" s="15"/>
      <c r="D32" s="158">
        <v>29716</v>
      </c>
      <c r="E32" s="158"/>
      <c r="F32" s="158">
        <v>31741</v>
      </c>
      <c r="G32" s="158"/>
      <c r="H32" s="158">
        <v>29716</v>
      </c>
      <c r="I32" s="158"/>
      <c r="J32" s="158">
        <v>31741</v>
      </c>
      <c r="K32" s="20"/>
      <c r="L32" s="177"/>
      <c r="M32" s="177"/>
      <c r="N32" s="20"/>
      <c r="O32" s="20"/>
      <c r="P32" s="20"/>
      <c r="Q32" s="20"/>
      <c r="R32" s="20"/>
    </row>
    <row r="33" spans="1:15" ht="22" customHeight="1">
      <c r="A33" s="1" t="s">
        <v>17</v>
      </c>
      <c r="B33" s="131"/>
      <c r="C33" s="15"/>
      <c r="D33" s="158">
        <v>5407</v>
      </c>
      <c r="E33" s="158"/>
      <c r="F33" s="161">
        <v>4366</v>
      </c>
      <c r="G33" s="158"/>
      <c r="H33" s="158">
        <v>5398</v>
      </c>
      <c r="I33" s="158"/>
      <c r="J33" s="161">
        <v>4358</v>
      </c>
      <c r="K33" s="20"/>
      <c r="L33" s="177"/>
      <c r="M33" s="177"/>
      <c r="N33" s="18"/>
    </row>
    <row r="34" spans="1:15" ht="22" customHeight="1">
      <c r="A34" s="44" t="s">
        <v>18</v>
      </c>
      <c r="B34" s="131"/>
      <c r="C34" s="15"/>
      <c r="D34" s="162">
        <f>SUM(D21:D33)</f>
        <v>3144027</v>
      </c>
      <c r="E34" s="48"/>
      <c r="F34" s="162">
        <f>SUM(F21:F33)</f>
        <v>3186086</v>
      </c>
      <c r="G34" s="48"/>
      <c r="H34" s="162">
        <f>SUM(H21:H33)</f>
        <v>3168694</v>
      </c>
      <c r="I34" s="50"/>
      <c r="J34" s="162">
        <f>SUM(J21:J33)</f>
        <v>3194085</v>
      </c>
      <c r="L34" s="177"/>
      <c r="M34" s="177"/>
      <c r="N34" s="18"/>
    </row>
    <row r="35" spans="1:15" ht="22" customHeight="1">
      <c r="A35" s="44"/>
      <c r="B35" s="131"/>
      <c r="C35" s="43"/>
      <c r="D35" s="166"/>
      <c r="E35" s="48"/>
      <c r="F35" s="166"/>
      <c r="G35" s="48"/>
      <c r="H35" s="166"/>
      <c r="I35" s="50"/>
      <c r="J35" s="166"/>
      <c r="N35" s="18"/>
    </row>
    <row r="36" spans="1:15" ht="22" customHeight="1" thickBot="1">
      <c r="A36" s="44" t="s">
        <v>19</v>
      </c>
      <c r="B36" s="131"/>
      <c r="C36" s="15"/>
      <c r="D36" s="167">
        <f>D34+D18</f>
        <v>4073246</v>
      </c>
      <c r="E36" s="48"/>
      <c r="F36" s="167">
        <f>F34+F18</f>
        <v>4229917</v>
      </c>
      <c r="G36" s="48"/>
      <c r="H36" s="167">
        <f>H34+H18</f>
        <v>4096625</v>
      </c>
      <c r="I36" s="50"/>
      <c r="J36" s="167">
        <f>J34+J18</f>
        <v>4236606</v>
      </c>
      <c r="N36" s="18"/>
    </row>
    <row r="37" spans="1:15" ht="22" customHeight="1" thickTop="1">
      <c r="A37" s="140"/>
      <c r="B37" s="136"/>
      <c r="C37" s="137"/>
      <c r="D37" s="141"/>
      <c r="E37" s="141"/>
      <c r="F37" s="155"/>
      <c r="G37" s="141"/>
      <c r="H37" s="141"/>
      <c r="I37" s="141"/>
      <c r="J37" s="155"/>
      <c r="N37" s="18"/>
    </row>
    <row r="38" spans="1:15" ht="22" customHeight="1">
      <c r="A38" s="143"/>
      <c r="B38" s="136"/>
      <c r="C38" s="137"/>
      <c r="D38" s="144"/>
      <c r="E38" s="142"/>
      <c r="F38" s="144"/>
      <c r="G38" s="142"/>
      <c r="H38" s="144"/>
      <c r="I38" s="156"/>
      <c r="J38" s="144"/>
      <c r="K38" s="20"/>
      <c r="M38" s="20"/>
      <c r="N38" s="20"/>
      <c r="O38" s="20"/>
    </row>
    <row r="39" spans="1:15" s="21" customFormat="1" ht="22" customHeight="1">
      <c r="A39" s="37" t="s">
        <v>108</v>
      </c>
      <c r="B39" s="100"/>
      <c r="C39" s="51"/>
      <c r="D39" s="52"/>
      <c r="E39" s="52"/>
      <c r="F39" s="52"/>
      <c r="G39" s="52"/>
      <c r="H39" s="52"/>
      <c r="I39" s="52"/>
      <c r="J39" s="52"/>
      <c r="L39" s="126"/>
    </row>
    <row r="40" spans="1:15" s="21" customFormat="1" ht="22" customHeight="1">
      <c r="A40" s="8" t="s">
        <v>0</v>
      </c>
      <c r="B40" s="100"/>
      <c r="C40" s="51"/>
      <c r="D40" s="52"/>
      <c r="E40" s="51"/>
      <c r="F40" s="51"/>
      <c r="G40" s="51"/>
      <c r="H40" s="51"/>
      <c r="I40" s="51"/>
      <c r="J40" s="51"/>
      <c r="L40" s="126"/>
    </row>
    <row r="41" spans="1:15" s="21" customFormat="1" ht="22" customHeight="1">
      <c r="A41" s="44"/>
      <c r="B41" s="100"/>
      <c r="C41" s="51"/>
      <c r="D41" s="52"/>
      <c r="E41" s="51"/>
      <c r="F41" s="51"/>
      <c r="G41" s="51"/>
      <c r="H41" s="51"/>
      <c r="I41" s="51"/>
      <c r="J41" s="51"/>
      <c r="L41" s="126"/>
    </row>
    <row r="42" spans="1:15" ht="22" customHeight="1">
      <c r="A42" s="1"/>
      <c r="B42" s="100"/>
      <c r="C42" s="15"/>
      <c r="D42" s="201" t="s">
        <v>180</v>
      </c>
      <c r="E42" s="201"/>
      <c r="F42" s="201"/>
      <c r="G42" s="47"/>
      <c r="H42" s="201" t="s">
        <v>89</v>
      </c>
      <c r="I42" s="201"/>
      <c r="J42" s="201"/>
      <c r="M42" s="5"/>
    </row>
    <row r="43" spans="1:15" ht="22" customHeight="1">
      <c r="A43" s="1"/>
      <c r="B43" s="100"/>
      <c r="C43" s="15"/>
      <c r="D43" s="201" t="s">
        <v>88</v>
      </c>
      <c r="E43" s="201"/>
      <c r="F43" s="201"/>
      <c r="G43" s="47"/>
      <c r="H43" s="201" t="s">
        <v>88</v>
      </c>
      <c r="I43" s="201"/>
      <c r="J43" s="201"/>
      <c r="M43" s="5"/>
    </row>
    <row r="44" spans="1:15" ht="22" customHeight="1">
      <c r="A44" s="1"/>
      <c r="B44" s="100"/>
      <c r="C44" s="15"/>
      <c r="D44" s="104" t="s">
        <v>149</v>
      </c>
      <c r="E44" s="43"/>
      <c r="F44" s="15" t="s">
        <v>1</v>
      </c>
      <c r="G44" s="43"/>
      <c r="H44" s="104" t="s">
        <v>149</v>
      </c>
      <c r="I44" s="43"/>
      <c r="J44" s="15" t="s">
        <v>1</v>
      </c>
      <c r="M44" s="5"/>
    </row>
    <row r="45" spans="1:15" ht="22" customHeight="1">
      <c r="A45" s="8" t="s">
        <v>22</v>
      </c>
      <c r="B45" s="100" t="s">
        <v>20</v>
      </c>
      <c r="C45" s="15"/>
      <c r="D45" s="15">
        <v>2021</v>
      </c>
      <c r="E45" s="43"/>
      <c r="F45" s="15">
        <v>2020</v>
      </c>
      <c r="G45" s="43"/>
      <c r="H45" s="15">
        <v>2021</v>
      </c>
      <c r="I45" s="43"/>
      <c r="J45" s="15">
        <v>2020</v>
      </c>
      <c r="M45" s="5"/>
    </row>
    <row r="46" spans="1:15" ht="22" customHeight="1">
      <c r="A46" s="44"/>
      <c r="B46" s="100"/>
      <c r="C46" s="15"/>
      <c r="D46" s="16" t="s">
        <v>2</v>
      </c>
      <c r="E46" s="43"/>
      <c r="F46" s="43"/>
      <c r="G46" s="43"/>
      <c r="H46" s="15" t="s">
        <v>2</v>
      </c>
      <c r="I46" s="43"/>
      <c r="J46" s="43"/>
      <c r="M46" s="5"/>
    </row>
    <row r="47" spans="1:15" ht="22" customHeight="1">
      <c r="A47" s="44"/>
      <c r="B47" s="100"/>
      <c r="C47" s="15"/>
      <c r="D47" s="202" t="s">
        <v>3</v>
      </c>
      <c r="E47" s="202"/>
      <c r="F47" s="202"/>
      <c r="G47" s="202"/>
      <c r="H47" s="202"/>
      <c r="I47" s="202"/>
      <c r="J47" s="202"/>
      <c r="M47" s="5"/>
    </row>
    <row r="48" spans="1:15" ht="22" customHeight="1">
      <c r="A48" s="45" t="s">
        <v>23</v>
      </c>
      <c r="B48" s="131"/>
      <c r="C48" s="15"/>
      <c r="D48" s="16"/>
      <c r="E48" s="15"/>
      <c r="F48" s="15"/>
      <c r="G48" s="15"/>
      <c r="H48" s="15"/>
      <c r="I48" s="15"/>
      <c r="J48" s="15"/>
      <c r="K48" s="138"/>
      <c r="M48" s="5"/>
    </row>
    <row r="49" spans="1:13" ht="22" customHeight="1">
      <c r="A49" s="1" t="s">
        <v>24</v>
      </c>
      <c r="B49" s="131">
        <v>2</v>
      </c>
      <c r="C49" s="15"/>
      <c r="D49" s="168">
        <v>326693</v>
      </c>
      <c r="E49" s="15"/>
      <c r="F49" s="168">
        <v>310836</v>
      </c>
      <c r="G49" s="15"/>
      <c r="H49" s="168">
        <v>326602</v>
      </c>
      <c r="I49" s="15"/>
      <c r="J49" s="168">
        <v>310775</v>
      </c>
      <c r="K49" s="138"/>
      <c r="L49" s="177"/>
      <c r="M49" s="177"/>
    </row>
    <row r="50" spans="1:13" ht="22" customHeight="1">
      <c r="A50" s="22" t="s">
        <v>95</v>
      </c>
      <c r="B50" s="131"/>
      <c r="C50" s="15"/>
      <c r="D50" s="168">
        <v>9598</v>
      </c>
      <c r="E50" s="15"/>
      <c r="F50" s="168">
        <v>9219</v>
      </c>
      <c r="G50" s="15"/>
      <c r="H50" s="168">
        <v>9598</v>
      </c>
      <c r="I50" s="15"/>
      <c r="J50" s="168">
        <v>9219</v>
      </c>
      <c r="K50" s="138"/>
      <c r="L50" s="177"/>
      <c r="M50" s="177"/>
    </row>
    <row r="51" spans="1:13" ht="22" customHeight="1">
      <c r="A51" s="22" t="s">
        <v>96</v>
      </c>
      <c r="B51" s="131"/>
      <c r="C51" s="15"/>
      <c r="D51" s="168">
        <v>52042</v>
      </c>
      <c r="E51" s="15"/>
      <c r="F51" s="168">
        <v>53869</v>
      </c>
      <c r="G51" s="15"/>
      <c r="H51" s="168">
        <v>52042</v>
      </c>
      <c r="I51" s="15"/>
      <c r="J51" s="168">
        <v>53869</v>
      </c>
      <c r="K51" s="152"/>
      <c r="L51" s="177"/>
      <c r="M51" s="177"/>
    </row>
    <row r="52" spans="1:13" ht="22" customHeight="1">
      <c r="A52" s="1" t="s">
        <v>86</v>
      </c>
      <c r="B52" s="131" t="s">
        <v>182</v>
      </c>
      <c r="C52" s="15"/>
      <c r="D52" s="168">
        <v>404372</v>
      </c>
      <c r="E52" s="158"/>
      <c r="F52" s="168">
        <v>401458</v>
      </c>
      <c r="G52" s="158"/>
      <c r="H52" s="168">
        <v>404372</v>
      </c>
      <c r="I52" s="158"/>
      <c r="J52" s="168">
        <v>401458</v>
      </c>
      <c r="K52" s="138"/>
      <c r="L52" s="177"/>
      <c r="M52" s="177"/>
    </row>
    <row r="53" spans="1:13" ht="22" customHeight="1">
      <c r="A53" s="1" t="s">
        <v>25</v>
      </c>
      <c r="B53" s="131"/>
      <c r="C53" s="15"/>
      <c r="D53" s="168">
        <v>25519</v>
      </c>
      <c r="E53" s="158"/>
      <c r="F53" s="168">
        <v>20337</v>
      </c>
      <c r="G53" s="158"/>
      <c r="H53" s="168">
        <v>25517</v>
      </c>
      <c r="I53" s="158"/>
      <c r="J53" s="168">
        <v>20335</v>
      </c>
      <c r="K53" s="138"/>
      <c r="L53" s="177"/>
      <c r="M53" s="177"/>
    </row>
    <row r="54" spans="1:13" ht="22" customHeight="1">
      <c r="A54" s="44" t="s">
        <v>26</v>
      </c>
      <c r="B54" s="131"/>
      <c r="C54" s="15"/>
      <c r="D54" s="169">
        <f>SUM(D49:D53)</f>
        <v>818224</v>
      </c>
      <c r="E54" s="48"/>
      <c r="F54" s="169">
        <f>SUM(F49:F53)</f>
        <v>795719</v>
      </c>
      <c r="G54" s="48"/>
      <c r="H54" s="169">
        <f>SUM(H49:H53)</f>
        <v>818131</v>
      </c>
      <c r="I54" s="48"/>
      <c r="J54" s="169">
        <f>SUM(J49:J53)</f>
        <v>795656</v>
      </c>
      <c r="K54" s="138"/>
    </row>
    <row r="55" spans="1:13" ht="22" customHeight="1">
      <c r="A55" s="1"/>
      <c r="B55" s="131"/>
      <c r="C55" s="15"/>
      <c r="D55" s="19"/>
      <c r="E55" s="19"/>
      <c r="F55" s="19"/>
      <c r="G55" s="19"/>
      <c r="H55" s="19"/>
      <c r="I55" s="19"/>
      <c r="J55" s="19"/>
      <c r="K55" s="138"/>
    </row>
    <row r="56" spans="1:13" ht="22" customHeight="1">
      <c r="A56" s="45" t="s">
        <v>27</v>
      </c>
      <c r="B56" s="131"/>
      <c r="C56" s="15"/>
      <c r="D56" s="52"/>
      <c r="E56" s="51"/>
      <c r="F56" s="52"/>
      <c r="G56" s="51"/>
      <c r="H56" s="51"/>
      <c r="I56" s="51"/>
      <c r="J56" s="51"/>
      <c r="K56" s="138"/>
    </row>
    <row r="57" spans="1:13" ht="22" customHeight="1">
      <c r="A57" s="1" t="s">
        <v>97</v>
      </c>
      <c r="B57" s="175" t="s">
        <v>182</v>
      </c>
      <c r="C57" s="15"/>
      <c r="D57" s="168">
        <v>710452</v>
      </c>
      <c r="E57" s="158"/>
      <c r="F57" s="168">
        <v>896276</v>
      </c>
      <c r="G57" s="158"/>
      <c r="H57" s="168">
        <v>710452</v>
      </c>
      <c r="I57" s="158"/>
      <c r="J57" s="168">
        <v>896276</v>
      </c>
      <c r="K57" s="138"/>
      <c r="L57" s="177"/>
      <c r="M57" s="177"/>
    </row>
    <row r="58" spans="1:13" ht="22" customHeight="1">
      <c r="A58" s="1" t="s">
        <v>99</v>
      </c>
      <c r="B58" s="175"/>
      <c r="C58" s="15"/>
      <c r="D58" s="168">
        <v>32518</v>
      </c>
      <c r="E58" s="158"/>
      <c r="F58" s="165">
        <v>53298</v>
      </c>
      <c r="G58" s="158"/>
      <c r="H58" s="168">
        <v>32518</v>
      </c>
      <c r="I58" s="158"/>
      <c r="J58" s="165">
        <v>53298</v>
      </c>
      <c r="K58" s="138"/>
      <c r="L58" s="177"/>
      <c r="M58" s="177"/>
    </row>
    <row r="59" spans="1:13" ht="22" customHeight="1">
      <c r="A59" s="1" t="s">
        <v>98</v>
      </c>
      <c r="B59" s="131"/>
      <c r="C59" s="15"/>
      <c r="D59" s="168">
        <v>4192</v>
      </c>
      <c r="E59" s="158"/>
      <c r="F59" s="165">
        <v>4429</v>
      </c>
      <c r="G59" s="158"/>
      <c r="H59" s="168">
        <v>4192</v>
      </c>
      <c r="I59" s="158"/>
      <c r="J59" s="165">
        <v>4429</v>
      </c>
      <c r="K59" s="138"/>
      <c r="L59" s="177"/>
      <c r="M59" s="177"/>
    </row>
    <row r="60" spans="1:13" ht="22" customHeight="1">
      <c r="A60" s="1" t="s">
        <v>175</v>
      </c>
      <c r="B60" s="131"/>
      <c r="C60" s="15"/>
      <c r="D60" s="168">
        <v>39868</v>
      </c>
      <c r="E60" s="158"/>
      <c r="F60" s="168">
        <v>35584</v>
      </c>
      <c r="G60" s="158"/>
      <c r="H60" s="165">
        <v>39868</v>
      </c>
      <c r="I60" s="158"/>
      <c r="J60" s="168">
        <v>35584</v>
      </c>
      <c r="K60" s="146"/>
      <c r="L60" s="177"/>
      <c r="M60" s="177"/>
    </row>
    <row r="61" spans="1:13" ht="22" customHeight="1">
      <c r="A61" s="1" t="s">
        <v>100</v>
      </c>
      <c r="B61" s="131">
        <v>11</v>
      </c>
      <c r="C61" s="15"/>
      <c r="D61" s="168">
        <v>6988</v>
      </c>
      <c r="E61" s="158"/>
      <c r="F61" s="165">
        <v>12265</v>
      </c>
      <c r="G61" s="158"/>
      <c r="H61" s="165">
        <v>6988</v>
      </c>
      <c r="I61" s="158"/>
      <c r="J61" s="165">
        <v>12265</v>
      </c>
      <c r="K61" s="138"/>
      <c r="L61" s="177"/>
      <c r="M61" s="177"/>
    </row>
    <row r="62" spans="1:13" ht="22" customHeight="1">
      <c r="A62" s="44" t="s">
        <v>28</v>
      </c>
      <c r="B62" s="131"/>
      <c r="C62" s="15"/>
      <c r="D62" s="162">
        <f>SUM(D57:D61)</f>
        <v>794018</v>
      </c>
      <c r="E62" s="48"/>
      <c r="F62" s="162">
        <f>SUM(F57:F61)</f>
        <v>1001852</v>
      </c>
      <c r="G62" s="48"/>
      <c r="H62" s="162">
        <f>SUM(H57:H61)</f>
        <v>794018</v>
      </c>
      <c r="I62" s="48"/>
      <c r="J62" s="162">
        <f>SUM(J57:J61)</f>
        <v>1001852</v>
      </c>
      <c r="K62" s="138"/>
    </row>
    <row r="63" spans="1:13" ht="22" customHeight="1">
      <c r="A63" s="44"/>
      <c r="B63" s="131"/>
      <c r="C63" s="15"/>
      <c r="D63" s="166"/>
      <c r="E63" s="48"/>
      <c r="F63" s="166"/>
      <c r="G63" s="48"/>
      <c r="H63" s="166"/>
      <c r="I63" s="48"/>
      <c r="J63" s="166"/>
      <c r="K63" s="138"/>
    </row>
    <row r="64" spans="1:13" ht="22" customHeight="1">
      <c r="A64" s="44" t="s">
        <v>29</v>
      </c>
      <c r="B64" s="131"/>
      <c r="C64" s="15"/>
      <c r="D64" s="170">
        <f>D54+D62</f>
        <v>1612242</v>
      </c>
      <c r="E64" s="48"/>
      <c r="F64" s="170">
        <f>F54+F62</f>
        <v>1797571</v>
      </c>
      <c r="G64" s="48"/>
      <c r="H64" s="170">
        <f>H54+H62</f>
        <v>1612149</v>
      </c>
      <c r="I64" s="48"/>
      <c r="J64" s="170">
        <f>J54+J62</f>
        <v>1797508</v>
      </c>
      <c r="K64" s="152"/>
    </row>
    <row r="65" spans="1:14" ht="22" customHeight="1">
      <c r="A65" s="143"/>
      <c r="B65" s="136"/>
      <c r="C65" s="137"/>
      <c r="D65" s="144"/>
      <c r="E65" s="142"/>
      <c r="F65" s="144"/>
      <c r="G65" s="142"/>
      <c r="H65" s="144"/>
      <c r="I65" s="142"/>
      <c r="J65" s="144"/>
      <c r="K65" s="138"/>
      <c r="N65" s="18"/>
    </row>
    <row r="66" spans="1:14" ht="22" customHeight="1">
      <c r="A66" s="140"/>
      <c r="B66" s="136"/>
      <c r="C66" s="146"/>
      <c r="D66" s="153"/>
      <c r="E66" s="146"/>
      <c r="F66" s="154"/>
      <c r="G66" s="146"/>
      <c r="H66" s="155"/>
      <c r="I66" s="146"/>
      <c r="J66" s="155"/>
      <c r="K66" s="138"/>
    </row>
    <row r="67" spans="1:14" s="21" customFormat="1" ht="22" customHeight="1">
      <c r="A67" s="37" t="s">
        <v>108</v>
      </c>
      <c r="B67" s="100"/>
      <c r="C67" s="51"/>
      <c r="D67" s="52"/>
      <c r="E67" s="52"/>
      <c r="F67" s="52"/>
      <c r="G67" s="52"/>
      <c r="H67" s="52"/>
      <c r="I67" s="52"/>
      <c r="J67" s="52"/>
      <c r="L67" s="126"/>
    </row>
    <row r="68" spans="1:14" s="21" customFormat="1" ht="22" customHeight="1">
      <c r="A68" s="8" t="s">
        <v>0</v>
      </c>
      <c r="B68" s="100"/>
      <c r="C68" s="51"/>
      <c r="D68" s="52"/>
      <c r="E68" s="51"/>
      <c r="F68" s="51"/>
      <c r="G68" s="51"/>
      <c r="H68" s="51"/>
      <c r="I68" s="51"/>
      <c r="J68" s="51"/>
      <c r="L68" s="126"/>
    </row>
    <row r="69" spans="1:14" s="21" customFormat="1" ht="22" customHeight="1">
      <c r="A69" s="44"/>
      <c r="B69" s="100"/>
      <c r="C69" s="51"/>
      <c r="D69" s="52"/>
      <c r="E69" s="51"/>
      <c r="F69" s="51"/>
      <c r="G69" s="51"/>
      <c r="H69" s="51"/>
      <c r="I69" s="51"/>
      <c r="J69" s="51"/>
      <c r="L69" s="126"/>
    </row>
    <row r="70" spans="1:14" ht="22" customHeight="1">
      <c r="A70" s="1"/>
      <c r="B70" s="100"/>
      <c r="C70" s="15"/>
      <c r="D70" s="201" t="s">
        <v>180</v>
      </c>
      <c r="E70" s="201"/>
      <c r="F70" s="201"/>
      <c r="G70" s="47"/>
      <c r="H70" s="201" t="s">
        <v>89</v>
      </c>
      <c r="I70" s="201"/>
      <c r="J70" s="201"/>
      <c r="M70" s="5"/>
    </row>
    <row r="71" spans="1:14" ht="22" customHeight="1">
      <c r="A71" s="1"/>
      <c r="B71" s="100"/>
      <c r="C71" s="15"/>
      <c r="D71" s="201" t="s">
        <v>88</v>
      </c>
      <c r="E71" s="201"/>
      <c r="F71" s="201"/>
      <c r="G71" s="47"/>
      <c r="H71" s="201" t="s">
        <v>88</v>
      </c>
      <c r="I71" s="201"/>
      <c r="J71" s="201"/>
      <c r="M71" s="5"/>
    </row>
    <row r="72" spans="1:14" ht="22" customHeight="1">
      <c r="A72" s="1"/>
      <c r="B72" s="100"/>
      <c r="C72" s="15"/>
      <c r="D72" s="104" t="s">
        <v>149</v>
      </c>
      <c r="E72" s="43"/>
      <c r="F72" s="15" t="s">
        <v>1</v>
      </c>
      <c r="G72" s="43"/>
      <c r="H72" s="104" t="s">
        <v>149</v>
      </c>
      <c r="I72" s="43"/>
      <c r="J72" s="15" t="s">
        <v>1</v>
      </c>
      <c r="M72" s="5"/>
    </row>
    <row r="73" spans="1:14" ht="22" customHeight="1">
      <c r="A73" s="8" t="s">
        <v>22</v>
      </c>
      <c r="B73" s="109"/>
      <c r="C73" s="15"/>
      <c r="D73" s="15">
        <v>2021</v>
      </c>
      <c r="E73" s="43"/>
      <c r="F73" s="15">
        <v>2020</v>
      </c>
      <c r="G73" s="43"/>
      <c r="H73" s="15">
        <v>2021</v>
      </c>
      <c r="I73" s="43"/>
      <c r="J73" s="15">
        <v>2020</v>
      </c>
      <c r="M73" s="5"/>
    </row>
    <row r="74" spans="1:14" ht="22" customHeight="1">
      <c r="A74" s="44"/>
      <c r="B74" s="100"/>
      <c r="C74" s="15"/>
      <c r="D74" s="16" t="s">
        <v>2</v>
      </c>
      <c r="E74" s="43"/>
      <c r="F74" s="43"/>
      <c r="G74" s="43"/>
      <c r="H74" s="15" t="s">
        <v>2</v>
      </c>
      <c r="I74" s="43"/>
      <c r="J74" s="43"/>
      <c r="M74" s="5"/>
    </row>
    <row r="75" spans="1:14" ht="22" customHeight="1">
      <c r="A75" s="44"/>
      <c r="B75" s="100"/>
      <c r="C75" s="15"/>
      <c r="D75" s="202" t="s">
        <v>3</v>
      </c>
      <c r="E75" s="202"/>
      <c r="F75" s="202"/>
      <c r="G75" s="202"/>
      <c r="H75" s="202"/>
      <c r="I75" s="202"/>
      <c r="J75" s="202"/>
      <c r="M75" s="5"/>
    </row>
    <row r="76" spans="1:14" ht="22" customHeight="1">
      <c r="A76" s="45" t="s">
        <v>30</v>
      </c>
      <c r="B76" s="131"/>
      <c r="C76" s="15"/>
      <c r="D76" s="19"/>
      <c r="E76" s="19"/>
      <c r="F76" s="19"/>
      <c r="G76" s="19"/>
      <c r="H76" s="19"/>
      <c r="I76" s="19"/>
      <c r="J76" s="19"/>
      <c r="K76" s="138"/>
      <c r="L76" s="139"/>
    </row>
    <row r="77" spans="1:14" ht="22" customHeight="1">
      <c r="A77" s="1" t="s">
        <v>31</v>
      </c>
      <c r="B77" s="131"/>
      <c r="C77" s="15"/>
      <c r="D77" s="19"/>
      <c r="E77" s="19"/>
      <c r="F77" s="19"/>
      <c r="G77" s="19"/>
      <c r="H77" s="19"/>
      <c r="I77" s="19"/>
      <c r="J77" s="19"/>
      <c r="K77" s="138"/>
      <c r="L77" s="139"/>
    </row>
    <row r="78" spans="1:14" ht="22" customHeight="1">
      <c r="A78" s="1" t="s">
        <v>32</v>
      </c>
      <c r="B78" s="131"/>
      <c r="C78" s="15"/>
      <c r="D78" s="19"/>
      <c r="E78" s="19"/>
      <c r="F78" s="19"/>
      <c r="G78" s="19"/>
      <c r="H78" s="19"/>
      <c r="I78" s="19"/>
      <c r="J78" s="19"/>
      <c r="K78" s="138"/>
      <c r="L78" s="139"/>
    </row>
    <row r="79" spans="1:14" ht="22" customHeight="1">
      <c r="A79" s="53" t="s">
        <v>90</v>
      </c>
      <c r="B79" s="131"/>
      <c r="C79" s="15"/>
      <c r="D79" s="19"/>
      <c r="E79" s="19"/>
      <c r="F79" s="19"/>
      <c r="G79" s="19"/>
      <c r="H79" s="19"/>
      <c r="I79" s="19"/>
      <c r="J79" s="19"/>
      <c r="K79" s="138"/>
      <c r="L79" s="139"/>
    </row>
    <row r="80" spans="1:14" ht="22" customHeight="1" thickBot="1">
      <c r="A80" s="53" t="s">
        <v>91</v>
      </c>
      <c r="B80" s="131"/>
      <c r="C80" s="15"/>
      <c r="D80" s="23">
        <v>433655</v>
      </c>
      <c r="E80" s="19"/>
      <c r="F80" s="23">
        <v>433655</v>
      </c>
      <c r="G80" s="19"/>
      <c r="H80" s="23">
        <v>433655</v>
      </c>
      <c r="I80" s="19"/>
      <c r="J80" s="23">
        <v>433655</v>
      </c>
      <c r="K80" s="138"/>
      <c r="L80" s="177"/>
      <c r="M80" s="177"/>
    </row>
    <row r="81" spans="1:14" ht="22" customHeight="1" thickTop="1">
      <c r="A81" s="1" t="s">
        <v>33</v>
      </c>
      <c r="B81" s="131"/>
      <c r="C81" s="15"/>
      <c r="D81" s="19"/>
      <c r="E81" s="19"/>
      <c r="F81" s="19"/>
      <c r="G81" s="19"/>
      <c r="H81" s="19"/>
      <c r="I81" s="19"/>
      <c r="J81" s="19"/>
      <c r="K81" s="138"/>
      <c r="L81" s="139"/>
    </row>
    <row r="82" spans="1:14" ht="22" customHeight="1">
      <c r="A82" s="53" t="s">
        <v>90</v>
      </c>
      <c r="B82" s="131"/>
      <c r="C82" s="15"/>
      <c r="D82" s="19"/>
      <c r="E82" s="19"/>
      <c r="F82" s="19"/>
      <c r="G82" s="19"/>
      <c r="H82" s="19"/>
      <c r="I82" s="19"/>
      <c r="J82" s="19"/>
      <c r="K82" s="138"/>
      <c r="L82" s="139"/>
    </row>
    <row r="83" spans="1:14" ht="22" customHeight="1">
      <c r="A83" s="53" t="s">
        <v>91</v>
      </c>
      <c r="B83" s="131"/>
      <c r="C83" s="15"/>
      <c r="D83" s="19">
        <v>433655</v>
      </c>
      <c r="E83" s="19"/>
      <c r="F83" s="19">
        <v>433655</v>
      </c>
      <c r="G83" s="19"/>
      <c r="H83" s="19">
        <v>433655</v>
      </c>
      <c r="I83" s="19"/>
      <c r="J83" s="19">
        <v>433655</v>
      </c>
      <c r="K83" s="138"/>
      <c r="L83" s="177"/>
      <c r="M83" s="177"/>
    </row>
    <row r="84" spans="1:14" ht="22" customHeight="1">
      <c r="A84" s="1" t="s">
        <v>123</v>
      </c>
      <c r="B84" s="131"/>
      <c r="C84" s="15"/>
      <c r="D84" s="19"/>
      <c r="E84" s="19"/>
      <c r="F84" s="19"/>
      <c r="G84" s="19"/>
      <c r="H84" s="19"/>
      <c r="I84" s="19"/>
      <c r="J84" s="19"/>
      <c r="K84" s="138"/>
      <c r="L84" s="139"/>
    </row>
    <row r="85" spans="1:14" ht="22" customHeight="1">
      <c r="A85" s="1" t="s">
        <v>34</v>
      </c>
      <c r="B85" s="131"/>
      <c r="C85" s="15"/>
      <c r="D85" s="19">
        <v>1384395</v>
      </c>
      <c r="E85" s="19"/>
      <c r="F85" s="19">
        <v>1384395</v>
      </c>
      <c r="G85" s="19"/>
      <c r="H85" s="19">
        <v>1384395</v>
      </c>
      <c r="I85" s="19"/>
      <c r="J85" s="19">
        <v>1384395</v>
      </c>
      <c r="K85" s="138"/>
      <c r="L85" s="177"/>
      <c r="M85" s="177"/>
    </row>
    <row r="86" spans="1:14" ht="22" customHeight="1">
      <c r="A86" s="1" t="s">
        <v>92</v>
      </c>
      <c r="B86" s="131"/>
      <c r="C86" s="15"/>
      <c r="D86" s="19"/>
      <c r="E86" s="19"/>
      <c r="F86" s="19"/>
      <c r="G86" s="19"/>
      <c r="H86" s="19"/>
      <c r="I86" s="19"/>
      <c r="J86" s="19"/>
      <c r="K86" s="138"/>
      <c r="L86" s="139"/>
    </row>
    <row r="87" spans="1:14" ht="22" customHeight="1">
      <c r="A87" s="1" t="s">
        <v>93</v>
      </c>
      <c r="B87" s="131"/>
      <c r="C87" s="15"/>
      <c r="D87" s="19">
        <v>26349</v>
      </c>
      <c r="E87" s="19"/>
      <c r="F87" s="19">
        <v>26349</v>
      </c>
      <c r="G87" s="19"/>
      <c r="H87" s="19">
        <v>26349</v>
      </c>
      <c r="I87" s="19"/>
      <c r="J87" s="19">
        <v>26349</v>
      </c>
      <c r="K87" s="138"/>
      <c r="L87" s="177"/>
      <c r="M87" s="177"/>
    </row>
    <row r="88" spans="1:14" ht="22" customHeight="1">
      <c r="A88" s="22" t="s">
        <v>35</v>
      </c>
      <c r="B88" s="131"/>
      <c r="C88" s="15"/>
      <c r="D88" s="158"/>
      <c r="E88" s="158"/>
      <c r="F88" s="158"/>
      <c r="G88" s="158"/>
      <c r="H88" s="158"/>
      <c r="I88" s="158"/>
      <c r="J88" s="158"/>
      <c r="K88" s="138"/>
      <c r="L88" s="139"/>
    </row>
    <row r="89" spans="1:14" ht="22" customHeight="1">
      <c r="A89" s="1" t="s">
        <v>36</v>
      </c>
      <c r="B89" s="131"/>
      <c r="C89" s="15"/>
      <c r="D89" s="51"/>
      <c r="E89" s="51"/>
      <c r="F89" s="51"/>
      <c r="G89" s="158"/>
      <c r="H89" s="158"/>
      <c r="I89" s="158"/>
      <c r="J89" s="51"/>
      <c r="K89" s="138"/>
      <c r="L89" s="139"/>
    </row>
    <row r="90" spans="1:14" ht="22" customHeight="1">
      <c r="A90" s="1" t="s">
        <v>124</v>
      </c>
      <c r="B90" s="131"/>
      <c r="C90" s="15"/>
      <c r="D90" s="19">
        <v>43365</v>
      </c>
      <c r="E90" s="158"/>
      <c r="F90" s="19">
        <v>43365</v>
      </c>
      <c r="G90" s="158"/>
      <c r="H90" s="19">
        <v>43365</v>
      </c>
      <c r="I90" s="158"/>
      <c r="J90" s="19">
        <v>43365</v>
      </c>
      <c r="K90" s="138"/>
      <c r="L90" s="177"/>
      <c r="M90" s="177"/>
    </row>
    <row r="91" spans="1:14" ht="22" customHeight="1">
      <c r="A91" s="1" t="s">
        <v>109</v>
      </c>
      <c r="B91" s="131"/>
      <c r="C91" s="15"/>
      <c r="D91" s="19">
        <f>'SCE 7-8'!L54</f>
        <v>578830</v>
      </c>
      <c r="E91" s="158"/>
      <c r="F91" s="158">
        <v>554394</v>
      </c>
      <c r="G91" s="158"/>
      <c r="H91" s="19">
        <v>602302</v>
      </c>
      <c r="I91" s="158"/>
      <c r="J91" s="158">
        <v>561146</v>
      </c>
      <c r="K91" s="138"/>
      <c r="L91" s="177"/>
      <c r="M91" s="177"/>
      <c r="N91" s="7"/>
    </row>
    <row r="92" spans="1:14" ht="22" customHeight="1">
      <c r="A92" s="1" t="s">
        <v>159</v>
      </c>
      <c r="B92" s="131"/>
      <c r="C92" s="15"/>
      <c r="D92" s="194">
        <v>-5590</v>
      </c>
      <c r="E92" s="158"/>
      <c r="F92" s="171">
        <v>-9812</v>
      </c>
      <c r="G92" s="158"/>
      <c r="H92" s="194">
        <v>-5590</v>
      </c>
      <c r="I92" s="158"/>
      <c r="J92" s="171">
        <v>-9812</v>
      </c>
      <c r="K92" s="138"/>
      <c r="L92" s="177"/>
      <c r="M92" s="177"/>
      <c r="N92" s="18"/>
    </row>
    <row r="93" spans="1:14" ht="22" customHeight="1">
      <c r="A93" s="54" t="s">
        <v>125</v>
      </c>
      <c r="B93" s="131"/>
      <c r="C93" s="15"/>
      <c r="D93" s="162">
        <f>SUM(D81:D92)</f>
        <v>2461004</v>
      </c>
      <c r="E93" s="48"/>
      <c r="F93" s="162">
        <f>SUM(F81:F92)</f>
        <v>2432346</v>
      </c>
      <c r="G93" s="48"/>
      <c r="H93" s="162">
        <f>SUM(H81:H92)</f>
        <v>2484476</v>
      </c>
      <c r="I93" s="48"/>
      <c r="J93" s="162">
        <f>SUM(J81:J92)</f>
        <v>2439098</v>
      </c>
      <c r="K93" s="138"/>
      <c r="L93" s="139"/>
    </row>
    <row r="94" spans="1:14" ht="22" customHeight="1">
      <c r="A94" s="44"/>
      <c r="B94" s="131"/>
      <c r="C94" s="15"/>
      <c r="D94" s="166"/>
      <c r="E94" s="48"/>
      <c r="F94" s="166"/>
      <c r="G94" s="48"/>
      <c r="H94" s="166"/>
      <c r="I94" s="48"/>
      <c r="J94" s="166"/>
      <c r="K94" s="138"/>
      <c r="L94" s="145"/>
      <c r="M94" s="5"/>
    </row>
    <row r="95" spans="1:14" ht="22" customHeight="1" thickBot="1">
      <c r="A95" s="44" t="s">
        <v>126</v>
      </c>
      <c r="B95" s="131"/>
      <c r="C95" s="15"/>
      <c r="D95" s="167">
        <f>SUM(D64+D93)</f>
        <v>4073246</v>
      </c>
      <c r="E95" s="48"/>
      <c r="F95" s="167">
        <f>SUM(F64+F93)</f>
        <v>4229917</v>
      </c>
      <c r="G95" s="48"/>
      <c r="H95" s="167">
        <f>SUM(H64+H93)</f>
        <v>4096625</v>
      </c>
      <c r="I95" s="48"/>
      <c r="J95" s="167">
        <f>SUM(J64+J93)</f>
        <v>4236606</v>
      </c>
      <c r="K95" s="138"/>
      <c r="L95" s="145"/>
      <c r="M95" s="5"/>
    </row>
    <row r="96" spans="1:14" ht="22" customHeight="1" thickTop="1">
      <c r="A96" s="140"/>
      <c r="B96" s="136"/>
      <c r="C96" s="146"/>
      <c r="D96" s="147"/>
      <c r="E96" s="147"/>
      <c r="F96" s="147"/>
      <c r="G96" s="147"/>
      <c r="H96" s="147"/>
      <c r="I96" s="147"/>
      <c r="J96" s="147"/>
      <c r="K96" s="138"/>
      <c r="L96" s="145"/>
      <c r="M96" s="5"/>
    </row>
    <row r="97" spans="1:12" ht="22" customHeight="1">
      <c r="A97" s="148"/>
      <c r="B97" s="149"/>
      <c r="C97" s="138"/>
      <c r="D97" s="150"/>
      <c r="E97" s="150"/>
      <c r="F97" s="150"/>
      <c r="G97" s="150"/>
      <c r="H97" s="150"/>
      <c r="I97" s="150"/>
      <c r="J97" s="150"/>
      <c r="K97" s="138"/>
      <c r="L97" s="139"/>
    </row>
    <row r="98" spans="1:12" ht="22" customHeight="1">
      <c r="A98" s="148"/>
      <c r="B98" s="149"/>
      <c r="C98" s="138"/>
      <c r="D98" s="151"/>
      <c r="E98" s="138"/>
      <c r="F98" s="138"/>
      <c r="G98" s="138"/>
      <c r="H98" s="138"/>
      <c r="I98" s="138"/>
      <c r="J98" s="138"/>
      <c r="K98" s="138"/>
      <c r="L98" s="139"/>
    </row>
    <row r="99" spans="1:12" ht="22" customHeight="1">
      <c r="D99" s="20">
        <f>D36-D95</f>
        <v>0</v>
      </c>
      <c r="F99" s="20">
        <f>F36-F95</f>
        <v>0</v>
      </c>
      <c r="H99" s="20">
        <f>H36-H95</f>
        <v>0</v>
      </c>
      <c r="J99" s="20">
        <f>J36-J95</f>
        <v>0</v>
      </c>
    </row>
  </sheetData>
  <mergeCells count="15">
    <mergeCell ref="D75:J75"/>
    <mergeCell ref="D43:F43"/>
    <mergeCell ref="H43:J43"/>
    <mergeCell ref="D47:J47"/>
    <mergeCell ref="D70:F70"/>
    <mergeCell ref="H70:J70"/>
    <mergeCell ref="D71:F71"/>
    <mergeCell ref="H71:J71"/>
    <mergeCell ref="D42:F42"/>
    <mergeCell ref="H42:J42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4" firstPageNumber="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16383" man="1"/>
    <brk id="66" max="16383" man="1"/>
  </rowBreaks>
  <ignoredErrors>
    <ignoredError sqref="F93:H93 I93: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P100"/>
  <sheetViews>
    <sheetView view="pageBreakPreview" zoomScaleNormal="70" zoomScaleSheetLayoutView="100" workbookViewId="0"/>
  </sheetViews>
  <sheetFormatPr defaultColWidth="8.36328125" defaultRowHeight="22" customHeight="1"/>
  <cols>
    <col min="1" max="1" width="42.90625" style="30" customWidth="1"/>
    <col min="2" max="2" width="7.54296875" style="34" customWidth="1"/>
    <col min="3" max="3" width="1.36328125" style="25" customWidth="1"/>
    <col min="4" max="4" width="11.36328125" style="25" customWidth="1"/>
    <col min="5" max="5" width="1.36328125" style="25" customWidth="1"/>
    <col min="6" max="6" width="11.36328125" style="25" customWidth="1"/>
    <col min="7" max="7" width="1.36328125" style="25" customWidth="1"/>
    <col min="8" max="8" width="11.36328125" style="25" customWidth="1"/>
    <col min="9" max="9" width="1.36328125" style="25" customWidth="1"/>
    <col min="10" max="10" width="11.36328125" style="25" customWidth="1"/>
    <col min="11" max="12" width="8.36328125" style="25"/>
    <col min="13" max="13" width="13.453125" style="25" bestFit="1" customWidth="1"/>
    <col min="14" max="14" width="8.36328125" style="25"/>
    <col min="15" max="15" width="8.90625" style="25" bestFit="1" customWidth="1"/>
    <col min="16" max="16384" width="8.36328125" style="25"/>
  </cols>
  <sheetData>
    <row r="1" spans="1:16" ht="22" customHeight="1">
      <c r="A1" s="38" t="s">
        <v>108</v>
      </c>
      <c r="C1" s="26"/>
      <c r="D1" s="35"/>
      <c r="E1" s="35"/>
      <c r="F1" s="35"/>
      <c r="G1" s="35"/>
      <c r="H1" s="33"/>
      <c r="I1" s="35"/>
      <c r="J1" s="33"/>
    </row>
    <row r="2" spans="1:16" ht="22" customHeight="1">
      <c r="A2" s="27" t="s">
        <v>38</v>
      </c>
      <c r="C2" s="26"/>
      <c r="D2" s="35"/>
      <c r="F2" s="35"/>
      <c r="H2" s="35"/>
      <c r="J2" s="35"/>
    </row>
    <row r="3" spans="1:16" s="28" customFormat="1" ht="15" customHeight="1">
      <c r="A3" s="36"/>
      <c r="B3" s="36"/>
      <c r="C3" s="36"/>
      <c r="D3" s="36"/>
      <c r="E3" s="36"/>
      <c r="F3" s="36"/>
    </row>
    <row r="4" spans="1:16" ht="22" customHeight="1">
      <c r="C4" s="29"/>
      <c r="D4" s="206" t="s">
        <v>87</v>
      </c>
      <c r="E4" s="206"/>
      <c r="F4" s="206"/>
      <c r="G4" s="101"/>
      <c r="H4" s="206" t="s">
        <v>110</v>
      </c>
      <c r="I4" s="206"/>
      <c r="J4" s="206"/>
    </row>
    <row r="5" spans="1:16" ht="22" customHeight="1">
      <c r="C5" s="29"/>
      <c r="D5" s="206" t="s">
        <v>88</v>
      </c>
      <c r="E5" s="206"/>
      <c r="F5" s="206"/>
      <c r="G5" s="101"/>
      <c r="H5" s="206" t="s">
        <v>88</v>
      </c>
      <c r="I5" s="206"/>
      <c r="J5" s="206"/>
    </row>
    <row r="6" spans="1:16" ht="22" customHeight="1">
      <c r="A6" s="58"/>
      <c r="B6" s="102"/>
      <c r="C6" s="103"/>
      <c r="D6" s="204" t="s">
        <v>127</v>
      </c>
      <c r="E6" s="204"/>
      <c r="F6" s="204"/>
      <c r="G6" s="101"/>
      <c r="H6" s="204" t="s">
        <v>127</v>
      </c>
      <c r="I6" s="204"/>
      <c r="J6" s="204"/>
    </row>
    <row r="7" spans="1:16" ht="22" customHeight="1">
      <c r="A7" s="85"/>
      <c r="B7" s="102"/>
      <c r="C7" s="103"/>
      <c r="D7" s="203" t="s">
        <v>149</v>
      </c>
      <c r="E7" s="204"/>
      <c r="F7" s="204"/>
      <c r="G7" s="101"/>
      <c r="H7" s="203" t="s">
        <v>149</v>
      </c>
      <c r="I7" s="204"/>
      <c r="J7" s="204"/>
    </row>
    <row r="8" spans="1:16" ht="22" customHeight="1">
      <c r="A8" s="58"/>
      <c r="B8" s="174"/>
      <c r="C8" s="103"/>
      <c r="D8" s="103">
        <v>2021</v>
      </c>
      <c r="E8" s="103"/>
      <c r="F8" s="103">
        <v>2020</v>
      </c>
      <c r="G8" s="103"/>
      <c r="H8" s="103">
        <v>2021</v>
      </c>
      <c r="I8" s="103"/>
      <c r="J8" s="103">
        <v>2020</v>
      </c>
    </row>
    <row r="9" spans="1:16" ht="22" customHeight="1">
      <c r="A9" s="58"/>
      <c r="B9" s="102"/>
      <c r="C9" s="103"/>
      <c r="D9" s="205" t="s">
        <v>3</v>
      </c>
      <c r="E9" s="205"/>
      <c r="F9" s="205"/>
      <c r="G9" s="205"/>
      <c r="H9" s="205"/>
      <c r="I9" s="205"/>
      <c r="J9" s="205"/>
    </row>
    <row r="10" spans="1:16" ht="18.5" customHeight="1">
      <c r="A10" s="78" t="s">
        <v>39</v>
      </c>
      <c r="B10" s="102"/>
      <c r="C10" s="103"/>
      <c r="D10" s="59"/>
      <c r="E10" s="72"/>
      <c r="F10" s="59"/>
      <c r="G10" s="72"/>
      <c r="H10" s="59"/>
      <c r="I10" s="72"/>
      <c r="J10" s="59"/>
      <c r="L10" s="40"/>
      <c r="M10" s="40"/>
      <c r="N10" s="40"/>
      <c r="O10" s="40"/>
      <c r="P10" s="40"/>
    </row>
    <row r="11" spans="1:16" ht="22" customHeight="1">
      <c r="A11" s="60" t="s">
        <v>115</v>
      </c>
      <c r="B11" s="102"/>
      <c r="C11" s="103"/>
      <c r="D11" s="59"/>
      <c r="E11" s="72"/>
      <c r="F11" s="59"/>
      <c r="G11" s="72"/>
      <c r="H11" s="59"/>
      <c r="I11" s="72"/>
      <c r="J11" s="59"/>
      <c r="L11" s="40"/>
      <c r="M11" s="40"/>
      <c r="N11" s="40"/>
      <c r="O11" s="40"/>
      <c r="P11" s="40"/>
    </row>
    <row r="12" spans="1:16" ht="22" customHeight="1">
      <c r="A12" s="60" t="s">
        <v>116</v>
      </c>
      <c r="B12" s="174"/>
      <c r="C12" s="103"/>
      <c r="D12" s="107">
        <v>362441</v>
      </c>
      <c r="E12" s="99"/>
      <c r="F12" s="107">
        <v>327783</v>
      </c>
      <c r="G12" s="99"/>
      <c r="H12" s="107">
        <v>362441</v>
      </c>
      <c r="I12" s="99"/>
      <c r="J12" s="107">
        <v>327783</v>
      </c>
      <c r="L12" s="40"/>
      <c r="M12" s="64"/>
      <c r="N12" s="40"/>
      <c r="O12" s="64"/>
      <c r="P12" s="40"/>
    </row>
    <row r="13" spans="1:16" ht="22" customHeight="1">
      <c r="A13" s="60" t="s">
        <v>40</v>
      </c>
      <c r="B13" s="174"/>
      <c r="C13" s="103"/>
      <c r="D13" s="107">
        <v>4489</v>
      </c>
      <c r="E13" s="99"/>
      <c r="F13" s="107">
        <v>1499</v>
      </c>
      <c r="G13" s="99"/>
      <c r="H13" s="107">
        <v>4489</v>
      </c>
      <c r="I13" s="99"/>
      <c r="J13" s="107">
        <v>1498</v>
      </c>
      <c r="L13" s="40"/>
      <c r="M13" s="64"/>
      <c r="N13" s="40"/>
      <c r="O13" s="64"/>
      <c r="P13" s="40"/>
    </row>
    <row r="14" spans="1:16" ht="22" customHeight="1">
      <c r="A14" s="66" t="s">
        <v>41</v>
      </c>
      <c r="B14" s="102"/>
      <c r="C14" s="103"/>
      <c r="D14" s="116">
        <f>SUM(D12:D13)</f>
        <v>366930</v>
      </c>
      <c r="E14" s="99"/>
      <c r="F14" s="116">
        <f>SUM(F12:F13)</f>
        <v>329282</v>
      </c>
      <c r="G14" s="99"/>
      <c r="H14" s="116">
        <f>SUM(H12:H13)</f>
        <v>366930</v>
      </c>
      <c r="I14" s="99"/>
      <c r="J14" s="116">
        <f>SUM(J12:J13)</f>
        <v>329281</v>
      </c>
      <c r="L14" s="40"/>
      <c r="M14" s="64"/>
      <c r="N14" s="40"/>
      <c r="O14" s="64"/>
      <c r="P14" s="40"/>
    </row>
    <row r="15" spans="1:16" ht="15" customHeight="1">
      <c r="A15" s="66"/>
      <c r="B15" s="102"/>
      <c r="C15" s="103"/>
      <c r="D15" s="59"/>
      <c r="E15" s="72"/>
      <c r="F15" s="59"/>
      <c r="G15" s="72"/>
      <c r="H15" s="59"/>
      <c r="I15" s="72"/>
      <c r="J15" s="59"/>
      <c r="L15" s="40"/>
      <c r="M15" s="40"/>
      <c r="N15" s="40"/>
      <c r="O15" s="40"/>
      <c r="P15" s="40"/>
    </row>
    <row r="16" spans="1:16" ht="19" customHeight="1">
      <c r="A16" s="78" t="s">
        <v>42</v>
      </c>
      <c r="B16" s="102"/>
      <c r="C16" s="103"/>
      <c r="D16" s="59"/>
      <c r="E16" s="72"/>
      <c r="F16" s="59"/>
      <c r="G16" s="72"/>
      <c r="H16" s="59"/>
      <c r="I16" s="72"/>
      <c r="J16" s="59"/>
      <c r="L16" s="40"/>
      <c r="M16" s="40"/>
      <c r="N16" s="40"/>
      <c r="O16" s="40"/>
      <c r="P16" s="40"/>
    </row>
    <row r="17" spans="1:16" ht="22" customHeight="1">
      <c r="A17" s="58" t="s">
        <v>111</v>
      </c>
      <c r="B17" s="102"/>
      <c r="C17" s="103"/>
      <c r="D17" s="107">
        <v>235444</v>
      </c>
      <c r="E17" s="72"/>
      <c r="F17" s="59">
        <v>210299</v>
      </c>
      <c r="G17" s="72"/>
      <c r="H17" s="107">
        <v>235444</v>
      </c>
      <c r="I17" s="72"/>
      <c r="J17" s="59">
        <v>210299</v>
      </c>
      <c r="L17" s="40"/>
      <c r="M17" s="64"/>
      <c r="N17" s="40"/>
      <c r="O17" s="64"/>
      <c r="P17" s="40"/>
    </row>
    <row r="18" spans="1:16" ht="22" customHeight="1">
      <c r="A18" s="60" t="s">
        <v>44</v>
      </c>
      <c r="B18" s="102"/>
      <c r="C18" s="103"/>
      <c r="D18" s="107">
        <v>23684</v>
      </c>
      <c r="E18" s="72"/>
      <c r="F18" s="59">
        <v>20636</v>
      </c>
      <c r="G18" s="72"/>
      <c r="H18" s="107">
        <v>23684</v>
      </c>
      <c r="I18" s="72"/>
      <c r="J18" s="59">
        <v>20636</v>
      </c>
      <c r="L18" s="40"/>
      <c r="M18" s="64"/>
      <c r="N18" s="40"/>
      <c r="O18" s="64"/>
      <c r="P18" s="40"/>
    </row>
    <row r="19" spans="1:16" ht="22" customHeight="1">
      <c r="A19" s="58" t="s">
        <v>43</v>
      </c>
      <c r="B19" s="102"/>
      <c r="C19" s="103"/>
      <c r="D19" s="107">
        <v>52808</v>
      </c>
      <c r="E19" s="72"/>
      <c r="F19" s="59">
        <v>59619</v>
      </c>
      <c r="G19" s="72"/>
      <c r="H19" s="107">
        <v>52785</v>
      </c>
      <c r="I19" s="72"/>
      <c r="J19" s="59">
        <v>59594</v>
      </c>
      <c r="L19" s="40"/>
      <c r="M19" s="64"/>
      <c r="N19" s="40"/>
      <c r="O19" s="64"/>
      <c r="P19" s="40"/>
    </row>
    <row r="20" spans="1:16" ht="22" customHeight="1">
      <c r="A20" s="66" t="s">
        <v>45</v>
      </c>
      <c r="B20" s="102"/>
      <c r="C20" s="103"/>
      <c r="D20" s="62">
        <f>SUM(D17:D19)</f>
        <v>311936</v>
      </c>
      <c r="E20" s="72"/>
      <c r="F20" s="62">
        <f>SUM(F17:F19)</f>
        <v>290554</v>
      </c>
      <c r="G20" s="72"/>
      <c r="H20" s="62">
        <f>SUM(H17:H19)</f>
        <v>311913</v>
      </c>
      <c r="I20" s="72"/>
      <c r="J20" s="62">
        <f>SUM(J17:J19)</f>
        <v>290529</v>
      </c>
      <c r="L20" s="40"/>
      <c r="M20" s="64"/>
      <c r="N20" s="40"/>
      <c r="O20" s="64"/>
      <c r="P20" s="40"/>
    </row>
    <row r="21" spans="1:16" ht="15" customHeight="1">
      <c r="A21" s="60"/>
      <c r="B21" s="102"/>
      <c r="C21" s="103"/>
      <c r="D21" s="59"/>
      <c r="E21" s="72"/>
      <c r="F21" s="59"/>
      <c r="G21" s="72"/>
      <c r="H21" s="59"/>
      <c r="I21" s="72"/>
      <c r="J21" s="59"/>
      <c r="L21" s="40"/>
      <c r="M21" s="40"/>
      <c r="N21" s="40"/>
      <c r="O21" s="40"/>
      <c r="P21" s="40"/>
    </row>
    <row r="22" spans="1:16" ht="18.5" customHeight="1">
      <c r="A22" s="55" t="s">
        <v>46</v>
      </c>
      <c r="B22" s="102"/>
      <c r="C22" s="103"/>
      <c r="D22" s="61">
        <f>D14-D20</f>
        <v>54994</v>
      </c>
      <c r="E22" s="74"/>
      <c r="F22" s="61">
        <f>F14-F20</f>
        <v>38728</v>
      </c>
      <c r="G22" s="74"/>
      <c r="H22" s="61">
        <f>H14-H20</f>
        <v>55017</v>
      </c>
      <c r="I22" s="74"/>
      <c r="J22" s="61">
        <f>J14-J20</f>
        <v>38752</v>
      </c>
      <c r="L22" s="40"/>
      <c r="M22" s="64"/>
      <c r="N22" s="40"/>
      <c r="O22" s="64"/>
      <c r="P22" s="40"/>
    </row>
    <row r="23" spans="1:16" ht="18.5" customHeight="1">
      <c r="A23" s="117" t="s">
        <v>184</v>
      </c>
      <c r="B23" s="173"/>
      <c r="C23" s="172"/>
      <c r="D23" s="61"/>
      <c r="E23" s="74"/>
      <c r="F23" s="61"/>
      <c r="G23" s="74"/>
      <c r="H23" s="61"/>
      <c r="I23" s="74"/>
      <c r="J23" s="61"/>
      <c r="L23" s="40"/>
      <c r="M23" s="40"/>
      <c r="N23" s="40"/>
      <c r="O23" s="40"/>
      <c r="P23" s="40"/>
    </row>
    <row r="24" spans="1:16" ht="18.5" customHeight="1">
      <c r="A24" s="117" t="s">
        <v>185</v>
      </c>
      <c r="B24" s="173"/>
      <c r="C24" s="172"/>
      <c r="D24" s="59">
        <v>-8555</v>
      </c>
      <c r="E24" s="74"/>
      <c r="F24" s="59">
        <v>0</v>
      </c>
      <c r="G24" s="74"/>
      <c r="H24" s="59">
        <v>0</v>
      </c>
      <c r="I24" s="74"/>
      <c r="J24" s="59">
        <v>0</v>
      </c>
      <c r="L24" s="40"/>
      <c r="M24" s="64"/>
      <c r="N24" s="40"/>
      <c r="O24" s="64"/>
      <c r="P24" s="40"/>
    </row>
    <row r="25" spans="1:16" ht="22" customHeight="1">
      <c r="A25" s="58" t="s">
        <v>47</v>
      </c>
      <c r="B25" s="102"/>
      <c r="C25" s="103"/>
      <c r="D25" s="59">
        <v>-12305</v>
      </c>
      <c r="E25" s="72"/>
      <c r="F25" s="59">
        <v>-14886</v>
      </c>
      <c r="G25" s="72"/>
      <c r="H25" s="59">
        <v>-12305</v>
      </c>
      <c r="I25" s="72"/>
      <c r="J25" s="59">
        <v>-14886</v>
      </c>
      <c r="L25" s="40"/>
      <c r="M25" s="64"/>
      <c r="N25" s="40"/>
      <c r="O25" s="64"/>
      <c r="P25" s="40"/>
    </row>
    <row r="26" spans="1:16" ht="22" customHeight="1">
      <c r="A26" s="66" t="s">
        <v>48</v>
      </c>
      <c r="B26" s="102"/>
      <c r="C26" s="103"/>
      <c r="D26" s="79">
        <f>SUM(D22:D25)</f>
        <v>34134</v>
      </c>
      <c r="E26" s="74"/>
      <c r="F26" s="79">
        <f>SUM(F22:F25)</f>
        <v>23842</v>
      </c>
      <c r="G26" s="74"/>
      <c r="H26" s="79">
        <f>SUM(H22:H25)</f>
        <v>42712</v>
      </c>
      <c r="I26" s="74"/>
      <c r="J26" s="79">
        <f>SUM(J22:J25)</f>
        <v>23866</v>
      </c>
      <c r="L26" s="40"/>
      <c r="M26" s="64"/>
      <c r="N26" s="40"/>
      <c r="O26" s="64"/>
      <c r="P26" s="40"/>
    </row>
    <row r="27" spans="1:16" ht="22" customHeight="1">
      <c r="A27" s="60" t="s">
        <v>72</v>
      </c>
      <c r="B27" s="102"/>
      <c r="C27" s="103"/>
      <c r="D27" s="59">
        <v>-6181</v>
      </c>
      <c r="E27" s="72"/>
      <c r="F27" s="59">
        <v>-4116</v>
      </c>
      <c r="G27" s="72"/>
      <c r="H27" s="59">
        <v>-6181</v>
      </c>
      <c r="I27" s="72"/>
      <c r="J27" s="59">
        <v>-4116</v>
      </c>
      <c r="L27" s="40"/>
      <c r="M27" s="64"/>
      <c r="N27" s="40"/>
      <c r="O27" s="64"/>
      <c r="P27" s="40"/>
    </row>
    <row r="28" spans="1:16" ht="22" customHeight="1">
      <c r="A28" s="55" t="s">
        <v>50</v>
      </c>
      <c r="B28" s="102"/>
      <c r="C28" s="103"/>
      <c r="D28" s="62">
        <f>SUM(D26:D27)</f>
        <v>27953</v>
      </c>
      <c r="E28" s="74"/>
      <c r="F28" s="62">
        <f>SUM(F26:F27)</f>
        <v>19726</v>
      </c>
      <c r="G28" s="74"/>
      <c r="H28" s="116">
        <f>SUM(H26:H27)</f>
        <v>36531</v>
      </c>
      <c r="I28" s="74"/>
      <c r="J28" s="62">
        <f>SUM(J26:J27)</f>
        <v>19750</v>
      </c>
      <c r="L28" s="40"/>
      <c r="M28" s="64"/>
      <c r="N28" s="40"/>
      <c r="O28" s="64"/>
      <c r="P28" s="40"/>
    </row>
    <row r="29" spans="1:16" ht="15" customHeight="1">
      <c r="A29" s="55"/>
      <c r="B29" s="102"/>
      <c r="C29" s="103"/>
      <c r="D29" s="59"/>
      <c r="E29" s="80"/>
      <c r="F29" s="59"/>
      <c r="G29" s="74"/>
      <c r="H29" s="59"/>
      <c r="I29" s="74"/>
      <c r="J29" s="59"/>
      <c r="L29" s="40"/>
      <c r="M29" s="40"/>
      <c r="N29" s="40"/>
      <c r="O29" s="40"/>
      <c r="P29" s="40"/>
    </row>
    <row r="30" spans="1:16" ht="22" customHeight="1">
      <c r="A30" s="55" t="s">
        <v>112</v>
      </c>
      <c r="B30" s="102"/>
      <c r="C30" s="40"/>
      <c r="D30" s="81"/>
      <c r="E30" s="82"/>
      <c r="F30" s="81"/>
      <c r="G30" s="82"/>
      <c r="H30" s="81"/>
      <c r="I30" s="82"/>
      <c r="J30" s="81"/>
      <c r="L30" s="40"/>
      <c r="M30" s="40"/>
      <c r="N30" s="40"/>
      <c r="O30" s="40"/>
      <c r="P30" s="40"/>
    </row>
    <row r="31" spans="1:16" ht="22" customHeight="1">
      <c r="A31" s="86" t="s">
        <v>113</v>
      </c>
      <c r="B31" s="102"/>
      <c r="C31" s="40"/>
      <c r="D31" s="81"/>
      <c r="E31" s="82"/>
      <c r="F31" s="81"/>
      <c r="G31" s="82"/>
      <c r="H31" s="81"/>
      <c r="I31" s="82"/>
      <c r="J31" s="81"/>
      <c r="L31" s="40"/>
      <c r="M31" s="40"/>
      <c r="N31" s="40"/>
      <c r="O31" s="40"/>
      <c r="P31" s="40"/>
    </row>
    <row r="32" spans="1:16" ht="22" customHeight="1">
      <c r="A32" s="86" t="s">
        <v>104</v>
      </c>
      <c r="B32" s="102"/>
      <c r="C32" s="40"/>
      <c r="D32" s="81"/>
      <c r="E32" s="82"/>
      <c r="F32" s="81"/>
      <c r="G32" s="82"/>
      <c r="H32" s="81"/>
      <c r="I32" s="82"/>
      <c r="J32" s="81"/>
      <c r="L32" s="40"/>
      <c r="M32" s="40"/>
      <c r="N32" s="40"/>
      <c r="O32" s="40"/>
      <c r="P32" s="40"/>
    </row>
    <row r="33" spans="1:16" ht="22" customHeight="1">
      <c r="A33" s="51" t="s">
        <v>157</v>
      </c>
      <c r="B33" s="119"/>
      <c r="C33" s="40"/>
      <c r="D33" s="59">
        <v>1951</v>
      </c>
      <c r="E33" s="87"/>
      <c r="F33" s="59">
        <v>769</v>
      </c>
      <c r="G33" s="87"/>
      <c r="H33" s="59">
        <v>1951</v>
      </c>
      <c r="I33" s="87"/>
      <c r="J33" s="59">
        <v>769</v>
      </c>
      <c r="L33" s="40"/>
      <c r="M33" s="64"/>
      <c r="N33" s="40"/>
      <c r="O33" s="64"/>
      <c r="P33" s="40"/>
    </row>
    <row r="34" spans="1:16" ht="22" customHeight="1">
      <c r="A34" s="51" t="s">
        <v>158</v>
      </c>
      <c r="B34" s="119"/>
      <c r="C34" s="40"/>
      <c r="D34" s="59">
        <v>-390</v>
      </c>
      <c r="E34" s="87"/>
      <c r="F34" s="59">
        <v>-154</v>
      </c>
      <c r="G34" s="87"/>
      <c r="H34" s="59">
        <v>-390</v>
      </c>
      <c r="I34" s="87"/>
      <c r="J34" s="59">
        <v>-154</v>
      </c>
      <c r="L34" s="40"/>
      <c r="M34" s="64"/>
      <c r="N34" s="40"/>
      <c r="O34" s="64"/>
      <c r="P34" s="40"/>
    </row>
    <row r="35" spans="1:16" ht="22" customHeight="1">
      <c r="A35" s="54" t="s">
        <v>114</v>
      </c>
      <c r="B35" s="119"/>
      <c r="C35" s="40"/>
      <c r="D35" s="79"/>
      <c r="E35" s="74"/>
      <c r="F35" s="79"/>
      <c r="G35" s="74"/>
      <c r="H35" s="79"/>
      <c r="I35" s="74"/>
      <c r="J35" s="79"/>
      <c r="L35" s="40"/>
      <c r="M35" s="64"/>
      <c r="N35" s="40"/>
      <c r="O35" s="64"/>
      <c r="P35" s="40"/>
    </row>
    <row r="36" spans="1:16" ht="22" customHeight="1">
      <c r="A36" s="54" t="s">
        <v>102</v>
      </c>
      <c r="B36" s="119"/>
      <c r="C36" s="40"/>
      <c r="D36" s="61">
        <f>SUM(D33:D34)</f>
        <v>1561</v>
      </c>
      <c r="E36" s="74"/>
      <c r="F36" s="61">
        <f>SUM(F33:F34)</f>
        <v>615</v>
      </c>
      <c r="G36" s="74"/>
      <c r="H36" s="61">
        <f>SUM(H33:H34)</f>
        <v>1561</v>
      </c>
      <c r="I36" s="74"/>
      <c r="J36" s="61">
        <f>SUM(J33:J34)</f>
        <v>615</v>
      </c>
      <c r="L36" s="40"/>
      <c r="M36" s="64"/>
      <c r="N36" s="40"/>
      <c r="O36" s="64"/>
      <c r="P36" s="40"/>
    </row>
    <row r="37" spans="1:16" ht="22" customHeight="1">
      <c r="A37" s="55" t="s">
        <v>105</v>
      </c>
      <c r="B37" s="83"/>
      <c r="C37" s="83"/>
      <c r="D37" s="88"/>
      <c r="E37" s="87"/>
      <c r="F37" s="88"/>
      <c r="G37" s="87"/>
      <c r="H37" s="88"/>
      <c r="I37" s="87"/>
      <c r="J37" s="88"/>
      <c r="L37" s="40"/>
      <c r="M37" s="64"/>
      <c r="N37" s="40"/>
      <c r="O37" s="64"/>
      <c r="P37" s="40"/>
    </row>
    <row r="38" spans="1:16" ht="22" customHeight="1">
      <c r="A38" s="55" t="s">
        <v>106</v>
      </c>
      <c r="B38" s="83"/>
      <c r="C38" s="83"/>
      <c r="D38" s="105">
        <f>SUM(D35:D36)</f>
        <v>1561</v>
      </c>
      <c r="E38" s="74"/>
      <c r="F38" s="105">
        <f>SUM(F35:F36)</f>
        <v>615</v>
      </c>
      <c r="G38" s="74"/>
      <c r="H38" s="105">
        <f>SUM(H35:H36)</f>
        <v>1561</v>
      </c>
      <c r="I38" s="74"/>
      <c r="J38" s="105">
        <f>SUM(J35:J36)</f>
        <v>615</v>
      </c>
      <c r="L38" s="40"/>
      <c r="M38" s="64"/>
      <c r="N38" s="40"/>
      <c r="O38" s="64"/>
      <c r="P38" s="40"/>
    </row>
    <row r="39" spans="1:16" ht="22" customHeight="1" thickBot="1">
      <c r="A39" s="66" t="s">
        <v>51</v>
      </c>
      <c r="B39" s="102"/>
      <c r="C39" s="102"/>
      <c r="D39" s="67">
        <f>D28+D38</f>
        <v>29514</v>
      </c>
      <c r="E39" s="74"/>
      <c r="F39" s="67">
        <f>F28+F38</f>
        <v>20341</v>
      </c>
      <c r="G39" s="74"/>
      <c r="H39" s="67">
        <f>H28+H38</f>
        <v>38092</v>
      </c>
      <c r="I39" s="74"/>
      <c r="J39" s="67">
        <f>J28+J38</f>
        <v>20365</v>
      </c>
      <c r="L39" s="40"/>
      <c r="M39" s="64"/>
      <c r="N39" s="40"/>
      <c r="O39" s="64"/>
      <c r="P39" s="40"/>
    </row>
    <row r="40" spans="1:16" ht="15" customHeight="1" thickTop="1">
      <c r="A40" s="66"/>
      <c r="B40" s="102"/>
      <c r="C40" s="102"/>
      <c r="D40" s="61"/>
      <c r="E40" s="70"/>
      <c r="F40" s="61"/>
      <c r="G40" s="70"/>
      <c r="H40" s="61"/>
      <c r="I40" s="70"/>
      <c r="J40" s="61"/>
      <c r="L40" s="40"/>
      <c r="M40" s="40"/>
      <c r="N40" s="40"/>
      <c r="O40" s="40"/>
      <c r="P40" s="40"/>
    </row>
    <row r="41" spans="1:16" ht="22" customHeight="1" thickBot="1">
      <c r="A41" s="89" t="s">
        <v>103</v>
      </c>
      <c r="B41" s="102"/>
      <c r="C41" s="102"/>
      <c r="D41" s="84">
        <f>D28/'BS 2-4'!D80</f>
        <v>6.4459074610001041E-2</v>
      </c>
      <c r="E41" s="70"/>
      <c r="F41" s="84">
        <f>F28/'BS 2-4'!F80</f>
        <v>4.5487772538077502E-2</v>
      </c>
      <c r="G41" s="70"/>
      <c r="H41" s="84">
        <f>H28/'BS 2-4'!H80</f>
        <v>8.4239775858689511E-2</v>
      </c>
      <c r="I41" s="70"/>
      <c r="J41" s="84">
        <f>J28/'BS 2-4'!J80</f>
        <v>4.5543116071531518E-2</v>
      </c>
      <c r="L41" s="40"/>
      <c r="M41" s="40"/>
      <c r="N41" s="40"/>
      <c r="O41" s="40"/>
      <c r="P41" s="40"/>
    </row>
    <row r="42" spans="1:16" ht="22" customHeight="1" thickTop="1">
      <c r="A42" s="38" t="s">
        <v>108</v>
      </c>
      <c r="C42" s="26"/>
      <c r="D42" s="35"/>
      <c r="E42" s="35"/>
      <c r="F42" s="35"/>
      <c r="G42" s="35"/>
      <c r="H42" s="33"/>
      <c r="I42" s="35"/>
      <c r="J42" s="33"/>
      <c r="L42" s="40"/>
      <c r="M42" s="40"/>
      <c r="N42" s="40"/>
      <c r="O42" s="40"/>
      <c r="P42" s="40"/>
    </row>
    <row r="43" spans="1:16" ht="22" customHeight="1">
      <c r="A43" s="27" t="s">
        <v>38</v>
      </c>
      <c r="C43" s="26"/>
      <c r="D43" s="35"/>
      <c r="F43" s="35"/>
      <c r="H43" s="35"/>
      <c r="J43" s="35"/>
      <c r="L43" s="40"/>
      <c r="M43" s="40"/>
      <c r="N43" s="40"/>
      <c r="O43" s="40"/>
      <c r="P43" s="40"/>
    </row>
    <row r="44" spans="1:16" s="28" customFormat="1" ht="15.5" customHeight="1">
      <c r="A44" s="36"/>
      <c r="B44" s="36"/>
      <c r="C44" s="36"/>
      <c r="D44" s="36"/>
      <c r="E44" s="36"/>
      <c r="F44" s="36"/>
      <c r="L44" s="40"/>
      <c r="M44" s="40"/>
      <c r="N44" s="40"/>
      <c r="O44" s="40"/>
      <c r="P44" s="40"/>
    </row>
    <row r="45" spans="1:16" ht="22" customHeight="1">
      <c r="C45" s="29"/>
      <c r="D45" s="206" t="s">
        <v>87</v>
      </c>
      <c r="E45" s="206"/>
      <c r="F45" s="206"/>
      <c r="G45" s="115"/>
      <c r="H45" s="206" t="s">
        <v>110</v>
      </c>
      <c r="I45" s="206"/>
      <c r="J45" s="206"/>
      <c r="L45" s="40"/>
      <c r="M45" s="40"/>
      <c r="N45" s="40"/>
      <c r="O45" s="40"/>
      <c r="P45" s="40"/>
    </row>
    <row r="46" spans="1:16" ht="22" customHeight="1">
      <c r="C46" s="29"/>
      <c r="D46" s="206" t="s">
        <v>88</v>
      </c>
      <c r="E46" s="206"/>
      <c r="F46" s="206"/>
      <c r="G46" s="115"/>
      <c r="H46" s="206" t="s">
        <v>88</v>
      </c>
      <c r="I46" s="206"/>
      <c r="J46" s="206"/>
      <c r="L46" s="40"/>
      <c r="M46" s="40"/>
      <c r="N46" s="40"/>
      <c r="O46" s="40"/>
      <c r="P46" s="40"/>
    </row>
    <row r="47" spans="1:16" ht="22" customHeight="1">
      <c r="A47" s="58"/>
      <c r="B47" s="114"/>
      <c r="C47" s="113"/>
      <c r="D47" s="204" t="s">
        <v>152</v>
      </c>
      <c r="E47" s="204"/>
      <c r="F47" s="204"/>
      <c r="G47" s="115"/>
      <c r="H47" s="204" t="s">
        <v>152</v>
      </c>
      <c r="I47" s="204"/>
      <c r="J47" s="204"/>
      <c r="L47" s="40"/>
      <c r="M47" s="40"/>
      <c r="N47" s="40"/>
      <c r="O47" s="40"/>
      <c r="P47" s="40"/>
    </row>
    <row r="48" spans="1:16" ht="22" customHeight="1">
      <c r="A48" s="85"/>
      <c r="B48" s="114"/>
      <c r="C48" s="113"/>
      <c r="D48" s="203" t="s">
        <v>149</v>
      </c>
      <c r="E48" s="204"/>
      <c r="F48" s="204"/>
      <c r="G48" s="115"/>
      <c r="H48" s="203" t="s">
        <v>149</v>
      </c>
      <c r="I48" s="204"/>
      <c r="J48" s="204"/>
      <c r="L48" s="40"/>
      <c r="M48" s="40"/>
      <c r="N48" s="40"/>
      <c r="O48" s="40"/>
      <c r="P48" s="40"/>
    </row>
    <row r="49" spans="1:16" ht="22" customHeight="1">
      <c r="A49" s="58"/>
      <c r="B49" s="114" t="s">
        <v>20</v>
      </c>
      <c r="C49" s="113"/>
      <c r="D49" s="132">
        <v>2021</v>
      </c>
      <c r="E49" s="132"/>
      <c r="F49" s="132">
        <v>2020</v>
      </c>
      <c r="G49" s="132"/>
      <c r="H49" s="132">
        <v>2021</v>
      </c>
      <c r="I49" s="132"/>
      <c r="J49" s="132">
        <v>2020</v>
      </c>
      <c r="L49" s="40"/>
      <c r="M49" s="40"/>
      <c r="N49" s="40"/>
      <c r="O49" s="40"/>
      <c r="P49" s="40"/>
    </row>
    <row r="50" spans="1:16" ht="22" customHeight="1">
      <c r="A50" s="58"/>
      <c r="B50" s="114"/>
      <c r="C50" s="113"/>
      <c r="D50" s="205" t="s">
        <v>3</v>
      </c>
      <c r="E50" s="205"/>
      <c r="F50" s="205"/>
      <c r="G50" s="205"/>
      <c r="H50" s="205"/>
      <c r="I50" s="205"/>
      <c r="J50" s="205"/>
      <c r="L50" s="40"/>
      <c r="M50" s="40"/>
      <c r="N50" s="40"/>
      <c r="O50" s="40"/>
      <c r="P50" s="40"/>
    </row>
    <row r="51" spans="1:16" ht="18.5" customHeight="1">
      <c r="A51" s="78" t="s">
        <v>39</v>
      </c>
      <c r="B51" s="114"/>
      <c r="C51" s="113"/>
      <c r="D51" s="59"/>
      <c r="E51" s="72"/>
      <c r="F51" s="59"/>
      <c r="G51" s="72"/>
      <c r="H51" s="59"/>
      <c r="I51" s="72"/>
      <c r="J51" s="59"/>
      <c r="L51" s="40"/>
      <c r="M51" s="40"/>
      <c r="N51" s="40"/>
      <c r="O51" s="40"/>
      <c r="P51" s="40"/>
    </row>
    <row r="52" spans="1:16" ht="22" customHeight="1">
      <c r="A52" s="60" t="s">
        <v>115</v>
      </c>
      <c r="B52" s="114"/>
      <c r="C52" s="113"/>
      <c r="D52" s="59"/>
      <c r="E52" s="72"/>
      <c r="F52" s="59"/>
      <c r="G52" s="72"/>
      <c r="H52" s="59"/>
      <c r="I52" s="72"/>
      <c r="J52" s="59"/>
      <c r="L52" s="40"/>
      <c r="M52" s="40"/>
      <c r="N52" s="40"/>
      <c r="O52" s="40"/>
      <c r="P52" s="40"/>
    </row>
    <row r="53" spans="1:16" ht="22" customHeight="1">
      <c r="A53" s="60" t="s">
        <v>116</v>
      </c>
      <c r="B53" s="114" t="s">
        <v>183</v>
      </c>
      <c r="C53" s="113"/>
      <c r="D53" s="59">
        <v>701470</v>
      </c>
      <c r="E53" s="72"/>
      <c r="F53" s="59">
        <v>650504</v>
      </c>
      <c r="G53" s="99"/>
      <c r="H53" s="107">
        <v>701470</v>
      </c>
      <c r="I53" s="99"/>
      <c r="J53" s="107">
        <v>650504</v>
      </c>
      <c r="L53" s="40"/>
      <c r="M53" s="40"/>
      <c r="N53" s="40"/>
      <c r="O53" s="40"/>
      <c r="P53" s="40"/>
    </row>
    <row r="54" spans="1:16" ht="22" customHeight="1">
      <c r="A54" s="60" t="s">
        <v>40</v>
      </c>
      <c r="B54" s="114">
        <v>2</v>
      </c>
      <c r="C54" s="113"/>
      <c r="D54" s="59">
        <v>11695</v>
      </c>
      <c r="E54" s="72"/>
      <c r="F54" s="59">
        <v>12223</v>
      </c>
      <c r="G54" s="99"/>
      <c r="H54" s="107">
        <v>11695</v>
      </c>
      <c r="I54" s="99"/>
      <c r="J54" s="107">
        <v>12218</v>
      </c>
      <c r="L54" s="40"/>
      <c r="M54" s="40"/>
      <c r="N54" s="40"/>
      <c r="O54" s="40"/>
      <c r="P54" s="40"/>
    </row>
    <row r="55" spans="1:16" ht="22" customHeight="1">
      <c r="A55" s="66" t="s">
        <v>41</v>
      </c>
      <c r="B55" s="114"/>
      <c r="C55" s="113"/>
      <c r="D55" s="62">
        <f>SUM(D53:D54)</f>
        <v>713165</v>
      </c>
      <c r="E55" s="72"/>
      <c r="F55" s="62">
        <f>SUM(F53:F54)</f>
        <v>662727</v>
      </c>
      <c r="G55" s="72"/>
      <c r="H55" s="62">
        <f>SUM(H53:H54)</f>
        <v>713165</v>
      </c>
      <c r="I55" s="72"/>
      <c r="J55" s="62">
        <f>SUM(J53:J54)</f>
        <v>662722</v>
      </c>
      <c r="L55" s="40"/>
      <c r="M55" s="40"/>
      <c r="N55" s="40"/>
      <c r="O55" s="40"/>
      <c r="P55" s="40"/>
    </row>
    <row r="56" spans="1:16" ht="16" customHeight="1">
      <c r="A56" s="66"/>
      <c r="B56" s="114"/>
      <c r="C56" s="113"/>
      <c r="D56" s="59"/>
      <c r="E56" s="72"/>
      <c r="F56" s="59"/>
      <c r="G56" s="72"/>
      <c r="H56" s="59"/>
      <c r="I56" s="72"/>
      <c r="J56" s="59"/>
      <c r="L56" s="40"/>
      <c r="M56" s="40"/>
      <c r="N56" s="40"/>
      <c r="O56" s="40"/>
      <c r="P56" s="40"/>
    </row>
    <row r="57" spans="1:16" ht="18.5" customHeight="1">
      <c r="A57" s="78" t="s">
        <v>42</v>
      </c>
      <c r="B57" s="114"/>
      <c r="C57" s="113"/>
      <c r="D57" s="59"/>
      <c r="E57" s="72"/>
      <c r="F57" s="59"/>
      <c r="G57" s="72"/>
      <c r="H57" s="59"/>
      <c r="I57" s="72"/>
      <c r="J57" s="59"/>
      <c r="L57" s="40"/>
      <c r="M57" s="40"/>
      <c r="N57" s="40"/>
      <c r="O57" s="40"/>
      <c r="P57" s="40"/>
    </row>
    <row r="58" spans="1:16" ht="22" customHeight="1">
      <c r="A58" s="117" t="s">
        <v>111</v>
      </c>
      <c r="B58" s="114"/>
      <c r="C58" s="113"/>
      <c r="D58" s="59">
        <v>458700</v>
      </c>
      <c r="E58" s="72"/>
      <c r="F58" s="59">
        <v>423472</v>
      </c>
      <c r="G58" s="72"/>
      <c r="H58" s="59">
        <v>458700</v>
      </c>
      <c r="I58" s="72"/>
      <c r="J58" s="59">
        <v>423472</v>
      </c>
      <c r="L58" s="40"/>
      <c r="M58" s="40"/>
      <c r="N58" s="40"/>
      <c r="O58" s="40"/>
      <c r="P58" s="40"/>
    </row>
    <row r="59" spans="1:16" ht="22" customHeight="1">
      <c r="A59" s="178" t="s">
        <v>44</v>
      </c>
      <c r="B59" s="114"/>
      <c r="C59" s="113"/>
      <c r="D59" s="59">
        <v>44595</v>
      </c>
      <c r="E59" s="72"/>
      <c r="F59" s="59">
        <v>40381</v>
      </c>
      <c r="G59" s="72"/>
      <c r="H59" s="59">
        <v>44595</v>
      </c>
      <c r="I59" s="72"/>
      <c r="J59" s="59">
        <v>40381</v>
      </c>
      <c r="L59" s="40"/>
      <c r="M59" s="40"/>
      <c r="N59" s="40"/>
      <c r="O59" s="40"/>
      <c r="P59" s="40"/>
    </row>
    <row r="60" spans="1:16" ht="22" customHeight="1">
      <c r="A60" s="117" t="s">
        <v>43</v>
      </c>
      <c r="B60" s="114"/>
      <c r="C60" s="113"/>
      <c r="D60" s="59">
        <v>104324</v>
      </c>
      <c r="E60" s="72"/>
      <c r="F60" s="59">
        <v>107446</v>
      </c>
      <c r="G60" s="72"/>
      <c r="H60" s="59">
        <v>104273</v>
      </c>
      <c r="I60" s="72"/>
      <c r="J60" s="59">
        <v>107394</v>
      </c>
      <c r="L60" s="40"/>
      <c r="M60" s="40"/>
      <c r="N60" s="40"/>
      <c r="O60" s="40"/>
      <c r="P60" s="40"/>
    </row>
    <row r="61" spans="1:16" ht="22" customHeight="1">
      <c r="A61" s="66" t="s">
        <v>45</v>
      </c>
      <c r="B61" s="114"/>
      <c r="C61" s="113"/>
      <c r="D61" s="62">
        <f>SUM(D58:D60)</f>
        <v>607619</v>
      </c>
      <c r="E61" s="72"/>
      <c r="F61" s="62">
        <f>SUM(F58:F60)</f>
        <v>571299</v>
      </c>
      <c r="G61" s="72"/>
      <c r="H61" s="62">
        <f>SUM(H58:H60)</f>
        <v>607568</v>
      </c>
      <c r="I61" s="72"/>
      <c r="J61" s="62">
        <f>SUM(J58:J60)</f>
        <v>571247</v>
      </c>
      <c r="L61" s="40"/>
      <c r="M61" s="40"/>
      <c r="N61" s="40"/>
      <c r="O61" s="40"/>
      <c r="P61" s="40"/>
    </row>
    <row r="62" spans="1:16" ht="16" customHeight="1">
      <c r="A62" s="60"/>
      <c r="B62" s="114"/>
      <c r="C62" s="113"/>
      <c r="D62" s="59"/>
      <c r="E62" s="72"/>
      <c r="F62" s="59"/>
      <c r="G62" s="72"/>
      <c r="H62" s="59"/>
      <c r="I62" s="72"/>
      <c r="J62" s="59"/>
      <c r="L62" s="40"/>
      <c r="M62" s="40"/>
      <c r="N62" s="40"/>
      <c r="O62" s="40"/>
      <c r="P62" s="40"/>
    </row>
    <row r="63" spans="1:16" ht="18.5" customHeight="1">
      <c r="A63" s="55" t="s">
        <v>46</v>
      </c>
      <c r="B63" s="114"/>
      <c r="C63" s="113"/>
      <c r="D63" s="61">
        <f>D55-D61</f>
        <v>105546</v>
      </c>
      <c r="E63" s="74"/>
      <c r="F63" s="61">
        <f>F55-F61</f>
        <v>91428</v>
      </c>
      <c r="G63" s="74"/>
      <c r="H63" s="61">
        <f>H55-H61</f>
        <v>105597</v>
      </c>
      <c r="I63" s="74"/>
      <c r="J63" s="61">
        <f>J55-J61</f>
        <v>91475</v>
      </c>
      <c r="L63" s="40"/>
      <c r="M63" s="40"/>
      <c r="N63" s="40"/>
      <c r="O63" s="40"/>
      <c r="P63" s="40"/>
    </row>
    <row r="64" spans="1:16" ht="18.5" customHeight="1">
      <c r="A64" s="117" t="s">
        <v>184</v>
      </c>
      <c r="B64" s="173"/>
      <c r="C64" s="172"/>
      <c r="D64" s="61"/>
      <c r="E64" s="74"/>
      <c r="F64" s="61"/>
      <c r="G64" s="74"/>
      <c r="H64" s="61"/>
      <c r="I64" s="74"/>
      <c r="J64" s="61"/>
      <c r="L64" s="40"/>
      <c r="M64" s="40"/>
      <c r="N64" s="40"/>
      <c r="O64" s="40"/>
      <c r="P64" s="40"/>
    </row>
    <row r="65" spans="1:16" ht="18.5" customHeight="1">
      <c r="A65" s="117" t="s">
        <v>185</v>
      </c>
      <c r="B65" s="173">
        <v>4</v>
      </c>
      <c r="C65" s="172"/>
      <c r="D65" s="59">
        <v>-16669</v>
      </c>
      <c r="E65" s="74"/>
      <c r="F65" s="59">
        <v>0</v>
      </c>
      <c r="G65" s="74"/>
      <c r="H65" s="59">
        <v>0</v>
      </c>
      <c r="I65" s="74"/>
      <c r="J65" s="59">
        <v>0</v>
      </c>
      <c r="L65" s="40"/>
      <c r="M65" s="40"/>
      <c r="N65" s="40"/>
      <c r="O65" s="40"/>
      <c r="P65" s="40"/>
    </row>
    <row r="66" spans="1:16" ht="22" customHeight="1">
      <c r="A66" s="58" t="s">
        <v>47</v>
      </c>
      <c r="B66" s="114"/>
      <c r="C66" s="113"/>
      <c r="D66" s="59">
        <v>-25739</v>
      </c>
      <c r="E66" s="72"/>
      <c r="F66" s="59">
        <v>-30883</v>
      </c>
      <c r="G66" s="72"/>
      <c r="H66" s="59">
        <v>-25739</v>
      </c>
      <c r="I66" s="72"/>
      <c r="J66" s="59">
        <v>-30883</v>
      </c>
      <c r="L66" s="40"/>
      <c r="M66" s="40"/>
      <c r="N66" s="40"/>
      <c r="O66" s="40"/>
      <c r="P66" s="40"/>
    </row>
    <row r="67" spans="1:16" ht="22" customHeight="1">
      <c r="A67" s="66" t="s">
        <v>48</v>
      </c>
      <c r="B67" s="114"/>
      <c r="C67" s="113"/>
      <c r="D67" s="79">
        <f>SUM(D63:D66)</f>
        <v>63138</v>
      </c>
      <c r="E67" s="74"/>
      <c r="F67" s="79">
        <f>SUM(F63:F66)</f>
        <v>60545</v>
      </c>
      <c r="G67" s="74"/>
      <c r="H67" s="79">
        <f>SUM(H63:H66)</f>
        <v>79858</v>
      </c>
      <c r="I67" s="74"/>
      <c r="J67" s="79">
        <f>SUM(J63:J66)</f>
        <v>60592</v>
      </c>
      <c r="L67" s="40"/>
      <c r="M67" s="40"/>
      <c r="N67" s="40"/>
      <c r="O67" s="40"/>
      <c r="P67" s="40"/>
    </row>
    <row r="68" spans="1:16" ht="22" customHeight="1">
      <c r="A68" s="60" t="s">
        <v>49</v>
      </c>
      <c r="B68" s="114"/>
      <c r="C68" s="113"/>
      <c r="D68" s="59">
        <v>-14851</v>
      </c>
      <c r="E68" s="72"/>
      <c r="F68" s="59">
        <v>-8073</v>
      </c>
      <c r="G68" s="72"/>
      <c r="H68" s="59">
        <v>-14851</v>
      </c>
      <c r="I68" s="72"/>
      <c r="J68" s="59">
        <v>-8073</v>
      </c>
      <c r="L68" s="40"/>
      <c r="M68" s="40"/>
      <c r="N68" s="40"/>
      <c r="O68" s="40"/>
      <c r="P68" s="40"/>
    </row>
    <row r="69" spans="1:16" ht="22" customHeight="1">
      <c r="A69" s="55" t="s">
        <v>50</v>
      </c>
      <c r="B69" s="114"/>
      <c r="C69" s="113"/>
      <c r="D69" s="62">
        <f>SUM(D67:D68)</f>
        <v>48287</v>
      </c>
      <c r="E69" s="74"/>
      <c r="F69" s="62">
        <f>SUM(F67:F68)</f>
        <v>52472</v>
      </c>
      <c r="G69" s="74"/>
      <c r="H69" s="62">
        <f>SUM(H67:H68)</f>
        <v>65007</v>
      </c>
      <c r="I69" s="74"/>
      <c r="J69" s="62">
        <f>SUM(J67:J68)</f>
        <v>52519</v>
      </c>
      <c r="L69" s="40"/>
      <c r="M69" s="40"/>
      <c r="N69" s="40"/>
      <c r="O69" s="40"/>
      <c r="P69" s="40"/>
    </row>
    <row r="70" spans="1:16" ht="16" customHeight="1">
      <c r="A70" s="55"/>
      <c r="B70" s="114"/>
      <c r="C70" s="113"/>
      <c r="D70" s="59"/>
      <c r="E70" s="80"/>
      <c r="F70" s="59"/>
      <c r="G70" s="74"/>
      <c r="H70" s="59"/>
      <c r="I70" s="74"/>
      <c r="J70" s="59"/>
      <c r="L70" s="40"/>
      <c r="M70" s="40"/>
      <c r="N70" s="40"/>
      <c r="O70" s="40"/>
      <c r="P70" s="40"/>
    </row>
    <row r="71" spans="1:16" ht="22" customHeight="1">
      <c r="A71" s="55" t="s">
        <v>112</v>
      </c>
      <c r="B71" s="114"/>
      <c r="C71" s="40"/>
      <c r="D71" s="81"/>
      <c r="E71" s="82"/>
      <c r="F71" s="81"/>
      <c r="G71" s="82"/>
      <c r="H71" s="81"/>
      <c r="I71" s="82"/>
      <c r="J71" s="81"/>
      <c r="L71" s="40"/>
      <c r="M71" s="40"/>
      <c r="N71" s="40"/>
      <c r="O71" s="40"/>
      <c r="P71" s="40"/>
    </row>
    <row r="72" spans="1:16" ht="22" customHeight="1">
      <c r="A72" s="86" t="s">
        <v>113</v>
      </c>
      <c r="B72" s="114"/>
      <c r="C72" s="40"/>
      <c r="D72" s="81"/>
      <c r="E72" s="82"/>
      <c r="F72" s="81"/>
      <c r="G72" s="82"/>
      <c r="H72" s="81"/>
      <c r="I72" s="82"/>
      <c r="J72" s="81"/>
      <c r="L72" s="40"/>
      <c r="M72" s="40"/>
      <c r="N72" s="40"/>
      <c r="O72" s="40"/>
      <c r="P72" s="40"/>
    </row>
    <row r="73" spans="1:16" ht="22" customHeight="1">
      <c r="A73" s="86" t="s">
        <v>104</v>
      </c>
      <c r="B73" s="114"/>
      <c r="C73" s="40"/>
      <c r="D73" s="81"/>
      <c r="E73" s="82"/>
      <c r="F73" s="81"/>
      <c r="G73" s="82"/>
      <c r="H73" s="81"/>
      <c r="I73" s="82"/>
      <c r="J73" s="81"/>
      <c r="L73" s="40"/>
      <c r="M73" s="40"/>
      <c r="N73" s="40"/>
      <c r="O73" s="40"/>
      <c r="P73" s="40"/>
    </row>
    <row r="74" spans="1:16" ht="22" customHeight="1">
      <c r="A74" s="51" t="s">
        <v>157</v>
      </c>
      <c r="B74" s="119"/>
      <c r="C74" s="40"/>
      <c r="D74" s="120">
        <v>5277</v>
      </c>
      <c r="E74" s="121"/>
      <c r="F74" s="120">
        <v>65</v>
      </c>
      <c r="G74" s="121"/>
      <c r="H74" s="120">
        <v>5277</v>
      </c>
      <c r="I74" s="121"/>
      <c r="J74" s="120">
        <v>65</v>
      </c>
      <c r="L74" s="40"/>
      <c r="M74" s="40"/>
      <c r="N74" s="40"/>
      <c r="O74" s="40"/>
      <c r="P74" s="40"/>
    </row>
    <row r="75" spans="1:16" ht="22" customHeight="1">
      <c r="A75" s="51" t="s">
        <v>158</v>
      </c>
      <c r="B75" s="114"/>
      <c r="C75" s="40"/>
      <c r="D75" s="120">
        <v>-1055</v>
      </c>
      <c r="E75" s="87"/>
      <c r="F75" s="59">
        <v>-13</v>
      </c>
      <c r="G75" s="87"/>
      <c r="H75" s="120">
        <v>-1055</v>
      </c>
      <c r="I75" s="87"/>
      <c r="J75" s="59">
        <v>-13</v>
      </c>
      <c r="L75" s="40"/>
      <c r="M75" s="40"/>
      <c r="N75" s="40"/>
      <c r="O75" s="40"/>
      <c r="P75" s="40"/>
    </row>
    <row r="76" spans="1:16" ht="22" customHeight="1">
      <c r="A76" s="54" t="s">
        <v>114</v>
      </c>
      <c r="B76" s="114"/>
      <c r="C76" s="40"/>
      <c r="D76" s="79"/>
      <c r="E76" s="74"/>
      <c r="F76" s="79"/>
      <c r="G76" s="74"/>
      <c r="H76" s="79"/>
      <c r="I76" s="74"/>
      <c r="J76" s="79"/>
      <c r="L76" s="40"/>
      <c r="M76" s="40"/>
      <c r="N76" s="40"/>
      <c r="O76" s="40"/>
      <c r="P76" s="40"/>
    </row>
    <row r="77" spans="1:16" ht="22" customHeight="1">
      <c r="A77" s="54" t="s">
        <v>102</v>
      </c>
      <c r="B77" s="114"/>
      <c r="C77" s="40"/>
      <c r="D77" s="61">
        <f>SUM(D74:D75)</f>
        <v>4222</v>
      </c>
      <c r="E77" s="74"/>
      <c r="F77" s="61">
        <f>SUM(F74:F75)</f>
        <v>52</v>
      </c>
      <c r="G77" s="74"/>
      <c r="H77" s="61">
        <f>SUM(H74:H75)</f>
        <v>4222</v>
      </c>
      <c r="I77" s="74"/>
      <c r="J77" s="61">
        <f>SUM(J74:J75)</f>
        <v>52</v>
      </c>
      <c r="L77" s="40"/>
      <c r="M77" s="40"/>
      <c r="N77" s="40"/>
      <c r="O77" s="40"/>
      <c r="P77" s="40"/>
    </row>
    <row r="78" spans="1:16" ht="22" customHeight="1">
      <c r="A78" s="55" t="s">
        <v>105</v>
      </c>
      <c r="B78" s="83"/>
      <c r="C78" s="83"/>
      <c r="D78" s="88"/>
      <c r="E78" s="87"/>
      <c r="F78" s="88"/>
      <c r="G78" s="87"/>
      <c r="H78" s="88"/>
      <c r="I78" s="87"/>
      <c r="J78" s="88"/>
      <c r="L78" s="40"/>
      <c r="M78" s="40"/>
      <c r="N78" s="40"/>
      <c r="O78" s="40"/>
      <c r="P78" s="40"/>
    </row>
    <row r="79" spans="1:16" ht="22" customHeight="1">
      <c r="A79" s="55" t="s">
        <v>106</v>
      </c>
      <c r="B79" s="83"/>
      <c r="C79" s="83"/>
      <c r="D79" s="105">
        <f>SUM(D76:D77)</f>
        <v>4222</v>
      </c>
      <c r="E79" s="74"/>
      <c r="F79" s="105">
        <f>SUM(F76:F77)</f>
        <v>52</v>
      </c>
      <c r="G79" s="74"/>
      <c r="H79" s="105">
        <f>SUM(H76:H77)</f>
        <v>4222</v>
      </c>
      <c r="I79" s="74"/>
      <c r="J79" s="105">
        <f>SUM(J76:J77)</f>
        <v>52</v>
      </c>
      <c r="L79" s="40"/>
      <c r="M79" s="40"/>
      <c r="N79" s="40"/>
      <c r="O79" s="40"/>
      <c r="P79" s="40"/>
    </row>
    <row r="80" spans="1:16" ht="22" customHeight="1" thickBot="1">
      <c r="A80" s="66" t="s">
        <v>51</v>
      </c>
      <c r="B80" s="114"/>
      <c r="C80" s="114"/>
      <c r="D80" s="67">
        <f>D69+D79</f>
        <v>52509</v>
      </c>
      <c r="E80" s="74"/>
      <c r="F80" s="67">
        <f>F69+F79</f>
        <v>52524</v>
      </c>
      <c r="G80" s="74"/>
      <c r="H80" s="67">
        <f>H69+H79</f>
        <v>69229</v>
      </c>
      <c r="I80" s="74"/>
      <c r="J80" s="67">
        <f>J69+J79</f>
        <v>52571</v>
      </c>
      <c r="L80" s="40"/>
      <c r="M80" s="40"/>
      <c r="N80" s="40"/>
      <c r="O80" s="40"/>
      <c r="P80" s="40"/>
    </row>
    <row r="81" spans="1:16" ht="16" customHeight="1" thickTop="1">
      <c r="A81" s="66"/>
      <c r="B81" s="114"/>
      <c r="C81" s="114"/>
      <c r="D81" s="61"/>
      <c r="E81" s="70"/>
      <c r="F81" s="61"/>
      <c r="G81" s="70"/>
      <c r="H81" s="61"/>
      <c r="I81" s="70"/>
      <c r="J81" s="61"/>
      <c r="L81" s="40"/>
      <c r="M81" s="40"/>
      <c r="N81" s="40"/>
      <c r="O81" s="40"/>
      <c r="P81" s="40"/>
    </row>
    <row r="82" spans="1:16" ht="22" customHeight="1" thickBot="1">
      <c r="A82" s="89" t="s">
        <v>103</v>
      </c>
      <c r="B82" s="114"/>
      <c r="C82" s="114"/>
      <c r="D82" s="84">
        <f>D69/'BS 2-4'!D83</f>
        <v>0.11134888332891353</v>
      </c>
      <c r="E82" s="70"/>
      <c r="F82" s="84">
        <f>F69/'BS 2-4'!F83</f>
        <v>0.12099941197495705</v>
      </c>
      <c r="G82" s="70"/>
      <c r="H82" s="84">
        <f>H69/'BS 2-4'!H83</f>
        <v>0.1499048783018759</v>
      </c>
      <c r="I82" s="70"/>
      <c r="J82" s="84">
        <f>J69/'BS 2-4'!J83</f>
        <v>0.12110779306130449</v>
      </c>
      <c r="L82" s="40"/>
      <c r="M82" s="40"/>
      <c r="N82" s="40"/>
      <c r="O82" s="40"/>
      <c r="P82" s="40"/>
    </row>
    <row r="83" spans="1:16" ht="22" customHeight="1" thickTop="1">
      <c r="A83" s="58"/>
      <c r="B83" s="102"/>
      <c r="C83" s="40"/>
      <c r="D83" s="40"/>
      <c r="E83" s="40"/>
      <c r="F83" s="40"/>
      <c r="G83" s="40"/>
      <c r="H83" s="40"/>
      <c r="I83" s="40"/>
      <c r="J83" s="40"/>
      <c r="L83" s="40"/>
      <c r="M83" s="40"/>
      <c r="N83" s="40"/>
      <c r="O83" s="40"/>
      <c r="P83" s="40"/>
    </row>
    <row r="84" spans="1:16" ht="22" customHeight="1">
      <c r="A84" s="58"/>
      <c r="B84" s="102"/>
      <c r="C84" s="40"/>
      <c r="D84" s="40"/>
      <c r="E84" s="40"/>
      <c r="F84" s="40"/>
      <c r="G84" s="40"/>
      <c r="H84" s="40"/>
      <c r="I84" s="40"/>
      <c r="J84" s="40"/>
      <c r="L84" s="40"/>
      <c r="M84" s="40"/>
      <c r="N84" s="40"/>
      <c r="O84" s="40"/>
      <c r="P84" s="40"/>
    </row>
    <row r="85" spans="1:16" ht="22" customHeight="1">
      <c r="A85" s="58"/>
      <c r="B85" s="102"/>
      <c r="C85" s="40"/>
      <c r="D85" s="40"/>
      <c r="E85" s="40"/>
      <c r="F85" s="40"/>
      <c r="G85" s="40"/>
      <c r="H85" s="40"/>
      <c r="I85" s="40"/>
      <c r="J85" s="40"/>
      <c r="L85" s="40"/>
      <c r="M85" s="40"/>
      <c r="N85" s="40"/>
      <c r="O85" s="40"/>
      <c r="P85" s="40"/>
    </row>
    <row r="86" spans="1:16" ht="22" customHeight="1">
      <c r="A86" s="58"/>
      <c r="B86" s="102"/>
      <c r="C86" s="40"/>
      <c r="D86" s="40"/>
      <c r="E86" s="40"/>
      <c r="F86" s="40"/>
      <c r="G86" s="40"/>
      <c r="H86" s="40"/>
      <c r="I86" s="40"/>
      <c r="J86" s="40"/>
      <c r="L86" s="40"/>
      <c r="M86" s="40"/>
      <c r="N86" s="40"/>
      <c r="O86" s="40"/>
      <c r="P86" s="40"/>
    </row>
    <row r="87" spans="1:16" ht="22" customHeight="1">
      <c r="A87" s="58"/>
      <c r="B87" s="102"/>
      <c r="C87" s="40"/>
      <c r="D87" s="40"/>
      <c r="E87" s="40"/>
      <c r="F87" s="40"/>
      <c r="G87" s="40"/>
      <c r="H87" s="40"/>
      <c r="I87" s="40"/>
      <c r="J87" s="40"/>
      <c r="L87" s="40"/>
      <c r="M87" s="40"/>
      <c r="N87" s="40"/>
      <c r="O87" s="40"/>
      <c r="P87" s="40"/>
    </row>
    <row r="88" spans="1:16" ht="22" customHeight="1">
      <c r="A88" s="58"/>
      <c r="B88" s="102"/>
      <c r="C88" s="40"/>
      <c r="D88" s="40"/>
      <c r="E88" s="40"/>
      <c r="F88" s="40"/>
      <c r="G88" s="40"/>
      <c r="H88" s="40"/>
      <c r="I88" s="40"/>
      <c r="J88" s="40"/>
      <c r="L88" s="40"/>
      <c r="M88" s="40"/>
      <c r="N88" s="40"/>
      <c r="O88" s="40"/>
      <c r="P88" s="40"/>
    </row>
    <row r="89" spans="1:16" ht="22" customHeight="1">
      <c r="A89" s="58"/>
      <c r="B89" s="102"/>
      <c r="C89" s="40"/>
      <c r="D89" s="40"/>
      <c r="E89" s="40"/>
      <c r="F89" s="40"/>
      <c r="G89" s="40"/>
      <c r="H89" s="40"/>
      <c r="I89" s="40"/>
      <c r="J89" s="40"/>
      <c r="L89" s="40"/>
      <c r="M89" s="40"/>
      <c r="N89" s="40"/>
      <c r="O89" s="40"/>
      <c r="P89" s="40"/>
    </row>
    <row r="90" spans="1:16" ht="22" customHeight="1">
      <c r="A90" s="58"/>
      <c r="B90" s="102"/>
      <c r="C90" s="40"/>
      <c r="D90" s="40"/>
      <c r="E90" s="40"/>
      <c r="F90" s="40"/>
      <c r="G90" s="40"/>
      <c r="H90" s="40"/>
      <c r="I90" s="40"/>
      <c r="J90" s="40"/>
      <c r="L90" s="40"/>
      <c r="M90" s="40"/>
      <c r="N90" s="40"/>
      <c r="O90" s="40"/>
      <c r="P90" s="40"/>
    </row>
    <row r="91" spans="1:16" ht="22" customHeight="1">
      <c r="A91" s="58"/>
      <c r="B91" s="102"/>
      <c r="C91" s="40"/>
      <c r="D91" s="40"/>
      <c r="E91" s="40"/>
      <c r="F91" s="40"/>
      <c r="G91" s="40"/>
      <c r="H91" s="40"/>
      <c r="I91" s="40"/>
      <c r="J91" s="40"/>
    </row>
    <row r="92" spans="1:16" ht="22" customHeight="1">
      <c r="A92" s="58"/>
      <c r="B92" s="102"/>
      <c r="C92" s="40"/>
      <c r="D92" s="40"/>
      <c r="E92" s="40"/>
      <c r="F92" s="40"/>
      <c r="G92" s="40"/>
      <c r="H92" s="40"/>
      <c r="I92" s="40"/>
      <c r="J92" s="40"/>
    </row>
    <row r="93" spans="1:16" ht="22" customHeight="1">
      <c r="A93" s="58"/>
      <c r="B93" s="102"/>
      <c r="C93" s="40"/>
      <c r="D93" s="40"/>
      <c r="E93" s="40"/>
      <c r="F93" s="40"/>
      <c r="G93" s="40"/>
      <c r="H93" s="40"/>
      <c r="I93" s="40"/>
      <c r="J93" s="40"/>
    </row>
    <row r="94" spans="1:16" ht="22" customHeight="1">
      <c r="A94" s="58"/>
      <c r="B94" s="102"/>
      <c r="C94" s="40"/>
      <c r="D94" s="40"/>
      <c r="E94" s="40"/>
      <c r="F94" s="40"/>
      <c r="G94" s="40"/>
      <c r="H94" s="40"/>
      <c r="I94" s="40"/>
      <c r="J94" s="40"/>
    </row>
    <row r="95" spans="1:16" ht="22" customHeight="1">
      <c r="A95" s="58"/>
      <c r="B95" s="102"/>
      <c r="C95" s="40"/>
      <c r="D95" s="40"/>
      <c r="E95" s="40"/>
      <c r="F95" s="40"/>
      <c r="G95" s="40"/>
      <c r="H95" s="40"/>
      <c r="I95" s="40"/>
      <c r="J95" s="40"/>
    </row>
    <row r="96" spans="1:16" ht="22" customHeight="1">
      <c r="A96" s="58"/>
      <c r="B96" s="102"/>
      <c r="C96" s="40"/>
      <c r="D96" s="40"/>
      <c r="E96" s="40"/>
      <c r="F96" s="40"/>
      <c r="G96" s="40"/>
      <c r="H96" s="40"/>
      <c r="I96" s="40"/>
      <c r="J96" s="40"/>
    </row>
    <row r="97" spans="1:10" ht="22" customHeight="1">
      <c r="A97" s="58"/>
      <c r="B97" s="102"/>
      <c r="C97" s="40"/>
      <c r="D97" s="40"/>
      <c r="E97" s="40"/>
      <c r="F97" s="40"/>
      <c r="G97" s="40"/>
      <c r="H97" s="40"/>
      <c r="I97" s="40"/>
      <c r="J97" s="40"/>
    </row>
    <row r="98" spans="1:10" ht="22" customHeight="1">
      <c r="A98" s="58"/>
      <c r="B98" s="102"/>
      <c r="C98" s="40"/>
      <c r="D98" s="40"/>
      <c r="E98" s="40"/>
      <c r="F98" s="40"/>
      <c r="G98" s="40"/>
      <c r="H98" s="40"/>
      <c r="I98" s="40"/>
      <c r="J98" s="40"/>
    </row>
    <row r="99" spans="1:10" ht="22" customHeight="1">
      <c r="A99" s="58"/>
      <c r="B99" s="102"/>
      <c r="C99" s="40"/>
      <c r="D99" s="40"/>
      <c r="E99" s="40"/>
      <c r="F99" s="40"/>
      <c r="G99" s="40"/>
      <c r="H99" s="40"/>
      <c r="I99" s="40"/>
      <c r="J99" s="40"/>
    </row>
    <row r="100" spans="1:10" ht="22" customHeight="1">
      <c r="A100" s="58"/>
      <c r="B100" s="102"/>
      <c r="C100" s="40"/>
      <c r="D100" s="40"/>
      <c r="E100" s="40"/>
      <c r="F100" s="40"/>
      <c r="G100" s="40"/>
      <c r="H100" s="40"/>
      <c r="I100" s="40"/>
      <c r="J100" s="40"/>
    </row>
  </sheetData>
  <mergeCells count="18"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77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Q58"/>
  <sheetViews>
    <sheetView view="pageBreakPreview" zoomScale="90" zoomScaleNormal="70" zoomScaleSheetLayoutView="90" workbookViewId="0">
      <selection activeCell="P54" sqref="P54"/>
    </sheetView>
  </sheetViews>
  <sheetFormatPr defaultColWidth="8.36328125" defaultRowHeight="22.25" customHeight="1"/>
  <cols>
    <col min="1" max="1" width="49.26953125" style="40" customWidth="1"/>
    <col min="2" max="2" width="7.90625" style="40" customWidth="1"/>
    <col min="3" max="3" width="1" style="40" customWidth="1"/>
    <col min="4" max="4" width="12.6328125" style="40" customWidth="1"/>
    <col min="5" max="5" width="1" style="40" customWidth="1"/>
    <col min="6" max="6" width="12.6328125" style="40" customWidth="1"/>
    <col min="7" max="7" width="1" style="40" customWidth="1"/>
    <col min="8" max="8" width="12.6328125" style="40" customWidth="1"/>
    <col min="9" max="9" width="1" style="40" customWidth="1"/>
    <col min="10" max="10" width="12.6328125" style="40" customWidth="1"/>
    <col min="11" max="11" width="1" style="40" customWidth="1"/>
    <col min="12" max="12" width="12.6328125" style="40" customWidth="1"/>
    <col min="13" max="13" width="1" style="40" customWidth="1"/>
    <col min="14" max="14" width="12.6328125" style="40" customWidth="1"/>
    <col min="15" max="15" width="1" style="40" customWidth="1"/>
    <col min="16" max="16" width="12.6328125" style="40" customWidth="1"/>
    <col min="17" max="17" width="9.6328125" style="40" bestFit="1" customWidth="1"/>
    <col min="18" max="16384" width="8.36328125" style="40"/>
  </cols>
  <sheetData>
    <row r="1" spans="1:17" ht="22.25" customHeight="1">
      <c r="A1" s="38" t="s">
        <v>108</v>
      </c>
      <c r="B1" s="68"/>
      <c r="C1" s="68"/>
    </row>
    <row r="2" spans="1:17" ht="22.25" customHeight="1">
      <c r="A2" s="36" t="s">
        <v>52</v>
      </c>
      <c r="B2" s="70"/>
      <c r="C2" s="70"/>
      <c r="D2" s="70"/>
      <c r="E2" s="68"/>
      <c r="G2" s="68"/>
    </row>
    <row r="3" spans="1:17" ht="15" customHeight="1">
      <c r="A3" s="66"/>
      <c r="B3" s="66"/>
      <c r="C3" s="66"/>
      <c r="D3" s="66"/>
      <c r="E3" s="66"/>
      <c r="F3" s="66"/>
      <c r="G3" s="66"/>
      <c r="H3" s="66"/>
    </row>
    <row r="4" spans="1:17" ht="22.25" customHeight="1">
      <c r="A4" s="56"/>
      <c r="B4" s="56"/>
      <c r="C4" s="56"/>
      <c r="D4" s="206" t="s">
        <v>107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7" ht="22.25" customHeight="1">
      <c r="A5" s="110"/>
      <c r="B5" s="110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92" t="s">
        <v>136</v>
      </c>
      <c r="O5" s="111"/>
      <c r="P5" s="111"/>
    </row>
    <row r="6" spans="1:17" ht="22.25" customHeight="1">
      <c r="A6" s="110"/>
      <c r="B6" s="110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0" t="s">
        <v>161</v>
      </c>
      <c r="O6" s="111"/>
      <c r="P6" s="111"/>
    </row>
    <row r="7" spans="1:17" ht="22.25" customHeight="1">
      <c r="D7" s="56"/>
      <c r="E7" s="56"/>
      <c r="G7" s="56"/>
      <c r="J7" s="207" t="s">
        <v>35</v>
      </c>
      <c r="K7" s="207"/>
      <c r="L7" s="207"/>
      <c r="M7" s="56"/>
      <c r="N7" s="112" t="s">
        <v>53</v>
      </c>
      <c r="O7" s="69"/>
      <c r="P7" s="56"/>
    </row>
    <row r="8" spans="1:17" ht="22.25" customHeight="1">
      <c r="D8" s="56"/>
      <c r="E8" s="56"/>
      <c r="G8" s="56"/>
      <c r="H8" s="94" t="s">
        <v>59</v>
      </c>
      <c r="J8" s="56"/>
      <c r="K8" s="56"/>
      <c r="L8" s="56"/>
      <c r="M8" s="56"/>
      <c r="N8" s="118"/>
      <c r="O8" s="69"/>
      <c r="P8" s="56"/>
    </row>
    <row r="9" spans="1:17" ht="22.25" customHeight="1">
      <c r="D9" s="56" t="s">
        <v>54</v>
      </c>
      <c r="E9" s="56"/>
      <c r="F9" s="56"/>
      <c r="G9" s="56"/>
      <c r="H9" s="94" t="s">
        <v>60</v>
      </c>
      <c r="J9" s="56"/>
      <c r="N9" s="192" t="s">
        <v>186</v>
      </c>
      <c r="O9" s="56"/>
      <c r="P9" s="56"/>
    </row>
    <row r="10" spans="1:17" ht="22.25" customHeight="1">
      <c r="D10" s="56" t="s">
        <v>55</v>
      </c>
      <c r="E10" s="56"/>
      <c r="F10" s="56" t="s">
        <v>57</v>
      </c>
      <c r="G10" s="56"/>
      <c r="H10" s="94" t="s">
        <v>62</v>
      </c>
      <c r="J10" s="56" t="s">
        <v>63</v>
      </c>
      <c r="K10" s="56"/>
      <c r="L10" s="56"/>
      <c r="M10" s="56"/>
      <c r="N10" s="192" t="s">
        <v>187</v>
      </c>
      <c r="O10" s="56"/>
      <c r="P10" s="90" t="s">
        <v>65</v>
      </c>
    </row>
    <row r="11" spans="1:17" ht="22.25" customHeight="1">
      <c r="B11" s="65"/>
      <c r="C11" s="65"/>
      <c r="D11" s="56" t="s">
        <v>56</v>
      </c>
      <c r="E11" s="56"/>
      <c r="F11" s="56" t="s">
        <v>58</v>
      </c>
      <c r="G11" s="56"/>
      <c r="H11" s="94" t="s">
        <v>61</v>
      </c>
      <c r="J11" s="56" t="s">
        <v>64</v>
      </c>
      <c r="K11" s="56"/>
      <c r="L11" s="56" t="s">
        <v>135</v>
      </c>
      <c r="M11" s="56"/>
      <c r="N11" s="193" t="s">
        <v>64</v>
      </c>
      <c r="O11" s="56"/>
      <c r="P11" s="90" t="s">
        <v>66</v>
      </c>
    </row>
    <row r="12" spans="1:17" ht="22.25" customHeight="1">
      <c r="B12" s="70"/>
      <c r="C12" s="70"/>
      <c r="D12" s="205" t="s">
        <v>3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</row>
    <row r="13" spans="1:17" ht="22.25" customHeight="1">
      <c r="A13" s="70" t="s">
        <v>153</v>
      </c>
      <c r="B13" s="70"/>
      <c r="C13" s="7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7" ht="22.25" customHeight="1">
      <c r="A14" s="70" t="s">
        <v>177</v>
      </c>
      <c r="B14" s="70"/>
      <c r="C14" s="70"/>
      <c r="D14" s="95">
        <v>433655</v>
      </c>
      <c r="E14" s="95"/>
      <c r="F14" s="95">
        <v>1384395</v>
      </c>
      <c r="G14" s="95"/>
      <c r="H14" s="95">
        <v>26349</v>
      </c>
      <c r="I14" s="95"/>
      <c r="J14" s="95">
        <v>43365</v>
      </c>
      <c r="K14" s="71"/>
      <c r="L14" s="77">
        <v>468265</v>
      </c>
      <c r="M14" s="77"/>
      <c r="N14" s="77">
        <v>-13922</v>
      </c>
      <c r="O14" s="97"/>
      <c r="P14" s="96">
        <f>SUM(D14:N14)</f>
        <v>2342107</v>
      </c>
      <c r="Q14" s="64"/>
    </row>
    <row r="15" spans="1:17" ht="22.25" customHeight="1">
      <c r="A15" s="70"/>
      <c r="B15" s="70"/>
      <c r="C15" s="70"/>
      <c r="D15" s="95"/>
      <c r="E15" s="95"/>
      <c r="F15" s="95"/>
      <c r="G15" s="95"/>
      <c r="H15" s="95"/>
      <c r="I15" s="95"/>
      <c r="J15" s="95"/>
      <c r="K15" s="71"/>
      <c r="L15" s="77"/>
      <c r="M15" s="77"/>
      <c r="N15" s="77"/>
      <c r="O15" s="97"/>
      <c r="P15" s="96"/>
      <c r="Q15" s="64"/>
    </row>
    <row r="16" spans="1:17" ht="22.25" customHeight="1">
      <c r="A16" s="47" t="s">
        <v>160</v>
      </c>
      <c r="B16" s="70"/>
      <c r="C16" s="70"/>
      <c r="D16" s="74"/>
      <c r="E16" s="64"/>
      <c r="F16" s="64"/>
      <c r="G16" s="64"/>
      <c r="H16" s="64"/>
      <c r="I16" s="64"/>
      <c r="J16" s="64"/>
      <c r="K16" s="64"/>
      <c r="L16" s="31"/>
      <c r="M16" s="31"/>
      <c r="N16" s="31"/>
      <c r="O16" s="64"/>
    </row>
    <row r="17" spans="1:17" ht="22.25" customHeight="1">
      <c r="A17" s="106" t="s">
        <v>165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93"/>
      <c r="P17" s="98"/>
    </row>
    <row r="18" spans="1:17" ht="22.25" customHeight="1">
      <c r="A18" s="51" t="s">
        <v>190</v>
      </c>
      <c r="B18" s="130"/>
      <c r="C18" s="58"/>
      <c r="D18" s="75">
        <v>0</v>
      </c>
      <c r="E18" s="75"/>
      <c r="F18" s="75">
        <v>0</v>
      </c>
      <c r="G18" s="75"/>
      <c r="H18" s="75">
        <v>0</v>
      </c>
      <c r="I18" s="75"/>
      <c r="J18" s="75">
        <v>0</v>
      </c>
      <c r="K18" s="75"/>
      <c r="L18" s="75">
        <v>-9106</v>
      </c>
      <c r="M18" s="75"/>
      <c r="N18" s="75">
        <v>0</v>
      </c>
      <c r="O18" s="93"/>
      <c r="P18" s="98">
        <f>SUM(D18:N18)</f>
        <v>-9106</v>
      </c>
    </row>
    <row r="19" spans="1:17" ht="22.25" customHeight="1">
      <c r="A19" s="106" t="s">
        <v>166</v>
      </c>
      <c r="B19" s="55"/>
      <c r="C19" s="55"/>
      <c r="D19" s="73">
        <f>SUM(D17:D18)</f>
        <v>0</v>
      </c>
      <c r="E19" s="74"/>
      <c r="F19" s="73">
        <f>SUM(F17:F18)</f>
        <v>0</v>
      </c>
      <c r="G19" s="74"/>
      <c r="H19" s="73">
        <f>SUM(H17:H18)</f>
        <v>0</v>
      </c>
      <c r="I19" s="74"/>
      <c r="J19" s="73">
        <f>SUM(J17:J18)</f>
        <v>0</v>
      </c>
      <c r="K19" s="74"/>
      <c r="L19" s="73">
        <f>SUM(L17:L18)</f>
        <v>-9106</v>
      </c>
      <c r="M19" s="91"/>
      <c r="N19" s="73">
        <f>SUM(N17:N18)</f>
        <v>0</v>
      </c>
      <c r="O19" s="74"/>
      <c r="P19" s="73">
        <f>SUM(P17:P18)</f>
        <v>-9106</v>
      </c>
    </row>
    <row r="20" spans="1:17" ht="15" customHeight="1">
      <c r="A20" s="55"/>
      <c r="B20" s="55"/>
      <c r="C20" s="55"/>
      <c r="D20" s="75"/>
      <c r="E20" s="64"/>
      <c r="F20" s="64"/>
      <c r="G20" s="64"/>
      <c r="H20" s="64"/>
      <c r="I20" s="64"/>
      <c r="J20" s="64"/>
      <c r="K20" s="64"/>
      <c r="L20" s="31"/>
      <c r="M20" s="31"/>
      <c r="N20" s="31"/>
      <c r="O20" s="64"/>
    </row>
    <row r="21" spans="1:17" ht="22.25" customHeight="1">
      <c r="A21" s="70" t="s">
        <v>67</v>
      </c>
      <c r="B21" s="70"/>
      <c r="C21" s="70"/>
      <c r="D21" s="74"/>
      <c r="E21" s="64"/>
      <c r="F21" s="64"/>
      <c r="G21" s="64"/>
      <c r="H21" s="64"/>
      <c r="I21" s="64"/>
      <c r="J21" s="64"/>
      <c r="K21" s="64"/>
      <c r="L21" s="31"/>
      <c r="M21" s="31"/>
      <c r="N21" s="31"/>
      <c r="O21" s="64"/>
    </row>
    <row r="22" spans="1:17" ht="22.25" customHeight="1">
      <c r="A22" s="58" t="s">
        <v>167</v>
      </c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f>'PL 5-6'!F69</f>
        <v>52472</v>
      </c>
      <c r="M22" s="75"/>
      <c r="N22" s="75">
        <v>0</v>
      </c>
      <c r="O22" s="93"/>
      <c r="P22" s="98">
        <f>SUM(D22:N22)</f>
        <v>52472</v>
      </c>
    </row>
    <row r="23" spans="1:17" ht="22.25" customHeight="1">
      <c r="A23" s="58" t="s">
        <v>168</v>
      </c>
      <c r="B23" s="58"/>
      <c r="C23" s="58"/>
      <c r="D23" s="75">
        <v>0</v>
      </c>
      <c r="E23" s="75"/>
      <c r="F23" s="75">
        <v>0</v>
      </c>
      <c r="G23" s="75"/>
      <c r="H23" s="75">
        <v>0</v>
      </c>
      <c r="I23" s="75"/>
      <c r="J23" s="75">
        <v>0</v>
      </c>
      <c r="K23" s="75"/>
      <c r="L23" s="75">
        <v>0</v>
      </c>
      <c r="M23" s="75"/>
      <c r="N23" s="75">
        <v>52</v>
      </c>
      <c r="O23" s="93"/>
      <c r="P23" s="98">
        <f>SUM(D23:N23)</f>
        <v>52</v>
      </c>
    </row>
    <row r="24" spans="1:17" ht="22.25" customHeight="1">
      <c r="A24" s="55" t="s">
        <v>51</v>
      </c>
      <c r="B24" s="55"/>
      <c r="C24" s="55"/>
      <c r="D24" s="73">
        <f>SUM(D22:D23)</f>
        <v>0</v>
      </c>
      <c r="E24" s="74"/>
      <c r="F24" s="73">
        <f>SUM(F22:F23)</f>
        <v>0</v>
      </c>
      <c r="G24" s="74"/>
      <c r="H24" s="73">
        <f>SUM(H22:H23)</f>
        <v>0</v>
      </c>
      <c r="I24" s="74"/>
      <c r="J24" s="73">
        <f>SUM(J22:J23)</f>
        <v>0</v>
      </c>
      <c r="K24" s="74"/>
      <c r="L24" s="73">
        <f>SUM(L22:L23)</f>
        <v>52472</v>
      </c>
      <c r="M24" s="91"/>
      <c r="N24" s="73">
        <f>SUM(N22:N23)</f>
        <v>52</v>
      </c>
      <c r="O24" s="74"/>
      <c r="P24" s="73">
        <f>SUM(P22:P23)</f>
        <v>52524</v>
      </c>
    </row>
    <row r="25" spans="1:17" ht="15" customHeight="1">
      <c r="A25" s="55"/>
      <c r="B25" s="55"/>
      <c r="C25" s="55"/>
      <c r="D25" s="75"/>
      <c r="E25" s="64"/>
      <c r="F25" s="64"/>
      <c r="G25" s="64"/>
      <c r="H25" s="64"/>
      <c r="I25" s="64"/>
      <c r="J25" s="64"/>
      <c r="K25" s="64"/>
      <c r="L25" s="31"/>
      <c r="M25" s="31"/>
      <c r="N25" s="31"/>
      <c r="O25" s="64"/>
    </row>
    <row r="26" spans="1:17" ht="22.25" customHeight="1" thickBot="1">
      <c r="A26" s="66" t="s">
        <v>150</v>
      </c>
      <c r="B26" s="66"/>
      <c r="C26" s="66"/>
      <c r="D26" s="76">
        <f>D14+D19+D24</f>
        <v>433655</v>
      </c>
      <c r="E26" s="77"/>
      <c r="F26" s="76">
        <f>F14+F19+F24</f>
        <v>1384395</v>
      </c>
      <c r="G26" s="77"/>
      <c r="H26" s="76">
        <f>H14+H19+H24</f>
        <v>26349</v>
      </c>
      <c r="I26" s="77"/>
      <c r="J26" s="76">
        <f>J14+J19+J24</f>
        <v>43365</v>
      </c>
      <c r="K26" s="77"/>
      <c r="L26" s="76">
        <f>L14+L19+L24</f>
        <v>511631</v>
      </c>
      <c r="M26" s="77"/>
      <c r="N26" s="76">
        <f>N14+N19+N24</f>
        <v>-13870</v>
      </c>
      <c r="O26" s="77"/>
      <c r="P26" s="76">
        <f>P14+P19+P24</f>
        <v>2385525</v>
      </c>
      <c r="Q26" s="64"/>
    </row>
    <row r="27" spans="1:17" ht="22.25" customHeight="1" thickTop="1"/>
    <row r="29" spans="1:17" ht="22.25" customHeight="1">
      <c r="A29" s="38" t="s">
        <v>108</v>
      </c>
      <c r="B29" s="68"/>
      <c r="C29" s="68"/>
    </row>
    <row r="30" spans="1:17" ht="22.25" customHeight="1">
      <c r="A30" s="36" t="s">
        <v>52</v>
      </c>
      <c r="B30" s="70"/>
      <c r="C30" s="70"/>
      <c r="D30" s="70"/>
      <c r="E30" s="68"/>
      <c r="G30" s="68"/>
    </row>
    <row r="31" spans="1:17" ht="15" customHeight="1">
      <c r="A31" s="66"/>
      <c r="B31" s="66"/>
      <c r="C31" s="66"/>
      <c r="D31" s="66"/>
      <c r="E31" s="66"/>
      <c r="F31" s="66"/>
      <c r="G31" s="66"/>
      <c r="H31" s="66"/>
    </row>
    <row r="32" spans="1:17" ht="22.25" customHeight="1">
      <c r="A32" s="132"/>
      <c r="B32" s="132"/>
      <c r="C32" s="132"/>
      <c r="D32" s="206" t="s">
        <v>107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</row>
    <row r="33" spans="1:16" ht="22.25" customHeight="1">
      <c r="A33" s="132"/>
      <c r="B33" s="132"/>
      <c r="C33" s="132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92" t="s">
        <v>136</v>
      </c>
      <c r="O33" s="134"/>
      <c r="P33" s="134"/>
    </row>
    <row r="34" spans="1:16" ht="22.25" customHeight="1">
      <c r="A34" s="132"/>
      <c r="B34" s="132"/>
      <c r="C34" s="132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2" t="s">
        <v>161</v>
      </c>
      <c r="O34" s="134"/>
      <c r="P34" s="134"/>
    </row>
    <row r="35" spans="1:16" ht="22.25" customHeight="1">
      <c r="D35" s="132"/>
      <c r="E35" s="132"/>
      <c r="G35" s="132"/>
      <c r="J35" s="207" t="s">
        <v>35</v>
      </c>
      <c r="K35" s="207"/>
      <c r="L35" s="207"/>
      <c r="M35" s="132"/>
      <c r="N35" s="135" t="s">
        <v>53</v>
      </c>
      <c r="O35" s="69"/>
      <c r="P35" s="132"/>
    </row>
    <row r="36" spans="1:16" ht="22.25" customHeight="1">
      <c r="D36" s="132"/>
      <c r="E36" s="132"/>
      <c r="G36" s="132"/>
      <c r="H36" s="94" t="s">
        <v>59</v>
      </c>
      <c r="J36" s="132"/>
      <c r="K36" s="132"/>
      <c r="L36" s="132"/>
      <c r="M36" s="132"/>
      <c r="N36" s="132"/>
      <c r="O36" s="69"/>
      <c r="P36" s="132"/>
    </row>
    <row r="37" spans="1:16" ht="22.25" customHeight="1">
      <c r="D37" s="132" t="s">
        <v>54</v>
      </c>
      <c r="E37" s="132"/>
      <c r="F37" s="132"/>
      <c r="G37" s="132"/>
      <c r="H37" s="94" t="s">
        <v>60</v>
      </c>
      <c r="J37" s="132"/>
      <c r="N37" s="192" t="s">
        <v>186</v>
      </c>
      <c r="O37" s="132"/>
      <c r="P37" s="132"/>
    </row>
    <row r="38" spans="1:16" ht="22.25" customHeight="1">
      <c r="D38" s="132" t="s">
        <v>55</v>
      </c>
      <c r="E38" s="132"/>
      <c r="F38" s="132" t="s">
        <v>57</v>
      </c>
      <c r="G38" s="132"/>
      <c r="H38" s="94" t="s">
        <v>62</v>
      </c>
      <c r="J38" s="132" t="s">
        <v>63</v>
      </c>
      <c r="K38" s="132"/>
      <c r="L38" s="132"/>
      <c r="M38" s="132"/>
      <c r="N38" s="192" t="s">
        <v>187</v>
      </c>
      <c r="O38" s="132"/>
      <c r="P38" s="90" t="s">
        <v>65</v>
      </c>
    </row>
    <row r="39" spans="1:16" ht="22.25" customHeight="1">
      <c r="B39" s="133" t="s">
        <v>20</v>
      </c>
      <c r="C39" s="133"/>
      <c r="D39" s="132" t="s">
        <v>56</v>
      </c>
      <c r="E39" s="132"/>
      <c r="F39" s="132" t="s">
        <v>58</v>
      </c>
      <c r="G39" s="132"/>
      <c r="H39" s="94" t="s">
        <v>61</v>
      </c>
      <c r="J39" s="132" t="s">
        <v>64</v>
      </c>
      <c r="K39" s="132"/>
      <c r="L39" s="132" t="s">
        <v>135</v>
      </c>
      <c r="M39" s="132"/>
      <c r="N39" s="193" t="s">
        <v>64</v>
      </c>
      <c r="O39" s="132"/>
      <c r="P39" s="90" t="s">
        <v>66</v>
      </c>
    </row>
    <row r="40" spans="1:16" ht="22.25" customHeight="1">
      <c r="B40" s="70"/>
      <c r="C40" s="70"/>
      <c r="D40" s="205" t="s">
        <v>3</v>
      </c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</row>
    <row r="41" spans="1:16" ht="22.25" customHeight="1">
      <c r="A41" s="70" t="s">
        <v>171</v>
      </c>
      <c r="B41" s="70"/>
      <c r="C41" s="70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</row>
    <row r="42" spans="1:16" ht="22.25" customHeight="1">
      <c r="A42" s="70" t="s">
        <v>178</v>
      </c>
      <c r="B42" s="70"/>
      <c r="C42" s="70"/>
      <c r="D42" s="95">
        <v>433655</v>
      </c>
      <c r="E42" s="95"/>
      <c r="F42" s="95">
        <v>1384395</v>
      </c>
      <c r="G42" s="95"/>
      <c r="H42" s="95">
        <v>26349</v>
      </c>
      <c r="I42" s="95"/>
      <c r="J42" s="95">
        <v>43365</v>
      </c>
      <c r="K42" s="71"/>
      <c r="L42" s="77">
        <v>554394</v>
      </c>
      <c r="M42" s="77"/>
      <c r="N42" s="77">
        <v>-9812</v>
      </c>
      <c r="O42" s="97"/>
      <c r="P42" s="96">
        <f>SUM(D42:N42)</f>
        <v>2432346</v>
      </c>
    </row>
    <row r="43" spans="1:16" ht="15" customHeight="1">
      <c r="A43" s="66"/>
      <c r="B43" s="66"/>
      <c r="C43" s="66"/>
      <c r="D43" s="66"/>
      <c r="E43" s="66"/>
      <c r="F43" s="66"/>
      <c r="G43" s="66"/>
      <c r="H43" s="66"/>
    </row>
    <row r="44" spans="1:16" ht="22.25" customHeight="1">
      <c r="A44" s="47" t="s">
        <v>160</v>
      </c>
      <c r="B44" s="70"/>
      <c r="C44" s="70"/>
      <c r="D44" s="74"/>
      <c r="E44" s="64"/>
      <c r="F44" s="64"/>
      <c r="G44" s="64"/>
      <c r="H44" s="64"/>
      <c r="I44" s="64"/>
      <c r="J44" s="64"/>
      <c r="K44" s="64"/>
      <c r="L44" s="31"/>
      <c r="M44" s="31"/>
      <c r="N44" s="31"/>
      <c r="O44" s="64"/>
    </row>
    <row r="45" spans="1:16" ht="22.25" customHeight="1">
      <c r="A45" s="106" t="s">
        <v>165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93"/>
      <c r="P45" s="98"/>
    </row>
    <row r="46" spans="1:16" ht="22.25" customHeight="1">
      <c r="A46" s="51" t="s">
        <v>190</v>
      </c>
      <c r="B46" s="130">
        <v>10</v>
      </c>
      <c r="C46" s="58"/>
      <c r="D46" s="75">
        <v>0</v>
      </c>
      <c r="E46" s="75"/>
      <c r="F46" s="75">
        <v>0</v>
      </c>
      <c r="G46" s="75"/>
      <c r="H46" s="75">
        <v>0</v>
      </c>
      <c r="I46" s="75"/>
      <c r="J46" s="75">
        <v>0</v>
      </c>
      <c r="K46" s="75"/>
      <c r="L46" s="75">
        <v>-23851</v>
      </c>
      <c r="M46" s="75"/>
      <c r="N46" s="75">
        <v>0</v>
      </c>
      <c r="O46" s="93"/>
      <c r="P46" s="98">
        <f>SUM(D46:N46)</f>
        <v>-23851</v>
      </c>
    </row>
    <row r="47" spans="1:16" ht="22.25" customHeight="1">
      <c r="A47" s="106" t="s">
        <v>166</v>
      </c>
      <c r="B47" s="55"/>
      <c r="C47" s="55"/>
      <c r="D47" s="73">
        <f>SUM(D45:D46)</f>
        <v>0</v>
      </c>
      <c r="E47" s="74"/>
      <c r="F47" s="73">
        <f>SUM(F45:F46)</f>
        <v>0</v>
      </c>
      <c r="G47" s="74"/>
      <c r="H47" s="73">
        <f>SUM(H45:H46)</f>
        <v>0</v>
      </c>
      <c r="I47" s="74"/>
      <c r="J47" s="73">
        <f>SUM(J45:J46)</f>
        <v>0</v>
      </c>
      <c r="K47" s="74"/>
      <c r="L47" s="73">
        <f>SUM(L45:L46)</f>
        <v>-23851</v>
      </c>
      <c r="M47" s="91"/>
      <c r="N47" s="73">
        <f>SUM(N45:N46)</f>
        <v>0</v>
      </c>
      <c r="O47" s="74"/>
      <c r="P47" s="73">
        <f>SUM(P45:P46)</f>
        <v>-23851</v>
      </c>
    </row>
    <row r="48" spans="1:16" ht="15" customHeight="1">
      <c r="A48" s="66"/>
      <c r="B48" s="66"/>
      <c r="C48" s="66"/>
      <c r="D48" s="66"/>
      <c r="E48" s="66"/>
      <c r="F48" s="66"/>
      <c r="G48" s="66"/>
      <c r="H48" s="66"/>
    </row>
    <row r="49" spans="1:16" ht="22.25" customHeight="1">
      <c r="A49" s="70" t="s">
        <v>67</v>
      </c>
      <c r="B49" s="70"/>
      <c r="C49" s="70"/>
      <c r="D49" s="74"/>
      <c r="E49" s="64"/>
      <c r="F49" s="64"/>
      <c r="G49" s="64"/>
      <c r="H49" s="64"/>
      <c r="I49" s="64"/>
      <c r="J49" s="64"/>
      <c r="K49" s="64"/>
      <c r="L49" s="31"/>
      <c r="M49" s="31"/>
      <c r="N49" s="31"/>
      <c r="O49" s="64"/>
    </row>
    <row r="50" spans="1:16" ht="22.25" customHeight="1">
      <c r="A50" s="58" t="s">
        <v>167</v>
      </c>
      <c r="D50" s="75">
        <v>0</v>
      </c>
      <c r="E50" s="75"/>
      <c r="F50" s="75">
        <v>0</v>
      </c>
      <c r="G50" s="75"/>
      <c r="H50" s="75">
        <v>0</v>
      </c>
      <c r="I50" s="75"/>
      <c r="J50" s="75">
        <v>0</v>
      </c>
      <c r="K50" s="75"/>
      <c r="L50" s="75">
        <f>'PL 5-6'!D69</f>
        <v>48287</v>
      </c>
      <c r="M50" s="75"/>
      <c r="N50" s="75">
        <v>0</v>
      </c>
      <c r="O50" s="93"/>
      <c r="P50" s="98">
        <f>SUM(D50:N50)</f>
        <v>48287</v>
      </c>
    </row>
    <row r="51" spans="1:16" ht="22.25" customHeight="1">
      <c r="A51" s="58" t="s">
        <v>168</v>
      </c>
      <c r="B51" s="58"/>
      <c r="C51" s="58"/>
      <c r="D51" s="75">
        <v>0</v>
      </c>
      <c r="E51" s="75"/>
      <c r="F51" s="75">
        <v>0</v>
      </c>
      <c r="G51" s="75"/>
      <c r="H51" s="75">
        <v>0</v>
      </c>
      <c r="I51" s="75"/>
      <c r="J51" s="75">
        <v>0</v>
      </c>
      <c r="K51" s="75"/>
      <c r="L51" s="75">
        <v>0</v>
      </c>
      <c r="M51" s="75"/>
      <c r="N51" s="75">
        <v>4222</v>
      </c>
      <c r="O51" s="93"/>
      <c r="P51" s="98">
        <f>SUM(D51:N51)</f>
        <v>4222</v>
      </c>
    </row>
    <row r="52" spans="1:16" ht="22.25" customHeight="1">
      <c r="A52" s="55" t="s">
        <v>51</v>
      </c>
      <c r="B52" s="55"/>
      <c r="C52" s="55"/>
      <c r="D52" s="73">
        <f>SUM(D50:D51)</f>
        <v>0</v>
      </c>
      <c r="E52" s="74"/>
      <c r="F52" s="73">
        <f>SUM(F50:F51)</f>
        <v>0</v>
      </c>
      <c r="G52" s="74"/>
      <c r="H52" s="73">
        <f>SUM(H50:H51)</f>
        <v>0</v>
      </c>
      <c r="I52" s="74"/>
      <c r="J52" s="73">
        <f>SUM(J50:J51)</f>
        <v>0</v>
      </c>
      <c r="K52" s="74"/>
      <c r="L52" s="73">
        <f>SUM(L50:L51)</f>
        <v>48287</v>
      </c>
      <c r="M52" s="91"/>
      <c r="N52" s="73">
        <f>SUM(N50:N51)</f>
        <v>4222</v>
      </c>
      <c r="O52" s="74"/>
      <c r="P52" s="73">
        <f>SUM(P50:P51)</f>
        <v>52509</v>
      </c>
    </row>
    <row r="53" spans="1:16" ht="15" customHeight="1">
      <c r="A53" s="66"/>
      <c r="B53" s="66"/>
      <c r="C53" s="66"/>
      <c r="D53" s="66"/>
      <c r="E53" s="66"/>
      <c r="F53" s="66"/>
      <c r="G53" s="66"/>
      <c r="H53" s="66"/>
    </row>
    <row r="54" spans="1:16" ht="22.25" customHeight="1" thickBot="1">
      <c r="A54" s="66" t="s">
        <v>172</v>
      </c>
      <c r="B54" s="66"/>
      <c r="C54" s="66"/>
      <c r="D54" s="76">
        <f>D42+D47+D52</f>
        <v>433655</v>
      </c>
      <c r="E54" s="77"/>
      <c r="F54" s="76">
        <f>F42+F47+F52</f>
        <v>1384395</v>
      </c>
      <c r="G54" s="77"/>
      <c r="H54" s="76">
        <f>H42+H47+H52</f>
        <v>26349</v>
      </c>
      <c r="I54" s="77"/>
      <c r="J54" s="76">
        <f>J42+J47+J52</f>
        <v>43365</v>
      </c>
      <c r="K54" s="77"/>
      <c r="L54" s="76">
        <f>L42+L47+L52</f>
        <v>578830</v>
      </c>
      <c r="M54" s="77"/>
      <c r="N54" s="76">
        <f>N42+N47+N52</f>
        <v>-5590</v>
      </c>
      <c r="O54" s="77"/>
      <c r="P54" s="76">
        <f>P42+P47+P52</f>
        <v>2461004</v>
      </c>
    </row>
    <row r="55" spans="1:16" ht="22.25" customHeight="1" thickTop="1"/>
    <row r="58" spans="1:16" ht="22.25" customHeight="1">
      <c r="P58" s="64">
        <f>P54-'BS 2-4'!D93</f>
        <v>0</v>
      </c>
    </row>
  </sheetData>
  <mergeCells count="6">
    <mergeCell ref="D40:P40"/>
    <mergeCell ref="D12:P12"/>
    <mergeCell ref="D4:P4"/>
    <mergeCell ref="J7:L7"/>
    <mergeCell ref="D32:P32"/>
    <mergeCell ref="J35:L35"/>
  </mergeCells>
  <pageMargins left="0.8" right="0.7" top="0.48" bottom="0.5" header="0.5" footer="0.5"/>
  <pageSetup paperSize="9" scale="85" firstPageNumber="7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Q54"/>
  <sheetViews>
    <sheetView view="pageBreakPreview" zoomScale="90" zoomScaleNormal="60" zoomScaleSheetLayoutView="90" workbookViewId="0">
      <selection activeCell="P53" sqref="P53"/>
    </sheetView>
  </sheetViews>
  <sheetFormatPr defaultColWidth="8.36328125" defaultRowHeight="22.25" customHeight="1"/>
  <cols>
    <col min="1" max="1" width="49.1796875" style="40" customWidth="1"/>
    <col min="2" max="2" width="7.90625" style="40" customWidth="1"/>
    <col min="3" max="3" width="1" style="40" customWidth="1"/>
    <col min="4" max="4" width="12.6328125" style="40" customWidth="1"/>
    <col min="5" max="5" width="1" style="40" customWidth="1"/>
    <col min="6" max="6" width="12.6328125" style="40" customWidth="1"/>
    <col min="7" max="7" width="1" style="40" customWidth="1"/>
    <col min="8" max="8" width="12.6328125" style="40" customWidth="1"/>
    <col min="9" max="9" width="1" style="40" customWidth="1"/>
    <col min="10" max="10" width="12.6328125" style="40" customWidth="1"/>
    <col min="11" max="11" width="1" style="40" customWidth="1"/>
    <col min="12" max="12" width="12.6328125" style="40" customWidth="1"/>
    <col min="13" max="13" width="1" style="40" customWidth="1"/>
    <col min="14" max="14" width="12.6328125" style="40" customWidth="1"/>
    <col min="15" max="15" width="1" style="40" customWidth="1"/>
    <col min="16" max="16" width="12.6328125" style="40" customWidth="1"/>
    <col min="17" max="17" width="11.36328125" style="40" bestFit="1" customWidth="1"/>
    <col min="18" max="16384" width="8.36328125" style="40"/>
  </cols>
  <sheetData>
    <row r="1" spans="1:17" ht="22.25" customHeight="1">
      <c r="A1" s="38" t="s">
        <v>108</v>
      </c>
      <c r="B1" s="68"/>
      <c r="C1" s="68"/>
    </row>
    <row r="2" spans="1:17" ht="22.25" customHeight="1">
      <c r="A2" s="36" t="s">
        <v>52</v>
      </c>
      <c r="B2" s="70"/>
      <c r="C2" s="70"/>
      <c r="D2" s="70"/>
      <c r="E2" s="68"/>
      <c r="G2" s="68"/>
    </row>
    <row r="3" spans="1:17" ht="15.65" customHeight="1">
      <c r="A3" s="66"/>
      <c r="B3" s="66"/>
      <c r="C3" s="66"/>
      <c r="D3" s="66"/>
      <c r="E3" s="66"/>
      <c r="F3" s="66"/>
      <c r="G3" s="66"/>
      <c r="H3" s="66"/>
    </row>
    <row r="4" spans="1:17" ht="22.25" customHeight="1">
      <c r="A4" s="56"/>
      <c r="B4" s="56"/>
      <c r="C4" s="56"/>
      <c r="D4" s="206" t="s">
        <v>68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7" ht="22.25" customHeight="1">
      <c r="A5" s="110"/>
      <c r="B5" s="110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92" t="s">
        <v>136</v>
      </c>
      <c r="O5" s="111"/>
      <c r="P5" s="111"/>
    </row>
    <row r="6" spans="1:17" ht="22.25" customHeight="1">
      <c r="A6" s="110"/>
      <c r="B6" s="110"/>
      <c r="C6" s="110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0" t="s">
        <v>161</v>
      </c>
      <c r="O6" s="111"/>
      <c r="P6" s="111"/>
    </row>
    <row r="7" spans="1:17" ht="22.25" customHeight="1">
      <c r="D7" s="56"/>
      <c r="E7" s="56"/>
      <c r="G7" s="56"/>
      <c r="J7" s="207" t="s">
        <v>35</v>
      </c>
      <c r="K7" s="207"/>
      <c r="L7" s="207"/>
      <c r="M7" s="56"/>
      <c r="N7" s="112" t="s">
        <v>53</v>
      </c>
      <c r="O7" s="69"/>
      <c r="P7" s="56"/>
    </row>
    <row r="8" spans="1:17" ht="22.25" customHeight="1">
      <c r="D8" s="56"/>
      <c r="E8" s="56"/>
      <c r="G8" s="56"/>
      <c r="H8" s="93" t="s">
        <v>59</v>
      </c>
      <c r="J8" s="56"/>
      <c r="K8" s="56"/>
      <c r="L8" s="56"/>
      <c r="M8" s="56"/>
      <c r="N8" s="118"/>
      <c r="O8" s="69"/>
      <c r="P8" s="56"/>
    </row>
    <row r="9" spans="1:17" ht="22.25" customHeight="1">
      <c r="D9" s="56" t="s">
        <v>54</v>
      </c>
      <c r="E9" s="56"/>
      <c r="F9" s="56"/>
      <c r="G9" s="56"/>
      <c r="H9" s="94" t="s">
        <v>60</v>
      </c>
      <c r="J9" s="56"/>
      <c r="N9" s="192" t="s">
        <v>186</v>
      </c>
      <c r="O9" s="56"/>
      <c r="P9" s="56"/>
    </row>
    <row r="10" spans="1:17" ht="22.25" customHeight="1">
      <c r="D10" s="56" t="s">
        <v>55</v>
      </c>
      <c r="E10" s="56"/>
      <c r="F10" s="56" t="s">
        <v>57</v>
      </c>
      <c r="G10" s="56"/>
      <c r="H10" s="94" t="s">
        <v>62</v>
      </c>
      <c r="J10" s="56" t="s">
        <v>63</v>
      </c>
      <c r="K10" s="56"/>
      <c r="L10" s="56"/>
      <c r="M10" s="56"/>
      <c r="N10" s="192" t="s">
        <v>187</v>
      </c>
      <c r="O10" s="56"/>
      <c r="P10" s="90" t="s">
        <v>65</v>
      </c>
    </row>
    <row r="11" spans="1:17" ht="22.25" customHeight="1">
      <c r="B11" s="65"/>
      <c r="C11" s="65"/>
      <c r="D11" s="56" t="s">
        <v>56</v>
      </c>
      <c r="E11" s="56"/>
      <c r="F11" s="56" t="s">
        <v>58</v>
      </c>
      <c r="G11" s="56"/>
      <c r="H11" s="94" t="s">
        <v>61</v>
      </c>
      <c r="J11" s="56" t="s">
        <v>64</v>
      </c>
      <c r="K11" s="56"/>
      <c r="L11" s="56" t="s">
        <v>135</v>
      </c>
      <c r="M11" s="56"/>
      <c r="N11" s="193" t="s">
        <v>64</v>
      </c>
      <c r="O11" s="56"/>
      <c r="P11" s="90" t="s">
        <v>66</v>
      </c>
    </row>
    <row r="12" spans="1:17" ht="22.25" customHeight="1">
      <c r="B12" s="70"/>
      <c r="C12" s="70"/>
      <c r="D12" s="205" t="s">
        <v>3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</row>
    <row r="13" spans="1:17" ht="22.25" customHeight="1">
      <c r="A13" s="70" t="s">
        <v>153</v>
      </c>
      <c r="B13" s="70"/>
      <c r="C13" s="70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</row>
    <row r="14" spans="1:17" ht="22.25" customHeight="1">
      <c r="A14" s="70" t="s">
        <v>177</v>
      </c>
      <c r="B14" s="70"/>
      <c r="C14" s="70"/>
      <c r="D14" s="95">
        <v>433655</v>
      </c>
      <c r="E14" s="95"/>
      <c r="F14" s="95">
        <v>1384395</v>
      </c>
      <c r="G14" s="95"/>
      <c r="H14" s="95">
        <v>26349</v>
      </c>
      <c r="I14" s="95"/>
      <c r="J14" s="95">
        <v>43365</v>
      </c>
      <c r="K14" s="71"/>
      <c r="L14" s="77">
        <v>466738</v>
      </c>
      <c r="M14" s="77"/>
      <c r="N14" s="77">
        <v>-13922</v>
      </c>
      <c r="O14" s="97"/>
      <c r="P14" s="96">
        <f>SUM(D14:N14)</f>
        <v>2340580</v>
      </c>
      <c r="Q14" s="64"/>
    </row>
    <row r="15" spans="1:17" ht="15.65" customHeight="1">
      <c r="A15" s="55"/>
      <c r="B15" s="55"/>
      <c r="C15" s="55"/>
      <c r="D15" s="75"/>
      <c r="E15" s="64"/>
      <c r="F15" s="64"/>
      <c r="G15" s="64"/>
      <c r="H15" s="64"/>
      <c r="I15" s="64"/>
      <c r="J15" s="64"/>
      <c r="K15" s="64"/>
      <c r="L15" s="31"/>
      <c r="M15" s="31"/>
      <c r="N15" s="31"/>
      <c r="O15" s="64"/>
    </row>
    <row r="16" spans="1:17" ht="22.25" customHeight="1">
      <c r="A16" s="47" t="s">
        <v>160</v>
      </c>
      <c r="B16" s="70"/>
      <c r="C16" s="70"/>
      <c r="D16" s="74"/>
      <c r="E16" s="64"/>
      <c r="F16" s="64"/>
      <c r="G16" s="64"/>
      <c r="H16" s="64"/>
      <c r="I16" s="64"/>
      <c r="J16" s="64"/>
      <c r="K16" s="64"/>
      <c r="L16" s="31"/>
      <c r="M16" s="31"/>
      <c r="N16" s="31"/>
      <c r="O16" s="64"/>
    </row>
    <row r="17" spans="1:17" ht="22.25" customHeight="1">
      <c r="A17" s="106" t="s">
        <v>169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93"/>
      <c r="P17" s="98"/>
    </row>
    <row r="18" spans="1:17" ht="22.25" customHeight="1">
      <c r="A18" s="51" t="s">
        <v>190</v>
      </c>
      <c r="B18" s="130"/>
      <c r="C18" s="58"/>
      <c r="D18" s="75">
        <v>0</v>
      </c>
      <c r="E18" s="75"/>
      <c r="F18" s="75">
        <v>0</v>
      </c>
      <c r="G18" s="75"/>
      <c r="H18" s="75">
        <v>0</v>
      </c>
      <c r="I18" s="75"/>
      <c r="J18" s="75">
        <v>0</v>
      </c>
      <c r="K18" s="75"/>
      <c r="L18" s="75">
        <v>-9106</v>
      </c>
      <c r="M18" s="75"/>
      <c r="N18" s="75">
        <v>0</v>
      </c>
      <c r="O18" s="93"/>
      <c r="P18" s="98">
        <f>SUM(D18:N18)</f>
        <v>-9106</v>
      </c>
    </row>
    <row r="19" spans="1:17" ht="22.25" customHeight="1">
      <c r="A19" s="106" t="s">
        <v>170</v>
      </c>
      <c r="B19" s="55"/>
      <c r="C19" s="55"/>
      <c r="D19" s="73">
        <f>SUM(D17:D18)</f>
        <v>0</v>
      </c>
      <c r="E19" s="74"/>
      <c r="F19" s="73">
        <f>SUM(F17:F18)</f>
        <v>0</v>
      </c>
      <c r="G19" s="74"/>
      <c r="H19" s="73">
        <f>SUM(H17:H18)</f>
        <v>0</v>
      </c>
      <c r="I19" s="74"/>
      <c r="J19" s="73">
        <f>SUM(J17:J18)</f>
        <v>0</v>
      </c>
      <c r="K19" s="74"/>
      <c r="L19" s="73">
        <f>SUM(L17:L18)</f>
        <v>-9106</v>
      </c>
      <c r="M19" s="91"/>
      <c r="N19" s="73">
        <f>SUM(N17:N18)</f>
        <v>0</v>
      </c>
      <c r="O19" s="74"/>
      <c r="P19" s="73">
        <f>SUM(P17:P18)</f>
        <v>-9106</v>
      </c>
    </row>
    <row r="20" spans="1:17" ht="15.65" customHeight="1">
      <c r="A20" s="55"/>
      <c r="B20" s="55"/>
      <c r="C20" s="55"/>
      <c r="D20" s="75"/>
      <c r="E20" s="64"/>
      <c r="F20" s="64"/>
      <c r="G20" s="64"/>
      <c r="H20" s="64"/>
      <c r="I20" s="64"/>
      <c r="J20" s="64"/>
      <c r="K20" s="64"/>
      <c r="L20" s="31"/>
      <c r="M20" s="31"/>
      <c r="N20" s="31"/>
      <c r="O20" s="64"/>
    </row>
    <row r="21" spans="1:17" ht="22.25" customHeight="1">
      <c r="A21" s="70" t="s">
        <v>67</v>
      </c>
      <c r="B21" s="70"/>
      <c r="C21" s="70"/>
      <c r="D21" s="74"/>
      <c r="E21" s="64"/>
      <c r="F21" s="64"/>
      <c r="G21" s="64"/>
      <c r="H21" s="64"/>
      <c r="I21" s="64"/>
      <c r="J21" s="64"/>
      <c r="K21" s="64"/>
      <c r="L21" s="31"/>
      <c r="M21" s="31"/>
      <c r="N21" s="31"/>
      <c r="O21" s="64"/>
    </row>
    <row r="22" spans="1:17" ht="22.25" customHeight="1">
      <c r="A22" s="58" t="s">
        <v>167</v>
      </c>
      <c r="D22" s="75">
        <v>0</v>
      </c>
      <c r="E22" s="75"/>
      <c r="F22" s="75">
        <v>0</v>
      </c>
      <c r="G22" s="75"/>
      <c r="H22" s="75">
        <v>0</v>
      </c>
      <c r="I22" s="75"/>
      <c r="J22" s="75">
        <v>0</v>
      </c>
      <c r="K22" s="75"/>
      <c r="L22" s="75">
        <v>52519</v>
      </c>
      <c r="M22" s="75"/>
      <c r="N22" s="75">
        <v>0</v>
      </c>
      <c r="O22" s="93"/>
      <c r="P22" s="98">
        <f>SUM(D22:N22)</f>
        <v>52519</v>
      </c>
    </row>
    <row r="23" spans="1:17" ht="22.25" customHeight="1">
      <c r="A23" s="58" t="s">
        <v>168</v>
      </c>
      <c r="B23" s="58"/>
      <c r="C23" s="58"/>
      <c r="D23" s="75">
        <v>0</v>
      </c>
      <c r="E23" s="75"/>
      <c r="F23" s="75">
        <v>0</v>
      </c>
      <c r="G23" s="75"/>
      <c r="H23" s="75">
        <v>0</v>
      </c>
      <c r="I23" s="75"/>
      <c r="J23" s="75">
        <v>0</v>
      </c>
      <c r="K23" s="75"/>
      <c r="L23" s="75">
        <v>0</v>
      </c>
      <c r="M23" s="75"/>
      <c r="N23" s="75">
        <v>52</v>
      </c>
      <c r="O23" s="93"/>
      <c r="P23" s="98">
        <f>SUM(D23:N23)</f>
        <v>52</v>
      </c>
    </row>
    <row r="24" spans="1:17" ht="22.25" customHeight="1">
      <c r="A24" s="55" t="s">
        <v>51</v>
      </c>
      <c r="B24" s="55"/>
      <c r="C24" s="55"/>
      <c r="D24" s="73">
        <f>SUM(D22:D23)</f>
        <v>0</v>
      </c>
      <c r="E24" s="74"/>
      <c r="F24" s="73">
        <f>SUM(F22:F23)</f>
        <v>0</v>
      </c>
      <c r="G24" s="74"/>
      <c r="H24" s="73">
        <f>SUM(H22:H23)</f>
        <v>0</v>
      </c>
      <c r="I24" s="74"/>
      <c r="J24" s="73">
        <f>SUM(J22:J23)</f>
        <v>0</v>
      </c>
      <c r="K24" s="74"/>
      <c r="L24" s="73">
        <f>SUM(L22:L23)</f>
        <v>52519</v>
      </c>
      <c r="M24" s="91"/>
      <c r="N24" s="73">
        <f>SUM(N22:N23)</f>
        <v>52</v>
      </c>
      <c r="O24" s="74"/>
      <c r="P24" s="73">
        <f>SUM(P22:P23)</f>
        <v>52571</v>
      </c>
    </row>
    <row r="25" spans="1:17" ht="15.65" customHeight="1">
      <c r="A25" s="55"/>
      <c r="B25" s="55"/>
      <c r="C25" s="55"/>
      <c r="D25" s="75"/>
      <c r="E25" s="64"/>
      <c r="F25" s="64"/>
      <c r="G25" s="64"/>
      <c r="H25" s="64"/>
      <c r="I25" s="64"/>
      <c r="J25" s="64"/>
      <c r="K25" s="64"/>
      <c r="L25" s="31"/>
      <c r="M25" s="31"/>
      <c r="N25" s="31"/>
      <c r="O25" s="64"/>
    </row>
    <row r="26" spans="1:17" ht="22.25" customHeight="1" thickBot="1">
      <c r="A26" s="66" t="s">
        <v>150</v>
      </c>
      <c r="B26" s="66"/>
      <c r="C26" s="66"/>
      <c r="D26" s="76">
        <f>D14+D19+D24</f>
        <v>433655</v>
      </c>
      <c r="E26" s="77"/>
      <c r="F26" s="76">
        <f>F14+F19+F24</f>
        <v>1384395</v>
      </c>
      <c r="G26" s="77"/>
      <c r="H26" s="76">
        <f>H14+H19+H24</f>
        <v>26349</v>
      </c>
      <c r="I26" s="77"/>
      <c r="J26" s="76">
        <f>J14+J19+J24</f>
        <v>43365</v>
      </c>
      <c r="K26" s="77"/>
      <c r="L26" s="76">
        <f>L14+L19+L24</f>
        <v>510151</v>
      </c>
      <c r="M26" s="77"/>
      <c r="N26" s="76">
        <f>N14+N19+N24</f>
        <v>-13870</v>
      </c>
      <c r="O26" s="77"/>
      <c r="P26" s="76">
        <f>P14+P19+P24</f>
        <v>2384045</v>
      </c>
      <c r="Q26" s="64"/>
    </row>
    <row r="27" spans="1:17" ht="22.25" customHeight="1" thickTop="1"/>
    <row r="28" spans="1:17" ht="22.25" customHeight="1">
      <c r="A28" s="38" t="s">
        <v>108</v>
      </c>
      <c r="B28" s="68"/>
      <c r="C28" s="68"/>
    </row>
    <row r="29" spans="1:17" ht="22.25" customHeight="1">
      <c r="A29" s="36" t="s">
        <v>52</v>
      </c>
      <c r="B29" s="70"/>
      <c r="C29" s="70"/>
      <c r="D29" s="70"/>
      <c r="E29" s="68"/>
      <c r="G29" s="68"/>
    </row>
    <row r="30" spans="1:17" ht="12.5" customHeight="1">
      <c r="A30" s="66"/>
      <c r="B30" s="66"/>
      <c r="C30" s="66"/>
      <c r="D30" s="66"/>
      <c r="E30" s="66"/>
      <c r="F30" s="66"/>
      <c r="G30" s="66"/>
      <c r="H30" s="66"/>
    </row>
    <row r="31" spans="1:17" ht="22.25" customHeight="1">
      <c r="A31" s="132"/>
      <c r="B31" s="132"/>
      <c r="C31" s="132"/>
      <c r="D31" s="206" t="s">
        <v>68</v>
      </c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</row>
    <row r="32" spans="1:17" ht="22.25" customHeight="1">
      <c r="A32" s="132"/>
      <c r="B32" s="132"/>
      <c r="C32" s="132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92" t="s">
        <v>136</v>
      </c>
      <c r="O32" s="134"/>
      <c r="P32" s="134"/>
    </row>
    <row r="33" spans="1:16" ht="22.25" customHeight="1">
      <c r="A33" s="132"/>
      <c r="B33" s="132"/>
      <c r="C33" s="132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2" t="s">
        <v>161</v>
      </c>
      <c r="O33" s="134"/>
      <c r="P33" s="134"/>
    </row>
    <row r="34" spans="1:16" ht="22.25" customHeight="1">
      <c r="D34" s="132"/>
      <c r="E34" s="132"/>
      <c r="G34" s="132"/>
      <c r="J34" s="207" t="s">
        <v>35</v>
      </c>
      <c r="K34" s="207"/>
      <c r="L34" s="207"/>
      <c r="M34" s="132"/>
      <c r="N34" s="135" t="s">
        <v>53</v>
      </c>
      <c r="O34" s="69"/>
      <c r="P34" s="132"/>
    </row>
    <row r="35" spans="1:16" ht="22.25" customHeight="1">
      <c r="D35" s="132"/>
      <c r="E35" s="132"/>
      <c r="G35" s="132"/>
      <c r="H35" s="93" t="s">
        <v>59</v>
      </c>
      <c r="J35" s="132"/>
      <c r="K35" s="132"/>
      <c r="L35" s="132"/>
      <c r="M35" s="132"/>
      <c r="N35" s="132"/>
      <c r="O35" s="69"/>
      <c r="P35" s="132"/>
    </row>
    <row r="36" spans="1:16" ht="22.25" customHeight="1">
      <c r="D36" s="132" t="s">
        <v>54</v>
      </c>
      <c r="E36" s="132"/>
      <c r="F36" s="132"/>
      <c r="G36" s="132"/>
      <c r="H36" s="94" t="s">
        <v>60</v>
      </c>
      <c r="J36" s="132"/>
      <c r="N36" s="192" t="s">
        <v>186</v>
      </c>
      <c r="O36" s="132"/>
      <c r="P36" s="132"/>
    </row>
    <row r="37" spans="1:16" ht="22.25" customHeight="1">
      <c r="D37" s="132" t="s">
        <v>55</v>
      </c>
      <c r="E37" s="132"/>
      <c r="F37" s="132" t="s">
        <v>57</v>
      </c>
      <c r="G37" s="132"/>
      <c r="H37" s="94" t="s">
        <v>62</v>
      </c>
      <c r="J37" s="132" t="s">
        <v>63</v>
      </c>
      <c r="K37" s="132"/>
      <c r="L37" s="132"/>
      <c r="M37" s="132"/>
      <c r="N37" s="192" t="s">
        <v>187</v>
      </c>
      <c r="O37" s="132"/>
      <c r="P37" s="90" t="s">
        <v>65</v>
      </c>
    </row>
    <row r="38" spans="1:16" ht="22.25" customHeight="1">
      <c r="B38" s="133" t="s">
        <v>20</v>
      </c>
      <c r="C38" s="133"/>
      <c r="D38" s="132" t="s">
        <v>56</v>
      </c>
      <c r="E38" s="132"/>
      <c r="F38" s="132" t="s">
        <v>58</v>
      </c>
      <c r="G38" s="132"/>
      <c r="H38" s="94" t="s">
        <v>61</v>
      </c>
      <c r="J38" s="132" t="s">
        <v>64</v>
      </c>
      <c r="K38" s="132"/>
      <c r="L38" s="132" t="s">
        <v>135</v>
      </c>
      <c r="M38" s="132"/>
      <c r="N38" s="193" t="s">
        <v>64</v>
      </c>
      <c r="O38" s="132"/>
      <c r="P38" s="90" t="s">
        <v>66</v>
      </c>
    </row>
    <row r="39" spans="1:16" ht="22.25" customHeight="1">
      <c r="B39" s="70"/>
      <c r="C39" s="70"/>
      <c r="D39" s="205" t="s">
        <v>3</v>
      </c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</row>
    <row r="40" spans="1:16" ht="22.25" customHeight="1">
      <c r="A40" s="70" t="s">
        <v>171</v>
      </c>
      <c r="B40" s="70"/>
      <c r="C40" s="70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</row>
    <row r="41" spans="1:16" ht="22.25" customHeight="1">
      <c r="A41" s="70" t="s">
        <v>178</v>
      </c>
      <c r="B41" s="70"/>
      <c r="C41" s="70"/>
      <c r="D41" s="95">
        <v>433655</v>
      </c>
      <c r="E41" s="95"/>
      <c r="F41" s="95">
        <v>1384395</v>
      </c>
      <c r="G41" s="95"/>
      <c r="H41" s="95">
        <v>26349</v>
      </c>
      <c r="I41" s="95"/>
      <c r="J41" s="95">
        <v>43365</v>
      </c>
      <c r="K41" s="71"/>
      <c r="L41" s="77">
        <v>561146</v>
      </c>
      <c r="M41" s="77"/>
      <c r="N41" s="77">
        <v>-9812</v>
      </c>
      <c r="O41" s="97"/>
      <c r="P41" s="96">
        <f>SUM(D41:N41)</f>
        <v>2439098</v>
      </c>
    </row>
    <row r="42" spans="1:16" ht="15.65" customHeight="1">
      <c r="A42" s="55"/>
      <c r="B42" s="55"/>
      <c r="C42" s="55"/>
      <c r="D42" s="75"/>
      <c r="E42" s="64"/>
      <c r="F42" s="64"/>
      <c r="G42" s="64"/>
      <c r="H42" s="64"/>
      <c r="I42" s="64"/>
      <c r="J42" s="64"/>
      <c r="K42" s="64"/>
      <c r="L42" s="31"/>
      <c r="M42" s="31"/>
      <c r="N42" s="31"/>
      <c r="O42" s="64"/>
    </row>
    <row r="43" spans="1:16" ht="22.25" customHeight="1">
      <c r="A43" s="47" t="s">
        <v>160</v>
      </c>
      <c r="B43" s="70"/>
      <c r="C43" s="70"/>
      <c r="D43" s="74"/>
      <c r="E43" s="64"/>
      <c r="F43" s="64"/>
      <c r="G43" s="64"/>
      <c r="H43" s="64"/>
      <c r="I43" s="64"/>
      <c r="J43" s="64"/>
      <c r="K43" s="64"/>
      <c r="L43" s="31"/>
      <c r="M43" s="31"/>
      <c r="N43" s="31"/>
      <c r="O43" s="64"/>
    </row>
    <row r="44" spans="1:16" ht="22.25" customHeight="1">
      <c r="A44" s="106" t="s">
        <v>169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93"/>
      <c r="P44" s="98"/>
    </row>
    <row r="45" spans="1:16" ht="22.25" customHeight="1">
      <c r="A45" s="51" t="s">
        <v>190</v>
      </c>
      <c r="B45" s="130">
        <v>10</v>
      </c>
      <c r="C45" s="58"/>
      <c r="D45" s="75">
        <v>0</v>
      </c>
      <c r="E45" s="75"/>
      <c r="F45" s="75">
        <v>0</v>
      </c>
      <c r="G45" s="75"/>
      <c r="H45" s="75">
        <v>0</v>
      </c>
      <c r="I45" s="75"/>
      <c r="J45" s="75">
        <v>0</v>
      </c>
      <c r="K45" s="75"/>
      <c r="L45" s="75">
        <v>-23851</v>
      </c>
      <c r="M45" s="75"/>
      <c r="N45" s="75">
        <v>0</v>
      </c>
      <c r="O45" s="93"/>
      <c r="P45" s="98">
        <f>SUM(D45:N45)</f>
        <v>-23851</v>
      </c>
    </row>
    <row r="46" spans="1:16" ht="22.25" customHeight="1">
      <c r="A46" s="106" t="s">
        <v>170</v>
      </c>
      <c r="B46" s="55"/>
      <c r="C46" s="55"/>
      <c r="D46" s="73">
        <f>SUM(D44:D45)</f>
        <v>0</v>
      </c>
      <c r="E46" s="74"/>
      <c r="F46" s="73">
        <f>SUM(F44:F45)</f>
        <v>0</v>
      </c>
      <c r="G46" s="74"/>
      <c r="H46" s="73">
        <f>SUM(H44:H45)</f>
        <v>0</v>
      </c>
      <c r="I46" s="74"/>
      <c r="J46" s="73">
        <f>SUM(J44:J45)</f>
        <v>0</v>
      </c>
      <c r="K46" s="74"/>
      <c r="L46" s="73">
        <f>SUM(L44:L45)</f>
        <v>-23851</v>
      </c>
      <c r="M46" s="91"/>
      <c r="N46" s="73">
        <f>SUM(N44:N45)</f>
        <v>0</v>
      </c>
      <c r="O46" s="74"/>
      <c r="P46" s="73">
        <f>SUM(P44:P45)</f>
        <v>-23851</v>
      </c>
    </row>
    <row r="47" spans="1:16" ht="15.65" customHeight="1">
      <c r="A47" s="55"/>
      <c r="B47" s="55"/>
      <c r="C47" s="55"/>
      <c r="D47" s="75"/>
      <c r="E47" s="64"/>
      <c r="F47" s="64"/>
      <c r="G47" s="64"/>
      <c r="H47" s="64"/>
      <c r="I47" s="64"/>
      <c r="J47" s="64"/>
      <c r="K47" s="64"/>
      <c r="L47" s="31"/>
      <c r="M47" s="31"/>
      <c r="N47" s="31"/>
      <c r="O47" s="64"/>
    </row>
    <row r="48" spans="1:16" ht="22.25" customHeight="1">
      <c r="A48" s="70" t="s">
        <v>67</v>
      </c>
      <c r="B48" s="70"/>
      <c r="C48" s="70"/>
      <c r="D48" s="74"/>
      <c r="E48" s="64"/>
      <c r="F48" s="64"/>
      <c r="G48" s="64"/>
      <c r="H48" s="64"/>
      <c r="I48" s="64"/>
      <c r="J48" s="64"/>
      <c r="K48" s="64"/>
      <c r="L48" s="31"/>
      <c r="M48" s="31"/>
      <c r="N48" s="31"/>
      <c r="O48" s="64"/>
    </row>
    <row r="49" spans="1:17" ht="22.25" customHeight="1">
      <c r="A49" s="58" t="s">
        <v>167</v>
      </c>
      <c r="D49" s="75">
        <v>0</v>
      </c>
      <c r="E49" s="75"/>
      <c r="F49" s="75">
        <v>0</v>
      </c>
      <c r="G49" s="75"/>
      <c r="H49" s="75">
        <v>0</v>
      </c>
      <c r="I49" s="75"/>
      <c r="J49" s="75">
        <v>0</v>
      </c>
      <c r="K49" s="75"/>
      <c r="L49" s="75">
        <f>'PL 5-6'!H69</f>
        <v>65007</v>
      </c>
      <c r="M49" s="75"/>
      <c r="N49" s="75">
        <v>0</v>
      </c>
      <c r="O49" s="93"/>
      <c r="P49" s="98">
        <f>SUM(D49:N49)</f>
        <v>65007</v>
      </c>
    </row>
    <row r="50" spans="1:17" ht="22.25" customHeight="1">
      <c r="A50" s="58" t="s">
        <v>168</v>
      </c>
      <c r="B50" s="58"/>
      <c r="C50" s="58"/>
      <c r="D50" s="75">
        <v>0</v>
      </c>
      <c r="E50" s="75"/>
      <c r="F50" s="75">
        <v>0</v>
      </c>
      <c r="G50" s="75"/>
      <c r="H50" s="75">
        <v>0</v>
      </c>
      <c r="I50" s="75"/>
      <c r="J50" s="75">
        <v>0</v>
      </c>
      <c r="K50" s="75"/>
      <c r="L50" s="75">
        <v>0</v>
      </c>
      <c r="M50" s="75"/>
      <c r="N50" s="75">
        <v>4222</v>
      </c>
      <c r="O50" s="93"/>
      <c r="P50" s="98">
        <f>SUM(D50:N50)</f>
        <v>4222</v>
      </c>
    </row>
    <row r="51" spans="1:17" ht="22.25" customHeight="1">
      <c r="A51" s="55" t="s">
        <v>51</v>
      </c>
      <c r="B51" s="55"/>
      <c r="C51" s="55"/>
      <c r="D51" s="73">
        <f>SUM(D49:D50)</f>
        <v>0</v>
      </c>
      <c r="E51" s="74"/>
      <c r="F51" s="73">
        <f>SUM(F49:F50)</f>
        <v>0</v>
      </c>
      <c r="G51" s="74"/>
      <c r="H51" s="73">
        <f>SUM(H49:H50)</f>
        <v>0</v>
      </c>
      <c r="I51" s="74"/>
      <c r="J51" s="73">
        <f>SUM(J49:J50)</f>
        <v>0</v>
      </c>
      <c r="K51" s="74"/>
      <c r="L51" s="73">
        <f>SUM(L49:L50)</f>
        <v>65007</v>
      </c>
      <c r="M51" s="91"/>
      <c r="N51" s="73">
        <f>SUM(N49:N50)</f>
        <v>4222</v>
      </c>
      <c r="O51" s="74"/>
      <c r="P51" s="73">
        <f>SUM(P49:P50)</f>
        <v>69229</v>
      </c>
    </row>
    <row r="52" spans="1:17" ht="15.65" customHeight="1">
      <c r="A52" s="55"/>
      <c r="B52" s="55"/>
      <c r="C52" s="55"/>
      <c r="D52" s="75"/>
      <c r="E52" s="64"/>
      <c r="F52" s="64"/>
      <c r="G52" s="64"/>
      <c r="H52" s="64"/>
      <c r="I52" s="64"/>
      <c r="J52" s="64"/>
      <c r="K52" s="64"/>
      <c r="L52" s="31"/>
      <c r="M52" s="31"/>
      <c r="N52" s="31"/>
      <c r="O52" s="64"/>
    </row>
    <row r="53" spans="1:17" ht="22.25" customHeight="1" thickBot="1">
      <c r="A53" s="66" t="s">
        <v>172</v>
      </c>
      <c r="B53" s="66"/>
      <c r="C53" s="66"/>
      <c r="D53" s="76">
        <f>D41+D46+D51</f>
        <v>433655</v>
      </c>
      <c r="E53" s="77"/>
      <c r="F53" s="76">
        <f>F41+F46+F51</f>
        <v>1384395</v>
      </c>
      <c r="G53" s="77"/>
      <c r="H53" s="76">
        <f>H41+H46+H51</f>
        <v>26349</v>
      </c>
      <c r="I53" s="77"/>
      <c r="J53" s="76">
        <f>J41+J46+J51</f>
        <v>43365</v>
      </c>
      <c r="K53" s="77"/>
      <c r="L53" s="76">
        <f>L41+L46+L51</f>
        <v>602302</v>
      </c>
      <c r="M53" s="77"/>
      <c r="N53" s="76">
        <f>N41+N46+N51</f>
        <v>-5590</v>
      </c>
      <c r="O53" s="77"/>
      <c r="P53" s="76">
        <f>P41+P46+P51</f>
        <v>2484476</v>
      </c>
      <c r="Q53" s="176">
        <f>P53-'BS 2-4'!H93</f>
        <v>0</v>
      </c>
    </row>
    <row r="54" spans="1:17" ht="22.25" customHeight="1" thickTop="1"/>
  </sheetData>
  <mergeCells count="6">
    <mergeCell ref="D39:P39"/>
    <mergeCell ref="D4:P4"/>
    <mergeCell ref="J7:L7"/>
    <mergeCell ref="D12:P12"/>
    <mergeCell ref="D31:P31"/>
    <mergeCell ref="J34:L34"/>
  </mergeCells>
  <pageMargins left="0.8" right="0.7" top="0.48" bottom="0.5" header="0.5" footer="0.5"/>
  <pageSetup paperSize="9" scale="85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M101"/>
  <sheetViews>
    <sheetView view="pageBreakPreview" zoomScale="90" zoomScaleNormal="70" zoomScaleSheetLayoutView="90" workbookViewId="0">
      <selection activeCell="B67" sqref="B67"/>
    </sheetView>
  </sheetViews>
  <sheetFormatPr defaultColWidth="8.36328125" defaultRowHeight="22.25" customHeight="1"/>
  <cols>
    <col min="1" max="1" width="47.36328125" style="30" customWidth="1"/>
    <col min="2" max="2" width="7.08984375" style="30" customWidth="1"/>
    <col min="3" max="3" width="10.453125" style="199" customWidth="1"/>
    <col min="4" max="4" width="1.36328125" style="25" customWidth="1"/>
    <col min="5" max="5" width="10.6328125" style="25" customWidth="1"/>
    <col min="6" max="6" width="1.36328125" style="25" customWidth="1"/>
    <col min="7" max="7" width="10.36328125" style="199" customWidth="1"/>
    <col min="8" max="8" width="1.36328125" style="25" customWidth="1"/>
    <col min="9" max="9" width="11" style="25" customWidth="1"/>
    <col min="10" max="10" width="10" style="25" bestFit="1" customWidth="1"/>
    <col min="11" max="11" width="18" style="25" bestFit="1" customWidth="1"/>
    <col min="12" max="12" width="16.08984375" style="25" customWidth="1"/>
    <col min="13" max="13" width="10.08984375" style="25" bestFit="1" customWidth="1"/>
    <col min="14" max="16384" width="8.36328125" style="25"/>
  </cols>
  <sheetData>
    <row r="1" spans="1:13" ht="21" customHeight="1">
      <c r="A1" s="38" t="s">
        <v>108</v>
      </c>
      <c r="B1" s="24"/>
      <c r="D1" s="26"/>
      <c r="F1" s="26"/>
      <c r="G1" s="200"/>
      <c r="H1" s="26"/>
      <c r="I1" s="26"/>
    </row>
    <row r="2" spans="1:13" ht="21" customHeight="1">
      <c r="A2" s="27" t="s">
        <v>69</v>
      </c>
      <c r="B2" s="24"/>
      <c r="D2" s="26"/>
      <c r="F2" s="26"/>
      <c r="G2" s="200"/>
      <c r="H2" s="26"/>
      <c r="I2" s="26"/>
    </row>
    <row r="3" spans="1:13" s="28" customFormat="1" ht="21" customHeight="1">
      <c r="A3" s="27"/>
      <c r="B3" s="27"/>
      <c r="C3" s="212" t="s">
        <v>37</v>
      </c>
      <c r="D3" s="212"/>
      <c r="E3" s="212"/>
      <c r="F3" s="212"/>
      <c r="G3" s="212"/>
      <c r="H3" s="212"/>
      <c r="I3" s="212"/>
    </row>
    <row r="4" spans="1:13" ht="21" customHeight="1">
      <c r="A4" s="24"/>
      <c r="B4" s="24"/>
      <c r="C4" s="201" t="s">
        <v>101</v>
      </c>
      <c r="D4" s="201"/>
      <c r="E4" s="201"/>
      <c r="F4" s="47"/>
      <c r="G4" s="201" t="s">
        <v>89</v>
      </c>
      <c r="H4" s="201"/>
      <c r="I4" s="201"/>
      <c r="J4" s="40"/>
    </row>
    <row r="5" spans="1:13" ht="21" customHeight="1">
      <c r="A5" s="24"/>
      <c r="B5" s="24"/>
      <c r="C5" s="201" t="s">
        <v>88</v>
      </c>
      <c r="D5" s="201"/>
      <c r="E5" s="201"/>
      <c r="F5" s="47"/>
      <c r="G5" s="201" t="s">
        <v>88</v>
      </c>
      <c r="H5" s="201"/>
      <c r="I5" s="201"/>
      <c r="J5" s="40"/>
    </row>
    <row r="6" spans="1:13" ht="21" customHeight="1">
      <c r="A6" s="55"/>
      <c r="B6" s="55"/>
      <c r="C6" s="204" t="s">
        <v>152</v>
      </c>
      <c r="D6" s="204"/>
      <c r="E6" s="204"/>
      <c r="F6" s="39"/>
      <c r="G6" s="204" t="s">
        <v>152</v>
      </c>
      <c r="H6" s="204"/>
      <c r="I6" s="204"/>
      <c r="J6" s="40"/>
    </row>
    <row r="7" spans="1:13" ht="21" customHeight="1">
      <c r="A7" s="27"/>
      <c r="B7" s="55"/>
      <c r="C7" s="203" t="s">
        <v>149</v>
      </c>
      <c r="D7" s="204"/>
      <c r="E7" s="204"/>
      <c r="F7" s="39"/>
      <c r="G7" s="203" t="s">
        <v>149</v>
      </c>
      <c r="H7" s="204"/>
      <c r="I7" s="204"/>
      <c r="J7" s="40"/>
    </row>
    <row r="8" spans="1:13" ht="21" customHeight="1">
      <c r="A8" s="55"/>
      <c r="B8" s="57"/>
      <c r="C8" s="193">
        <v>2021</v>
      </c>
      <c r="D8" s="41"/>
      <c r="E8" s="41">
        <v>2020</v>
      </c>
      <c r="F8" s="41"/>
      <c r="G8" s="193">
        <v>2021</v>
      </c>
      <c r="H8" s="41"/>
      <c r="I8" s="41">
        <v>2020</v>
      </c>
      <c r="J8" s="40"/>
    </row>
    <row r="9" spans="1:13" ht="21" customHeight="1">
      <c r="A9" s="55"/>
      <c r="B9" s="55"/>
      <c r="C9" s="205" t="s">
        <v>3</v>
      </c>
      <c r="D9" s="205"/>
      <c r="E9" s="205"/>
      <c r="F9" s="205"/>
      <c r="G9" s="205"/>
      <c r="H9" s="205"/>
      <c r="I9" s="205"/>
      <c r="J9" s="40"/>
    </row>
    <row r="10" spans="1:13" ht="21" customHeight="1">
      <c r="A10" s="179" t="s">
        <v>70</v>
      </c>
      <c r="B10" s="179"/>
      <c r="C10" s="180"/>
      <c r="D10" s="180"/>
      <c r="E10" s="180"/>
      <c r="F10" s="180"/>
      <c r="G10" s="180"/>
      <c r="H10" s="180"/>
      <c r="I10" s="180"/>
      <c r="J10" s="40"/>
    </row>
    <row r="11" spans="1:13" ht="21" customHeight="1">
      <c r="A11" s="117" t="s">
        <v>50</v>
      </c>
      <c r="B11" s="117"/>
      <c r="C11" s="107">
        <f>'PL 5-6'!D69</f>
        <v>48287</v>
      </c>
      <c r="D11" s="122"/>
      <c r="E11" s="107">
        <f>'PL 5-6'!F69</f>
        <v>52472</v>
      </c>
      <c r="F11" s="107"/>
      <c r="G11" s="107">
        <f>'PL 5-6'!H69</f>
        <v>65007</v>
      </c>
      <c r="H11" s="107"/>
      <c r="I11" s="107">
        <f>'PL 5-6'!J69</f>
        <v>52519</v>
      </c>
      <c r="J11" s="40"/>
    </row>
    <row r="12" spans="1:13" ht="21" customHeight="1">
      <c r="A12" s="181" t="s">
        <v>71</v>
      </c>
      <c r="B12" s="181"/>
      <c r="C12" s="107"/>
      <c r="D12" s="107"/>
      <c r="E12" s="107"/>
      <c r="F12" s="107"/>
      <c r="G12" s="107"/>
      <c r="H12" s="107"/>
      <c r="I12" s="107"/>
      <c r="J12" s="40"/>
    </row>
    <row r="13" spans="1:13" ht="21" customHeight="1">
      <c r="A13" s="117" t="s">
        <v>72</v>
      </c>
      <c r="B13" s="117"/>
      <c r="C13" s="107">
        <v>14851</v>
      </c>
      <c r="D13" s="107"/>
      <c r="E13" s="107">
        <v>8073</v>
      </c>
      <c r="F13" s="107"/>
      <c r="G13" s="107">
        <v>14851</v>
      </c>
      <c r="H13" s="107"/>
      <c r="I13" s="107">
        <v>8073</v>
      </c>
      <c r="J13" s="40"/>
    </row>
    <row r="14" spans="1:13" ht="21" customHeight="1">
      <c r="A14" s="117" t="s">
        <v>47</v>
      </c>
      <c r="B14" s="117"/>
      <c r="C14" s="107">
        <v>25739</v>
      </c>
      <c r="D14" s="107"/>
      <c r="E14" s="107">
        <v>30883</v>
      </c>
      <c r="F14" s="107"/>
      <c r="G14" s="107">
        <v>25739</v>
      </c>
      <c r="H14" s="107"/>
      <c r="I14" s="107">
        <v>30883</v>
      </c>
      <c r="J14" s="64"/>
    </row>
    <row r="15" spans="1:13" ht="21" customHeight="1">
      <c r="A15" s="178" t="s">
        <v>73</v>
      </c>
      <c r="B15" s="178"/>
      <c r="C15" s="107">
        <v>216533</v>
      </c>
      <c r="D15" s="107"/>
      <c r="E15" s="107">
        <v>229991</v>
      </c>
      <c r="F15" s="107"/>
      <c r="G15" s="107">
        <v>216533</v>
      </c>
      <c r="H15" s="107"/>
      <c r="I15" s="107">
        <v>229991</v>
      </c>
      <c r="J15" s="64"/>
      <c r="L15" s="195"/>
      <c r="M15" s="197"/>
    </row>
    <row r="16" spans="1:13" ht="21" customHeight="1">
      <c r="A16" s="93" t="s">
        <v>74</v>
      </c>
      <c r="B16" s="178"/>
      <c r="C16" s="107">
        <v>1051</v>
      </c>
      <c r="D16" s="107"/>
      <c r="E16" s="107">
        <v>-281</v>
      </c>
      <c r="F16" s="107"/>
      <c r="G16" s="107">
        <v>1051</v>
      </c>
      <c r="H16" s="107"/>
      <c r="I16" s="107">
        <v>-281</v>
      </c>
      <c r="J16" s="40"/>
      <c r="K16" s="33"/>
      <c r="L16" s="195"/>
      <c r="M16" s="197"/>
    </row>
    <row r="17" spans="1:13" ht="21" customHeight="1">
      <c r="A17" s="93" t="s">
        <v>179</v>
      </c>
      <c r="B17" s="178"/>
      <c r="C17" s="107">
        <f>-'PL 5-6'!D65</f>
        <v>16669</v>
      </c>
      <c r="D17" s="107"/>
      <c r="E17" s="107">
        <v>0</v>
      </c>
      <c r="F17" s="107"/>
      <c r="G17" s="107">
        <v>0</v>
      </c>
      <c r="H17" s="107"/>
      <c r="I17" s="107">
        <v>0</v>
      </c>
      <c r="J17" s="40"/>
      <c r="K17" s="33"/>
      <c r="L17" s="195"/>
      <c r="M17" s="197"/>
    </row>
    <row r="18" spans="1:13" ht="21" customHeight="1">
      <c r="A18" s="178" t="s">
        <v>191</v>
      </c>
      <c r="B18" s="178"/>
      <c r="C18" s="107">
        <v>-123</v>
      </c>
      <c r="D18" s="107"/>
      <c r="E18" s="107">
        <v>766</v>
      </c>
      <c r="F18" s="107"/>
      <c r="G18" s="107">
        <v>-123</v>
      </c>
      <c r="H18" s="107"/>
      <c r="I18" s="107">
        <v>766</v>
      </c>
      <c r="J18" s="64"/>
      <c r="L18" s="196"/>
    </row>
    <row r="19" spans="1:13" ht="21" customHeight="1">
      <c r="A19" s="178" t="s">
        <v>137</v>
      </c>
      <c r="B19" s="178"/>
      <c r="C19" s="107">
        <v>2411</v>
      </c>
      <c r="D19" s="107"/>
      <c r="E19" s="107">
        <v>146</v>
      </c>
      <c r="F19" s="107"/>
      <c r="G19" s="107">
        <v>2411</v>
      </c>
      <c r="H19" s="107"/>
      <c r="I19" s="107">
        <v>146</v>
      </c>
      <c r="J19" s="40"/>
      <c r="K19" s="108"/>
    </row>
    <row r="20" spans="1:13" ht="21" customHeight="1">
      <c r="A20" s="178" t="s">
        <v>138</v>
      </c>
      <c r="B20" s="93"/>
      <c r="C20" s="107">
        <v>-80</v>
      </c>
      <c r="D20" s="107"/>
      <c r="E20" s="107">
        <v>519</v>
      </c>
      <c r="F20" s="107"/>
      <c r="G20" s="107">
        <v>-80</v>
      </c>
      <c r="H20" s="107"/>
      <c r="I20" s="107">
        <v>519</v>
      </c>
      <c r="J20" s="40"/>
      <c r="K20" s="33"/>
    </row>
    <row r="21" spans="1:13" ht="21" customHeight="1">
      <c r="A21" s="178" t="s">
        <v>192</v>
      </c>
      <c r="B21" s="93"/>
      <c r="C21" s="107">
        <v>-182</v>
      </c>
      <c r="D21" s="107"/>
      <c r="E21" s="107">
        <v>-135</v>
      </c>
      <c r="F21" s="107"/>
      <c r="G21" s="107">
        <v>-182</v>
      </c>
      <c r="H21" s="107"/>
      <c r="I21" s="107">
        <v>-135</v>
      </c>
      <c r="J21" s="40"/>
      <c r="K21" s="33"/>
    </row>
    <row r="22" spans="1:13" ht="21" customHeight="1">
      <c r="A22" s="178" t="s">
        <v>128</v>
      </c>
      <c r="B22" s="178"/>
      <c r="C22" s="107">
        <v>4284</v>
      </c>
      <c r="D22" s="107"/>
      <c r="E22" s="107">
        <v>3832</v>
      </c>
      <c r="F22" s="107"/>
      <c r="G22" s="107">
        <v>4284</v>
      </c>
      <c r="H22" s="107"/>
      <c r="I22" s="107">
        <v>3832</v>
      </c>
      <c r="J22" s="40"/>
    </row>
    <row r="23" spans="1:13" ht="21" customHeight="1">
      <c r="A23" s="93" t="s">
        <v>120</v>
      </c>
      <c r="B23" s="178"/>
      <c r="C23" s="107">
        <v>-3476</v>
      </c>
      <c r="D23" s="107"/>
      <c r="E23" s="107">
        <v>-1757</v>
      </c>
      <c r="F23" s="107"/>
      <c r="G23" s="107">
        <v>-3476</v>
      </c>
      <c r="H23" s="107"/>
      <c r="I23" s="107">
        <v>-1756</v>
      </c>
      <c r="J23" s="40"/>
    </row>
    <row r="24" spans="1:13" s="28" customFormat="1" ht="21" customHeight="1">
      <c r="A24" s="182"/>
      <c r="B24" s="182"/>
      <c r="C24" s="123">
        <f>SUM(C11:C23)</f>
        <v>325964</v>
      </c>
      <c r="D24" s="124"/>
      <c r="E24" s="123">
        <f>SUM(E11:E23)</f>
        <v>324509</v>
      </c>
      <c r="F24" s="124"/>
      <c r="G24" s="123">
        <f>SUM(G11:G23)</f>
        <v>326015</v>
      </c>
      <c r="H24" s="124"/>
      <c r="I24" s="123">
        <f>SUM(I11:I23)</f>
        <v>324557</v>
      </c>
      <c r="J24" s="40"/>
    </row>
    <row r="25" spans="1:13" ht="21" customHeight="1">
      <c r="A25" s="181" t="s">
        <v>75</v>
      </c>
      <c r="B25" s="181"/>
      <c r="C25" s="107"/>
      <c r="D25" s="107"/>
      <c r="E25" s="107"/>
      <c r="F25" s="107"/>
      <c r="G25" s="107"/>
      <c r="H25" s="107"/>
      <c r="I25" s="107"/>
      <c r="J25" s="40"/>
    </row>
    <row r="26" spans="1:13" ht="21" customHeight="1">
      <c r="A26" s="117" t="s">
        <v>5</v>
      </c>
      <c r="B26" s="117"/>
      <c r="C26" s="107">
        <v>-39466</v>
      </c>
      <c r="D26" s="107"/>
      <c r="E26" s="107">
        <v>-52451</v>
      </c>
      <c r="F26" s="107"/>
      <c r="G26" s="107">
        <v>-39466</v>
      </c>
      <c r="H26" s="107"/>
      <c r="I26" s="107">
        <v>-52451</v>
      </c>
      <c r="J26" s="40"/>
      <c r="K26" s="33"/>
    </row>
    <row r="27" spans="1:13" ht="21" customHeight="1">
      <c r="A27" s="117" t="s">
        <v>6</v>
      </c>
      <c r="B27" s="117"/>
      <c r="C27" s="107">
        <v>340</v>
      </c>
      <c r="D27" s="107"/>
      <c r="E27" s="107">
        <v>398</v>
      </c>
      <c r="F27" s="107"/>
      <c r="G27" s="107">
        <v>340</v>
      </c>
      <c r="H27" s="107"/>
      <c r="I27" s="107">
        <v>398</v>
      </c>
      <c r="J27" s="40"/>
    </row>
    <row r="28" spans="1:13" ht="21" customHeight="1">
      <c r="A28" s="117" t="s">
        <v>7</v>
      </c>
      <c r="B28" s="117"/>
      <c r="C28" s="107">
        <v>-11053</v>
      </c>
      <c r="D28" s="122"/>
      <c r="E28" s="107">
        <v>-7049</v>
      </c>
      <c r="F28" s="122"/>
      <c r="G28" s="107">
        <v>-11053</v>
      </c>
      <c r="H28" s="122"/>
      <c r="I28" s="107">
        <v>-7049</v>
      </c>
      <c r="J28" s="40"/>
    </row>
    <row r="29" spans="1:13" ht="21" customHeight="1">
      <c r="A29" s="117" t="s">
        <v>142</v>
      </c>
      <c r="B29" s="117"/>
      <c r="C29" s="107">
        <v>1589</v>
      </c>
      <c r="D29" s="122"/>
      <c r="E29" s="107">
        <v>232</v>
      </c>
      <c r="F29" s="122"/>
      <c r="G29" s="107">
        <v>1589</v>
      </c>
      <c r="H29" s="107"/>
      <c r="I29" s="107">
        <v>232</v>
      </c>
      <c r="J29" s="40"/>
    </row>
    <row r="30" spans="1:13" ht="21" customHeight="1">
      <c r="A30" s="117" t="s">
        <v>8</v>
      </c>
      <c r="B30" s="117"/>
      <c r="C30" s="107">
        <v>-4204</v>
      </c>
      <c r="D30" s="122"/>
      <c r="E30" s="107">
        <v>-8630</v>
      </c>
      <c r="F30" s="122"/>
      <c r="G30" s="107">
        <v>-4180</v>
      </c>
      <c r="H30" s="107"/>
      <c r="I30" s="107">
        <v>-8630</v>
      </c>
      <c r="J30" s="40"/>
    </row>
    <row r="31" spans="1:13" ht="21" customHeight="1">
      <c r="A31" s="117" t="s">
        <v>15</v>
      </c>
      <c r="B31" s="117"/>
      <c r="C31" s="107">
        <v>-442</v>
      </c>
      <c r="D31" s="127"/>
      <c r="E31" s="107">
        <v>320</v>
      </c>
      <c r="F31" s="127"/>
      <c r="G31" s="107">
        <v>-442</v>
      </c>
      <c r="H31" s="127"/>
      <c r="I31" s="107">
        <v>320</v>
      </c>
      <c r="J31" s="40"/>
    </row>
    <row r="32" spans="1:13" ht="21" customHeight="1">
      <c r="A32" s="117" t="s">
        <v>14</v>
      </c>
      <c r="B32" s="117"/>
      <c r="C32" s="107">
        <v>-3</v>
      </c>
      <c r="D32" s="127"/>
      <c r="E32" s="107">
        <v>879</v>
      </c>
      <c r="F32" s="127"/>
      <c r="G32" s="107">
        <v>-3</v>
      </c>
      <c r="H32" s="127"/>
      <c r="I32" s="107">
        <v>879</v>
      </c>
      <c r="J32" s="40"/>
    </row>
    <row r="33" spans="1:12" ht="21" customHeight="1">
      <c r="A33" s="117" t="s">
        <v>17</v>
      </c>
      <c r="B33" s="117"/>
      <c r="C33" s="107">
        <v>-1041</v>
      </c>
      <c r="D33" s="127"/>
      <c r="E33" s="107">
        <v>288</v>
      </c>
      <c r="F33" s="127"/>
      <c r="G33" s="107">
        <v>-1040</v>
      </c>
      <c r="H33" s="127"/>
      <c r="I33" s="107">
        <v>310</v>
      </c>
      <c r="J33" s="40"/>
    </row>
    <row r="34" spans="1:12" ht="21" customHeight="1">
      <c r="A34" s="117" t="s">
        <v>24</v>
      </c>
      <c r="B34" s="117"/>
      <c r="C34" s="107">
        <v>36182</v>
      </c>
      <c r="D34" s="127"/>
      <c r="E34" s="107">
        <v>27962</v>
      </c>
      <c r="F34" s="127"/>
      <c r="G34" s="107">
        <v>36152</v>
      </c>
      <c r="H34" s="127"/>
      <c r="I34" s="107">
        <v>27992</v>
      </c>
      <c r="J34" s="64"/>
      <c r="K34" s="33"/>
    </row>
    <row r="35" spans="1:12" ht="21" customHeight="1">
      <c r="A35" s="117" t="s">
        <v>129</v>
      </c>
      <c r="B35" s="117"/>
      <c r="C35" s="107">
        <v>142</v>
      </c>
      <c r="D35" s="127"/>
      <c r="E35" s="107">
        <v>-1004</v>
      </c>
      <c r="F35" s="127"/>
      <c r="G35" s="107">
        <v>142</v>
      </c>
      <c r="H35" s="127"/>
      <c r="I35" s="107">
        <v>-1004</v>
      </c>
      <c r="J35" s="93"/>
      <c r="K35" s="198"/>
      <c r="L35" s="198"/>
    </row>
    <row r="36" spans="1:12" ht="21" customHeight="1">
      <c r="A36" s="117" t="s">
        <v>25</v>
      </c>
      <c r="B36" s="117"/>
      <c r="C36" s="107">
        <v>5182</v>
      </c>
      <c r="D36" s="127"/>
      <c r="E36" s="107">
        <v>-322</v>
      </c>
      <c r="F36" s="127"/>
      <c r="G36" s="107">
        <v>5182</v>
      </c>
      <c r="H36" s="127"/>
      <c r="I36" s="107">
        <v>-318</v>
      </c>
      <c r="J36" s="40"/>
    </row>
    <row r="37" spans="1:12" ht="21" customHeight="1">
      <c r="A37" s="117" t="s">
        <v>130</v>
      </c>
      <c r="B37" s="117"/>
      <c r="C37" s="123">
        <f>SUM(C24:C36)</f>
        <v>313190</v>
      </c>
      <c r="D37" s="127"/>
      <c r="E37" s="123">
        <f>SUM(E24:E36)</f>
        <v>285132</v>
      </c>
      <c r="F37" s="127"/>
      <c r="G37" s="123">
        <f>SUM(G24:G36)</f>
        <v>313236</v>
      </c>
      <c r="H37" s="127"/>
      <c r="I37" s="123">
        <f>SUM(I24:I36)</f>
        <v>285236</v>
      </c>
      <c r="J37" s="40"/>
    </row>
    <row r="38" spans="1:12" ht="21" customHeight="1">
      <c r="A38" s="117" t="s">
        <v>188</v>
      </c>
      <c r="B38" s="117"/>
      <c r="C38" s="107">
        <v>11940</v>
      </c>
      <c r="D38" s="127"/>
      <c r="E38" s="107">
        <v>-12020</v>
      </c>
      <c r="F38" s="127"/>
      <c r="G38" s="107">
        <v>11940</v>
      </c>
      <c r="H38" s="127"/>
      <c r="I38" s="107">
        <v>-12020</v>
      </c>
      <c r="J38" s="40"/>
    </row>
    <row r="39" spans="1:12" ht="21" customHeight="1">
      <c r="A39" s="183" t="s">
        <v>131</v>
      </c>
      <c r="B39" s="182"/>
      <c r="C39" s="116">
        <f>SUM(C37:C38)</f>
        <v>325130</v>
      </c>
      <c r="D39" s="124"/>
      <c r="E39" s="116">
        <f>SUM(E37:E38)</f>
        <v>273112</v>
      </c>
      <c r="F39" s="124"/>
      <c r="G39" s="116">
        <f>SUM(G37:G38)</f>
        <v>325176</v>
      </c>
      <c r="H39" s="124"/>
      <c r="I39" s="116">
        <f>SUM(I37:I38)</f>
        <v>273216</v>
      </c>
      <c r="J39" s="63"/>
      <c r="K39" s="32"/>
    </row>
    <row r="40" spans="1:12" ht="21" customHeight="1">
      <c r="A40" s="184"/>
      <c r="B40" s="179"/>
      <c r="C40" s="122"/>
      <c r="D40" s="122"/>
      <c r="E40" s="122"/>
      <c r="F40" s="122"/>
      <c r="G40" s="122"/>
      <c r="H40" s="122"/>
      <c r="I40" s="122"/>
      <c r="J40" s="40"/>
    </row>
    <row r="41" spans="1:12" ht="21" customHeight="1">
      <c r="A41" s="185" t="s">
        <v>108</v>
      </c>
      <c r="B41" s="182"/>
      <c r="C41" s="98"/>
      <c r="D41" s="98"/>
      <c r="E41" s="98"/>
      <c r="F41" s="98"/>
      <c r="G41" s="98"/>
      <c r="H41" s="98"/>
      <c r="I41" s="98"/>
      <c r="J41" s="40"/>
    </row>
    <row r="42" spans="1:12" ht="21" customHeight="1">
      <c r="A42" s="184" t="s">
        <v>69</v>
      </c>
      <c r="B42" s="182"/>
      <c r="C42" s="98"/>
      <c r="D42" s="98"/>
      <c r="E42" s="98"/>
      <c r="F42" s="98"/>
      <c r="G42" s="98"/>
      <c r="H42" s="98"/>
      <c r="I42" s="98"/>
      <c r="J42" s="40"/>
    </row>
    <row r="43" spans="1:12" ht="21" customHeight="1">
      <c r="A43" s="182"/>
      <c r="B43" s="182"/>
      <c r="C43" s="98"/>
      <c r="D43" s="98"/>
      <c r="E43" s="98"/>
      <c r="F43" s="98"/>
      <c r="G43" s="98"/>
      <c r="H43" s="98"/>
      <c r="I43" s="98"/>
      <c r="J43" s="40"/>
    </row>
    <row r="44" spans="1:12" ht="21" customHeight="1">
      <c r="A44" s="182"/>
      <c r="B44" s="182"/>
      <c r="C44" s="211" t="s">
        <v>101</v>
      </c>
      <c r="D44" s="211"/>
      <c r="E44" s="211"/>
      <c r="F44" s="186"/>
      <c r="G44" s="211" t="s">
        <v>89</v>
      </c>
      <c r="H44" s="211"/>
      <c r="I44" s="211"/>
      <c r="J44" s="40"/>
    </row>
    <row r="45" spans="1:12" ht="21" customHeight="1">
      <c r="A45" s="182"/>
      <c r="B45" s="182"/>
      <c r="C45" s="211" t="s">
        <v>88</v>
      </c>
      <c r="D45" s="211"/>
      <c r="E45" s="211"/>
      <c r="F45" s="186"/>
      <c r="G45" s="211" t="s">
        <v>88</v>
      </c>
      <c r="H45" s="211"/>
      <c r="I45" s="211"/>
      <c r="J45" s="40"/>
    </row>
    <row r="46" spans="1:12" ht="21" customHeight="1">
      <c r="A46" s="182"/>
      <c r="B46" s="182"/>
      <c r="C46" s="209" t="s">
        <v>152</v>
      </c>
      <c r="D46" s="209"/>
      <c r="E46" s="209"/>
      <c r="F46" s="187"/>
      <c r="G46" s="209" t="s">
        <v>152</v>
      </c>
      <c r="H46" s="209"/>
      <c r="I46" s="209"/>
      <c r="J46" s="40"/>
    </row>
    <row r="47" spans="1:12" ht="21" customHeight="1">
      <c r="A47" s="182"/>
      <c r="B47" s="182"/>
      <c r="C47" s="208" t="s">
        <v>149</v>
      </c>
      <c r="D47" s="209"/>
      <c r="E47" s="209"/>
      <c r="F47" s="187"/>
      <c r="G47" s="208" t="s">
        <v>149</v>
      </c>
      <c r="H47" s="209"/>
      <c r="I47" s="209"/>
      <c r="J47" s="40"/>
    </row>
    <row r="48" spans="1:12" ht="21" customHeight="1">
      <c r="A48" s="182"/>
      <c r="B48" s="188"/>
      <c r="C48" s="193">
        <v>2021</v>
      </c>
      <c r="D48" s="94"/>
      <c r="E48" s="94">
        <v>2020</v>
      </c>
      <c r="F48" s="94"/>
      <c r="G48" s="193">
        <v>2021</v>
      </c>
      <c r="H48" s="94"/>
      <c r="I48" s="94">
        <v>2020</v>
      </c>
      <c r="J48" s="40"/>
    </row>
    <row r="49" spans="1:10" ht="21" customHeight="1">
      <c r="A49" s="182"/>
      <c r="B49" s="182"/>
      <c r="C49" s="210" t="s">
        <v>3</v>
      </c>
      <c r="D49" s="210"/>
      <c r="E49" s="210"/>
      <c r="F49" s="210"/>
      <c r="G49" s="210"/>
      <c r="H49" s="210"/>
      <c r="I49" s="210"/>
      <c r="J49" s="40"/>
    </row>
    <row r="50" spans="1:10" ht="21" customHeight="1">
      <c r="A50" s="179" t="s">
        <v>76</v>
      </c>
      <c r="B50" s="179"/>
      <c r="C50" s="122"/>
      <c r="D50" s="122"/>
      <c r="E50" s="122"/>
      <c r="F50" s="122"/>
      <c r="G50" s="122"/>
      <c r="H50" s="122"/>
      <c r="I50" s="122"/>
      <c r="J50" s="40"/>
    </row>
    <row r="51" spans="1:10" ht="21" customHeight="1">
      <c r="A51" s="93" t="s">
        <v>143</v>
      </c>
      <c r="B51" s="189"/>
      <c r="C51" s="107">
        <v>0</v>
      </c>
      <c r="D51" s="122"/>
      <c r="E51" s="107">
        <v>50000</v>
      </c>
      <c r="F51" s="122"/>
      <c r="G51" s="107">
        <v>0</v>
      </c>
      <c r="H51" s="107"/>
      <c r="I51" s="107">
        <v>50000</v>
      </c>
      <c r="J51" s="40"/>
    </row>
    <row r="52" spans="1:10" ht="21" customHeight="1">
      <c r="A52" s="93" t="s">
        <v>77</v>
      </c>
      <c r="B52" s="189"/>
      <c r="C52" s="107">
        <v>101</v>
      </c>
      <c r="D52" s="122"/>
      <c r="E52" s="107">
        <v>133</v>
      </c>
      <c r="F52" s="122"/>
      <c r="G52" s="107">
        <v>101</v>
      </c>
      <c r="H52" s="122"/>
      <c r="I52" s="107">
        <v>133</v>
      </c>
      <c r="J52" s="40"/>
    </row>
    <row r="53" spans="1:10" ht="21" customHeight="1">
      <c r="A53" s="93" t="s">
        <v>132</v>
      </c>
      <c r="B53" s="189"/>
      <c r="C53" s="107">
        <v>-171804</v>
      </c>
      <c r="D53" s="122"/>
      <c r="E53" s="107">
        <v>-60433</v>
      </c>
      <c r="F53" s="122"/>
      <c r="G53" s="107">
        <v>-171804</v>
      </c>
      <c r="H53" s="122"/>
      <c r="I53" s="107">
        <v>-60433</v>
      </c>
      <c r="J53" s="40"/>
    </row>
    <row r="54" spans="1:10" ht="21" customHeight="1">
      <c r="A54" s="93" t="s">
        <v>78</v>
      </c>
      <c r="B54" s="189"/>
      <c r="C54" s="107">
        <v>-12086</v>
      </c>
      <c r="D54" s="122"/>
      <c r="E54" s="107">
        <v>-41750</v>
      </c>
      <c r="F54" s="122"/>
      <c r="G54" s="107">
        <v>-12086</v>
      </c>
      <c r="H54" s="122"/>
      <c r="I54" s="107">
        <v>-41750</v>
      </c>
      <c r="J54" s="40"/>
    </row>
    <row r="55" spans="1:10" ht="21" customHeight="1">
      <c r="A55" s="93" t="s">
        <v>79</v>
      </c>
      <c r="B55" s="189"/>
      <c r="C55" s="107">
        <v>-2004</v>
      </c>
      <c r="D55" s="122"/>
      <c r="E55" s="107">
        <v>-560</v>
      </c>
      <c r="F55" s="122"/>
      <c r="G55" s="107">
        <v>-2004</v>
      </c>
      <c r="H55" s="122"/>
      <c r="I55" s="107">
        <v>-560</v>
      </c>
      <c r="J55" s="40"/>
    </row>
    <row r="56" spans="1:10" ht="21" customHeight="1">
      <c r="A56" s="93" t="s">
        <v>174</v>
      </c>
      <c r="B56" s="189"/>
      <c r="C56" s="107">
        <v>-24500</v>
      </c>
      <c r="D56" s="122"/>
      <c r="E56" s="107">
        <v>0</v>
      </c>
      <c r="F56" s="122"/>
      <c r="G56" s="107">
        <v>-24500</v>
      </c>
      <c r="H56" s="122"/>
      <c r="I56" s="107">
        <v>0</v>
      </c>
      <c r="J56" s="40"/>
    </row>
    <row r="57" spans="1:10" ht="21" customHeight="1">
      <c r="A57" s="93" t="s">
        <v>80</v>
      </c>
      <c r="B57" s="189"/>
      <c r="C57" s="107">
        <v>3418</v>
      </c>
      <c r="D57" s="122"/>
      <c r="E57" s="107">
        <v>1787</v>
      </c>
      <c r="F57" s="122"/>
      <c r="G57" s="107">
        <v>3418</v>
      </c>
      <c r="H57" s="122"/>
      <c r="I57" s="107">
        <v>1786</v>
      </c>
      <c r="J57" s="40"/>
    </row>
    <row r="58" spans="1:10" ht="21" customHeight="1">
      <c r="A58" s="183" t="s">
        <v>162</v>
      </c>
      <c r="B58" s="183"/>
      <c r="C58" s="116">
        <f>SUM(C51:C57)</f>
        <v>-206875</v>
      </c>
      <c r="D58" s="124"/>
      <c r="E58" s="116">
        <f>SUM(E51:E57)</f>
        <v>-50823</v>
      </c>
      <c r="F58" s="124"/>
      <c r="G58" s="116">
        <f>SUM(G51:G57)</f>
        <v>-206875</v>
      </c>
      <c r="H58" s="124"/>
      <c r="I58" s="116">
        <f>SUM(I51:I57)</f>
        <v>-50824</v>
      </c>
      <c r="J58" s="40"/>
    </row>
    <row r="59" spans="1:10" ht="21" customHeight="1">
      <c r="A59" s="182"/>
      <c r="B59" s="182"/>
      <c r="C59" s="124"/>
      <c r="D59" s="124"/>
      <c r="E59" s="124"/>
      <c r="F59" s="124"/>
      <c r="G59" s="124"/>
      <c r="H59" s="124"/>
      <c r="I59" s="124"/>
      <c r="J59" s="40"/>
    </row>
    <row r="60" spans="1:10" ht="21" customHeight="1">
      <c r="A60" s="179" t="s">
        <v>81</v>
      </c>
      <c r="B60" s="179"/>
      <c r="C60" s="107"/>
      <c r="D60" s="107"/>
      <c r="E60" s="107"/>
      <c r="F60" s="107"/>
      <c r="G60" s="107"/>
      <c r="H60" s="107"/>
      <c r="I60" s="107"/>
      <c r="J60" s="40"/>
    </row>
    <row r="61" spans="1:10" ht="21" customHeight="1">
      <c r="A61" s="117" t="s">
        <v>163</v>
      </c>
      <c r="B61" s="179"/>
      <c r="C61" s="107">
        <v>0</v>
      </c>
      <c r="D61" s="107"/>
      <c r="E61" s="107">
        <v>-90000</v>
      </c>
      <c r="F61" s="107"/>
      <c r="G61" s="107">
        <v>0</v>
      </c>
      <c r="H61" s="107"/>
      <c r="I61" s="107">
        <v>-90000</v>
      </c>
      <c r="J61" s="40"/>
    </row>
    <row r="62" spans="1:10" ht="21" customHeight="1">
      <c r="A62" s="117" t="s">
        <v>164</v>
      </c>
      <c r="B62" s="179"/>
      <c r="C62" s="107">
        <v>0</v>
      </c>
      <c r="D62" s="107"/>
      <c r="E62" s="107">
        <v>165000</v>
      </c>
      <c r="F62" s="107"/>
      <c r="G62" s="107">
        <v>0</v>
      </c>
      <c r="H62" s="107"/>
      <c r="I62" s="107">
        <v>165000</v>
      </c>
      <c r="J62" s="40"/>
    </row>
    <row r="63" spans="1:10" ht="21" customHeight="1">
      <c r="A63" s="117" t="s">
        <v>148</v>
      </c>
      <c r="B63" s="179"/>
      <c r="C63" s="107">
        <v>-183732</v>
      </c>
      <c r="D63" s="107"/>
      <c r="E63" s="107">
        <v>-183732</v>
      </c>
      <c r="F63" s="107"/>
      <c r="G63" s="107">
        <v>-183732</v>
      </c>
      <c r="H63" s="107"/>
      <c r="I63" s="107">
        <v>-183732</v>
      </c>
      <c r="J63" s="40"/>
    </row>
    <row r="64" spans="1:10" ht="21" hidden="1" customHeight="1">
      <c r="A64" s="117" t="s">
        <v>154</v>
      </c>
      <c r="B64" s="179"/>
      <c r="C64" s="107">
        <v>0</v>
      </c>
      <c r="D64" s="107"/>
      <c r="E64" s="107">
        <v>0</v>
      </c>
      <c r="F64" s="107"/>
      <c r="G64" s="107">
        <v>0</v>
      </c>
      <c r="H64" s="107"/>
      <c r="I64" s="107">
        <v>0</v>
      </c>
      <c r="J64" s="40"/>
    </row>
    <row r="65" spans="1:11" ht="21" hidden="1" customHeight="1">
      <c r="A65" s="117" t="s">
        <v>156</v>
      </c>
      <c r="B65" s="179"/>
      <c r="C65" s="107">
        <v>0</v>
      </c>
      <c r="D65" s="107"/>
      <c r="E65" s="107">
        <v>0</v>
      </c>
      <c r="F65" s="107"/>
      <c r="G65" s="107">
        <v>0</v>
      </c>
      <c r="H65" s="107"/>
      <c r="I65" s="107">
        <v>0</v>
      </c>
      <c r="J65" s="40"/>
    </row>
    <row r="66" spans="1:11" ht="21" hidden="1" customHeight="1">
      <c r="A66" s="117" t="s">
        <v>155</v>
      </c>
      <c r="B66" s="179"/>
      <c r="C66" s="107">
        <v>0</v>
      </c>
      <c r="D66" s="107"/>
      <c r="E66" s="107">
        <v>0</v>
      </c>
      <c r="F66" s="107"/>
      <c r="G66" s="107">
        <v>0</v>
      </c>
      <c r="H66" s="107"/>
      <c r="I66" s="107">
        <v>0</v>
      </c>
      <c r="J66" s="40"/>
    </row>
    <row r="67" spans="1:11" ht="21" customHeight="1">
      <c r="A67" s="117" t="s">
        <v>140</v>
      </c>
      <c r="B67" s="188"/>
      <c r="C67" s="107">
        <v>-32846</v>
      </c>
      <c r="D67" s="107"/>
      <c r="E67" s="107">
        <v>-28201</v>
      </c>
      <c r="F67" s="107"/>
      <c r="G67" s="107">
        <v>-32846</v>
      </c>
      <c r="H67" s="107"/>
      <c r="I67" s="107">
        <v>-28201</v>
      </c>
      <c r="J67" s="40"/>
    </row>
    <row r="68" spans="1:11" ht="21" customHeight="1">
      <c r="A68" s="117" t="s">
        <v>139</v>
      </c>
      <c r="B68" s="188"/>
      <c r="C68" s="107">
        <v>-23848</v>
      </c>
      <c r="D68" s="107"/>
      <c r="E68" s="107">
        <v>-9186</v>
      </c>
      <c r="F68" s="107"/>
      <c r="G68" s="107">
        <v>-23848</v>
      </c>
      <c r="H68" s="107"/>
      <c r="I68" s="107">
        <v>-9186</v>
      </c>
      <c r="J68" s="40"/>
    </row>
    <row r="69" spans="1:11" ht="21" customHeight="1">
      <c r="A69" s="117" t="s">
        <v>117</v>
      </c>
      <c r="B69" s="188"/>
      <c r="C69" s="107">
        <v>-25004</v>
      </c>
      <c r="D69" s="128"/>
      <c r="E69" s="107">
        <v>-30269</v>
      </c>
      <c r="F69" s="128"/>
      <c r="G69" s="107">
        <v>-25004</v>
      </c>
      <c r="H69" s="128"/>
      <c r="I69" s="107">
        <v>-30269</v>
      </c>
      <c r="J69" s="40"/>
    </row>
    <row r="70" spans="1:11" ht="21" customHeight="1">
      <c r="A70" s="190" t="s">
        <v>119</v>
      </c>
      <c r="B70" s="188"/>
      <c r="C70" s="116">
        <f>SUM(C61:C69)</f>
        <v>-265430</v>
      </c>
      <c r="D70" s="124"/>
      <c r="E70" s="116">
        <f>SUM(E61:E69)</f>
        <v>-176388</v>
      </c>
      <c r="F70" s="124"/>
      <c r="G70" s="116">
        <f>SUM(G61:G69)</f>
        <v>-265430</v>
      </c>
      <c r="H70" s="124"/>
      <c r="I70" s="116">
        <f>SUM(I61:I69)</f>
        <v>-176388</v>
      </c>
      <c r="J70" s="40"/>
    </row>
    <row r="71" spans="1:11" ht="21" customHeight="1">
      <c r="A71" s="182"/>
      <c r="B71" s="188"/>
      <c r="C71" s="124"/>
      <c r="D71" s="124"/>
      <c r="E71" s="124"/>
      <c r="F71" s="124"/>
      <c r="G71" s="124"/>
      <c r="H71" s="124"/>
      <c r="I71" s="124"/>
      <c r="J71" s="40"/>
    </row>
    <row r="72" spans="1:11" ht="21" customHeight="1">
      <c r="A72" s="183" t="s">
        <v>189</v>
      </c>
      <c r="B72" s="183"/>
      <c r="C72" s="124">
        <f>C39+C58+C70</f>
        <v>-147175</v>
      </c>
      <c r="D72" s="122"/>
      <c r="E72" s="124">
        <f>E39+E58+E70</f>
        <v>45901</v>
      </c>
      <c r="F72" s="122"/>
      <c r="G72" s="124">
        <f>G39+G58+G70</f>
        <v>-147129</v>
      </c>
      <c r="H72" s="122"/>
      <c r="I72" s="124">
        <f>I39+I58+I70</f>
        <v>46004</v>
      </c>
      <c r="J72" s="40"/>
    </row>
    <row r="73" spans="1:11" ht="21" customHeight="1">
      <c r="A73" s="117" t="s">
        <v>82</v>
      </c>
      <c r="B73" s="117"/>
      <c r="C73" s="129">
        <f>'BS 2-4'!F11</f>
        <v>695788</v>
      </c>
      <c r="D73" s="127"/>
      <c r="E73" s="129">
        <v>362240</v>
      </c>
      <c r="F73" s="127"/>
      <c r="G73" s="107">
        <f>'BS 2-4'!J11</f>
        <v>694526</v>
      </c>
      <c r="H73" s="127"/>
      <c r="I73" s="107">
        <v>360875</v>
      </c>
      <c r="J73" s="40"/>
    </row>
    <row r="74" spans="1:11" ht="21" customHeight="1" thickBot="1">
      <c r="A74" s="182" t="s">
        <v>151</v>
      </c>
      <c r="B74" s="182"/>
      <c r="C74" s="125">
        <f>SUM(C72:C73)</f>
        <v>548613</v>
      </c>
      <c r="D74" s="124"/>
      <c r="E74" s="125">
        <f>SUM(E72:E73)</f>
        <v>408141</v>
      </c>
      <c r="F74" s="124"/>
      <c r="G74" s="125">
        <f>SUM(G72:G73)</f>
        <v>547397</v>
      </c>
      <c r="H74" s="124"/>
      <c r="I74" s="125">
        <f>SUM(I72:I73)</f>
        <v>406879</v>
      </c>
      <c r="J74" s="64">
        <f>C74-'BS 2-4'!D11</f>
        <v>0</v>
      </c>
      <c r="K74" s="64">
        <f>G74-'BS 2-4'!H11</f>
        <v>0</v>
      </c>
    </row>
    <row r="75" spans="1:11" ht="21" customHeight="1" thickTop="1">
      <c r="A75" s="185"/>
      <c r="B75" s="182"/>
      <c r="C75" s="124"/>
      <c r="D75" s="124"/>
      <c r="E75" s="124"/>
      <c r="F75" s="124"/>
      <c r="G75" s="124"/>
      <c r="H75" s="124"/>
      <c r="I75" s="124"/>
      <c r="J75" s="64"/>
      <c r="K75" s="33"/>
    </row>
    <row r="76" spans="1:11" ht="21" customHeight="1">
      <c r="A76" s="191" t="s">
        <v>118</v>
      </c>
      <c r="B76" s="182"/>
      <c r="C76" s="124"/>
      <c r="D76" s="124"/>
      <c r="E76" s="124"/>
      <c r="F76" s="124"/>
      <c r="G76" s="124"/>
      <c r="H76" s="124"/>
      <c r="I76" s="124"/>
      <c r="J76" s="40"/>
    </row>
    <row r="77" spans="1:11" ht="21" customHeight="1">
      <c r="A77" s="117" t="s">
        <v>146</v>
      </c>
      <c r="B77" s="182"/>
      <c r="C77" s="124"/>
      <c r="D77" s="124"/>
      <c r="E77" s="124"/>
      <c r="F77" s="124"/>
      <c r="G77" s="124"/>
      <c r="H77" s="124"/>
      <c r="I77" s="124"/>
      <c r="J77" s="40"/>
    </row>
    <row r="78" spans="1:11" ht="21" customHeight="1">
      <c r="A78" s="117" t="s">
        <v>147</v>
      </c>
      <c r="B78" s="182"/>
      <c r="C78" s="107">
        <v>78422</v>
      </c>
      <c r="D78" s="124"/>
      <c r="E78" s="107">
        <v>25753</v>
      </c>
      <c r="F78" s="124"/>
      <c r="G78" s="107">
        <v>78422</v>
      </c>
      <c r="H78" s="124"/>
      <c r="I78" s="107">
        <v>25753</v>
      </c>
      <c r="J78" s="40"/>
    </row>
    <row r="79" spans="1:11" ht="21" customHeight="1">
      <c r="A79" s="117" t="s">
        <v>83</v>
      </c>
      <c r="B79" s="182"/>
      <c r="C79" s="107">
        <v>8915</v>
      </c>
      <c r="D79" s="124"/>
      <c r="E79" s="107">
        <v>13908</v>
      </c>
      <c r="F79" s="124"/>
      <c r="G79" s="107">
        <v>8915</v>
      </c>
      <c r="H79" s="124"/>
      <c r="I79" s="107">
        <v>13908</v>
      </c>
      <c r="J79" s="40"/>
    </row>
    <row r="80" spans="1:11" ht="21" customHeight="1">
      <c r="A80" s="117" t="s">
        <v>84</v>
      </c>
      <c r="B80" s="117"/>
      <c r="C80" s="107">
        <v>669</v>
      </c>
      <c r="D80" s="93"/>
      <c r="E80" s="98">
        <v>0</v>
      </c>
      <c r="F80" s="93"/>
      <c r="G80" s="107">
        <v>669</v>
      </c>
      <c r="H80" s="93"/>
      <c r="I80" s="98">
        <v>0</v>
      </c>
      <c r="J80" s="40"/>
    </row>
    <row r="81" spans="1:10" ht="21" customHeight="1">
      <c r="A81" s="117" t="s">
        <v>145</v>
      </c>
      <c r="B81" s="117"/>
      <c r="C81" s="107">
        <v>10239</v>
      </c>
      <c r="D81" s="93"/>
      <c r="E81" s="107">
        <v>160996</v>
      </c>
      <c r="F81" s="93"/>
      <c r="G81" s="107">
        <v>10239</v>
      </c>
      <c r="H81" s="93"/>
      <c r="I81" s="107">
        <v>160996</v>
      </c>
      <c r="J81" s="40"/>
    </row>
    <row r="82" spans="1:10" ht="22.25" customHeight="1">
      <c r="A82" s="117"/>
      <c r="B82" s="117"/>
      <c r="C82" s="93"/>
      <c r="D82" s="93"/>
      <c r="E82" s="93"/>
      <c r="F82" s="93"/>
      <c r="G82" s="93"/>
      <c r="H82" s="93"/>
      <c r="I82" s="93"/>
      <c r="J82" s="40"/>
    </row>
    <row r="83" spans="1:10" ht="22.25" customHeight="1">
      <c r="A83" s="58"/>
      <c r="B83" s="58"/>
      <c r="C83" s="93"/>
      <c r="D83" s="40"/>
      <c r="E83" s="40"/>
      <c r="F83" s="40"/>
      <c r="G83" s="93"/>
      <c r="H83" s="40"/>
      <c r="I83" s="40"/>
      <c r="J83" s="40"/>
    </row>
    <row r="84" spans="1:10" ht="22.25" customHeight="1">
      <c r="A84" s="58"/>
      <c r="B84" s="58"/>
      <c r="C84" s="93"/>
      <c r="D84" s="40"/>
      <c r="E84" s="40"/>
      <c r="F84" s="40"/>
      <c r="G84" s="93"/>
      <c r="H84" s="40"/>
      <c r="I84" s="40"/>
      <c r="J84" s="40"/>
    </row>
    <row r="85" spans="1:10" ht="22.25" customHeight="1">
      <c r="A85" s="58"/>
      <c r="B85" s="58"/>
      <c r="C85" s="93"/>
      <c r="D85" s="40"/>
      <c r="E85" s="40"/>
      <c r="F85" s="40"/>
      <c r="G85" s="93"/>
      <c r="H85" s="40"/>
      <c r="I85" s="40"/>
      <c r="J85" s="40"/>
    </row>
    <row r="86" spans="1:10" ht="22.25" customHeight="1">
      <c r="A86" s="58"/>
      <c r="B86" s="58"/>
      <c r="C86" s="93"/>
      <c r="D86" s="40"/>
      <c r="E86" s="40"/>
      <c r="F86" s="40"/>
      <c r="G86" s="93"/>
      <c r="H86" s="40"/>
      <c r="I86" s="40"/>
      <c r="J86" s="40"/>
    </row>
    <row r="87" spans="1:10" ht="22.25" customHeight="1">
      <c r="A87" s="58"/>
      <c r="B87" s="58"/>
      <c r="C87" s="93"/>
      <c r="D87" s="40"/>
      <c r="E87" s="40"/>
      <c r="F87" s="40"/>
      <c r="G87" s="93"/>
      <c r="H87" s="40"/>
      <c r="I87" s="40"/>
      <c r="J87" s="40"/>
    </row>
    <row r="88" spans="1:10" ht="22.25" customHeight="1">
      <c r="A88" s="58"/>
      <c r="B88" s="58"/>
      <c r="C88" s="93"/>
      <c r="D88" s="40"/>
      <c r="E88" s="40"/>
      <c r="F88" s="40"/>
      <c r="G88" s="93"/>
      <c r="H88" s="40"/>
      <c r="I88" s="40"/>
      <c r="J88" s="40"/>
    </row>
    <row r="89" spans="1:10" ht="22.25" customHeight="1">
      <c r="A89" s="58"/>
      <c r="B89" s="58"/>
      <c r="C89" s="93"/>
      <c r="D89" s="40"/>
      <c r="E89" s="40"/>
      <c r="F89" s="40"/>
      <c r="G89" s="93"/>
      <c r="H89" s="40"/>
      <c r="I89" s="40"/>
      <c r="J89" s="40"/>
    </row>
    <row r="90" spans="1:10" ht="22.25" customHeight="1">
      <c r="A90" s="58"/>
      <c r="B90" s="58"/>
      <c r="C90" s="93"/>
      <c r="D90" s="40"/>
      <c r="E90" s="40"/>
      <c r="F90" s="40"/>
      <c r="G90" s="93"/>
      <c r="H90" s="40"/>
      <c r="I90" s="40"/>
      <c r="J90" s="40"/>
    </row>
    <row r="91" spans="1:10" ht="22.25" customHeight="1">
      <c r="A91" s="58"/>
      <c r="B91" s="58"/>
      <c r="C91" s="93"/>
      <c r="D91" s="40"/>
      <c r="E91" s="40"/>
      <c r="F91" s="40"/>
      <c r="G91" s="93"/>
      <c r="H91" s="40"/>
      <c r="I91" s="40"/>
      <c r="J91" s="40"/>
    </row>
    <row r="92" spans="1:10" ht="22.25" customHeight="1">
      <c r="A92" s="58"/>
      <c r="B92" s="58"/>
      <c r="C92" s="93"/>
      <c r="D92" s="40"/>
      <c r="E92" s="40"/>
      <c r="F92" s="40"/>
      <c r="G92" s="93"/>
      <c r="H92" s="40"/>
      <c r="I92" s="40"/>
      <c r="J92" s="40"/>
    </row>
    <row r="93" spans="1:10" ht="22.25" customHeight="1">
      <c r="A93" s="58"/>
      <c r="B93" s="58"/>
      <c r="C93" s="93"/>
      <c r="D93" s="40"/>
      <c r="E93" s="40"/>
      <c r="F93" s="40"/>
      <c r="G93" s="93"/>
      <c r="H93" s="40"/>
      <c r="I93" s="40"/>
      <c r="J93" s="40"/>
    </row>
    <row r="94" spans="1:10" ht="22.25" customHeight="1">
      <c r="A94" s="58"/>
      <c r="B94" s="58"/>
      <c r="C94" s="93"/>
      <c r="D94" s="40"/>
      <c r="E94" s="40"/>
      <c r="F94" s="40"/>
      <c r="G94" s="93"/>
      <c r="H94" s="40"/>
      <c r="I94" s="40"/>
      <c r="J94" s="40"/>
    </row>
    <row r="95" spans="1:10" ht="22.25" customHeight="1">
      <c r="A95" s="58"/>
      <c r="B95" s="58"/>
      <c r="C95" s="93"/>
      <c r="D95" s="40"/>
      <c r="E95" s="40"/>
      <c r="F95" s="40"/>
      <c r="G95" s="93"/>
      <c r="H95" s="40"/>
      <c r="I95" s="40"/>
      <c r="J95" s="40"/>
    </row>
    <row r="96" spans="1:10" ht="22.25" customHeight="1">
      <c r="A96" s="58"/>
      <c r="B96" s="58"/>
      <c r="C96" s="93"/>
      <c r="D96" s="40"/>
      <c r="E96" s="40"/>
      <c r="F96" s="40"/>
      <c r="G96" s="93"/>
      <c r="H96" s="40"/>
      <c r="I96" s="40"/>
      <c r="J96" s="40"/>
    </row>
    <row r="97" spans="1:10" ht="22.25" customHeight="1">
      <c r="A97" s="58"/>
      <c r="B97" s="58"/>
      <c r="C97" s="93"/>
      <c r="D97" s="40"/>
      <c r="E97" s="40"/>
      <c r="F97" s="40"/>
      <c r="G97" s="93"/>
      <c r="H97" s="40"/>
      <c r="I97" s="40"/>
      <c r="J97" s="40"/>
    </row>
    <row r="98" spans="1:10" ht="22.25" customHeight="1">
      <c r="A98" s="58"/>
      <c r="B98" s="58"/>
      <c r="C98" s="93"/>
      <c r="D98" s="40"/>
      <c r="E98" s="40"/>
      <c r="F98" s="40"/>
      <c r="G98" s="93"/>
      <c r="H98" s="40"/>
      <c r="I98" s="40"/>
      <c r="J98" s="40"/>
    </row>
    <row r="99" spans="1:10" ht="22.25" customHeight="1">
      <c r="A99" s="58"/>
      <c r="B99" s="58"/>
      <c r="C99" s="93"/>
      <c r="D99" s="40"/>
      <c r="E99" s="40"/>
      <c r="F99" s="40"/>
      <c r="G99" s="93"/>
      <c r="H99" s="40"/>
      <c r="I99" s="40"/>
      <c r="J99" s="40"/>
    </row>
    <row r="100" spans="1:10" ht="22.25" customHeight="1">
      <c r="A100" s="58"/>
      <c r="B100" s="58"/>
      <c r="C100" s="93"/>
      <c r="D100" s="40"/>
      <c r="E100" s="40"/>
      <c r="F100" s="40"/>
      <c r="G100" s="93"/>
      <c r="H100" s="40"/>
      <c r="I100" s="40"/>
      <c r="J100" s="40"/>
    </row>
    <row r="101" spans="1:10" ht="22.25" customHeight="1">
      <c r="A101" s="58"/>
      <c r="B101" s="58"/>
      <c r="C101" s="93"/>
      <c r="D101" s="40"/>
      <c r="E101" s="40"/>
      <c r="F101" s="40"/>
      <c r="G101" s="93"/>
      <c r="H101" s="40"/>
      <c r="I101" s="40"/>
      <c r="J101" s="40"/>
    </row>
  </sheetData>
  <mergeCells count="19">
    <mergeCell ref="C3:I3"/>
    <mergeCell ref="C4:E4"/>
    <mergeCell ref="G4:I4"/>
    <mergeCell ref="C6:E6"/>
    <mergeCell ref="G6:I6"/>
    <mergeCell ref="C5:E5"/>
    <mergeCell ref="G5:I5"/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</mergeCells>
  <pageMargins left="0.8" right="0.7" top="0.48" bottom="0.5" header="0.5" footer="0.5"/>
  <pageSetup paperSize="9" scale="85" firstPageNumber="11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SCE 7-8</vt:lpstr>
      <vt:lpstr>SCE 9-10</vt:lpstr>
      <vt:lpstr>CF 11-12</vt:lpstr>
      <vt:lpstr>'BS 2-4'!Print_Area</vt:lpstr>
      <vt:lpstr>'CF 11-12'!Print_Area</vt:lpstr>
      <vt:lpstr>'PL 5-6'!Print_Area</vt:lpstr>
      <vt:lpstr>'SCE 7-8'!Print_Area</vt:lpstr>
      <vt:lpstr>'SCE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Tanyaporn, In-o-chanon</cp:lastModifiedBy>
  <cp:lastPrinted>2021-08-09T02:58:55Z</cp:lastPrinted>
  <dcterms:created xsi:type="dcterms:W3CDTF">2020-04-29T10:42:38Z</dcterms:created>
  <dcterms:modified xsi:type="dcterms:W3CDTF">2021-08-09T08:47:21Z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