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1\Q2\FS\SET file\"/>
    </mc:Choice>
  </mc:AlternateContent>
  <xr:revisionPtr revIDLastSave="0" documentId="13_ncr:1_{C2BF0E67-77CA-42AD-8AA7-FB4437C1102F}" xr6:coauthVersionLast="45" xr6:coauthVersionMax="45" xr10:uidLastSave="{00000000-0000-0000-0000-000000000000}"/>
  <bookViews>
    <workbookView xWindow="-110" yWindow="-110" windowWidth="19420" windowHeight="10420" tabRatio="722" firstSheet="1" activeTab="1" xr2:uid="{00000000-000D-0000-FFFF-FFFF00000000}"/>
  </bookViews>
  <sheets>
    <sheet name="Sheet1" sheetId="30" state="hidden" r:id="rId1"/>
    <sheet name="BS-3-5" sheetId="35" r:id="rId2"/>
    <sheet name="SOCI 6-7" sheetId="34" r:id="rId3"/>
    <sheet name="SCE 8-9" sheetId="36" r:id="rId4"/>
    <sheet name="SCE 10-11" sheetId="37" r:id="rId5"/>
    <sheet name="CF 12-13" sheetId="20" r:id="rId6"/>
  </sheets>
  <definedNames>
    <definedName name="_xlnm.Print_Area" localSheetId="1">'BS-3-5'!$A$1:$J$93</definedName>
    <definedName name="_xlnm.Print_Area" localSheetId="5">'CF 12-13'!$A$1:$I$78</definedName>
    <definedName name="_xlnm.Print_Area" localSheetId="4">'SCE 10-11'!$A$1:$P$54</definedName>
    <definedName name="_xlnm.Print_Area" localSheetId="3">'SCE 8-9'!$A$1:$P$55</definedName>
    <definedName name="_xlnm.Print_Area" localSheetId="2">'SOCI 6-7'!$A$1:$J$76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1" i="37" l="1"/>
  <c r="H73" i="34" l="1"/>
  <c r="H58" i="34"/>
  <c r="H56" i="34"/>
  <c r="D56" i="34"/>
  <c r="H50" i="34"/>
  <c r="D50" i="34"/>
  <c r="H54" i="35"/>
  <c r="H91" i="35"/>
  <c r="G56" i="20" l="1"/>
  <c r="C56" i="20"/>
  <c r="C68" i="20"/>
  <c r="C71" i="20"/>
  <c r="H18" i="34"/>
  <c r="D91" i="35"/>
  <c r="D63" i="35"/>
  <c r="D33" i="35"/>
  <c r="G71" i="20" l="1"/>
  <c r="J53" i="37" l="1"/>
  <c r="H53" i="37"/>
  <c r="F53" i="37"/>
  <c r="D53" i="37"/>
  <c r="L45" i="37"/>
  <c r="D54" i="36"/>
  <c r="F54" i="36"/>
  <c r="H54" i="36"/>
  <c r="J54" i="36"/>
  <c r="N46" i="37" l="1"/>
  <c r="L46" i="37"/>
  <c r="J46" i="37"/>
  <c r="H46" i="37"/>
  <c r="F46" i="37"/>
  <c r="D46" i="37"/>
  <c r="P45" i="37"/>
  <c r="P46" i="37" s="1"/>
  <c r="P26" i="37"/>
  <c r="N26" i="37"/>
  <c r="L26" i="37"/>
  <c r="J26" i="37"/>
  <c r="H26" i="37"/>
  <c r="F26" i="37"/>
  <c r="D26" i="37"/>
  <c r="N19" i="37"/>
  <c r="L19" i="37"/>
  <c r="J19" i="37"/>
  <c r="H19" i="37"/>
  <c r="F19" i="37"/>
  <c r="D19" i="37"/>
  <c r="P18" i="37"/>
  <c r="P19" i="37" s="1"/>
  <c r="N47" i="36"/>
  <c r="L47" i="36"/>
  <c r="J47" i="36"/>
  <c r="H47" i="36"/>
  <c r="F47" i="36"/>
  <c r="D47" i="36"/>
  <c r="P46" i="36"/>
  <c r="P47" i="36" s="1"/>
  <c r="P26" i="36"/>
  <c r="N26" i="36"/>
  <c r="L26" i="36"/>
  <c r="J26" i="36"/>
  <c r="H26" i="36"/>
  <c r="F26" i="36"/>
  <c r="D26" i="36"/>
  <c r="N19" i="36"/>
  <c r="L19" i="36"/>
  <c r="J19" i="36"/>
  <c r="H19" i="36"/>
  <c r="F19" i="36"/>
  <c r="D19" i="36"/>
  <c r="P18" i="36"/>
  <c r="P19" i="36" s="1"/>
  <c r="J91" i="35" l="1"/>
  <c r="F91" i="35"/>
  <c r="J63" i="35"/>
  <c r="F63" i="35"/>
  <c r="J54" i="35"/>
  <c r="J65" i="35" s="1"/>
  <c r="J93" i="35" s="1"/>
  <c r="F54" i="35"/>
  <c r="J33" i="35"/>
  <c r="J35" i="35" s="1"/>
  <c r="F33" i="35"/>
  <c r="J17" i="35"/>
  <c r="F17" i="35"/>
  <c r="F35" i="35" s="1"/>
  <c r="J94" i="35" l="1"/>
  <c r="F65" i="35"/>
  <c r="F93" i="35"/>
  <c r="F94" i="35" s="1"/>
  <c r="I68" i="20"/>
  <c r="I56" i="20"/>
  <c r="E68" i="20"/>
  <c r="E56" i="20"/>
  <c r="J51" i="37"/>
  <c r="H51" i="37"/>
  <c r="F51" i="37"/>
  <c r="D51" i="37"/>
  <c r="P41" i="37"/>
  <c r="J52" i="36"/>
  <c r="H52" i="36"/>
  <c r="F52" i="36"/>
  <c r="D52" i="36"/>
  <c r="P42" i="36"/>
  <c r="J71" i="34"/>
  <c r="J72" i="34" s="1"/>
  <c r="J56" i="34"/>
  <c r="J50" i="34"/>
  <c r="F72" i="34"/>
  <c r="F71" i="34"/>
  <c r="F56" i="34"/>
  <c r="F50" i="34"/>
  <c r="J33" i="34"/>
  <c r="J34" i="34" s="1"/>
  <c r="J12" i="34"/>
  <c r="F34" i="34"/>
  <c r="F33" i="34"/>
  <c r="F12" i="34"/>
  <c r="F58" i="34" l="1"/>
  <c r="F61" i="34" s="1"/>
  <c r="F63" i="34" s="1"/>
  <c r="E10" i="20" s="1"/>
  <c r="E23" i="20" s="1"/>
  <c r="E36" i="20" s="1"/>
  <c r="E38" i="20" s="1"/>
  <c r="E70" i="20" s="1"/>
  <c r="E72" i="20" s="1"/>
  <c r="J18" i="34"/>
  <c r="J58" i="34"/>
  <c r="J61" i="34" s="1"/>
  <c r="J63" i="34" s="1"/>
  <c r="I10" i="20" s="1"/>
  <c r="I23" i="20" s="1"/>
  <c r="I36" i="20" s="1"/>
  <c r="I38" i="20" s="1"/>
  <c r="I70" i="20" s="1"/>
  <c r="I72" i="20" s="1"/>
  <c r="J20" i="34"/>
  <c r="J23" i="34" s="1"/>
  <c r="J25" i="34" s="1"/>
  <c r="J37" i="34" s="1"/>
  <c r="F73" i="34"/>
  <c r="F18" i="34"/>
  <c r="F20" i="34" s="1"/>
  <c r="F23" i="34" s="1"/>
  <c r="F25" i="34" s="1"/>
  <c r="F37" i="34" s="1"/>
  <c r="H33" i="34"/>
  <c r="H71" i="34"/>
  <c r="N50" i="37" s="1"/>
  <c r="P50" i="37" s="1"/>
  <c r="N51" i="37" l="1"/>
  <c r="N53" i="37" s="1"/>
  <c r="J35" i="34"/>
  <c r="J75" i="34"/>
  <c r="J73" i="34"/>
  <c r="F75" i="34"/>
  <c r="F35" i="34"/>
  <c r="P14" i="37" l="1"/>
  <c r="P14" i="36"/>
  <c r="J24" i="37" l="1"/>
  <c r="H24" i="37"/>
  <c r="F24" i="37"/>
  <c r="D24" i="37"/>
  <c r="J24" i="36"/>
  <c r="H24" i="36"/>
  <c r="F24" i="36"/>
  <c r="D24" i="36"/>
  <c r="H34" i="34" l="1"/>
  <c r="P23" i="36" l="1"/>
  <c r="N24" i="36"/>
  <c r="H72" i="34"/>
  <c r="P23" i="37" l="1"/>
  <c r="N24" i="37"/>
  <c r="L24" i="37" l="1"/>
  <c r="P22" i="37" l="1"/>
  <c r="P24" i="37" s="1"/>
  <c r="L24" i="36" l="1"/>
  <c r="P22" i="36"/>
  <c r="P24" i="36" s="1"/>
  <c r="D71" i="34" l="1"/>
  <c r="N51" i="36" l="1"/>
  <c r="D72" i="34"/>
  <c r="N52" i="36" l="1"/>
  <c r="N54" i="36" s="1"/>
  <c r="P51" i="36"/>
  <c r="D33" i="34" l="1"/>
  <c r="D34" i="34" s="1"/>
  <c r="H33" i="35" l="1"/>
  <c r="G68" i="20" l="1"/>
  <c r="D18" i="34" l="1"/>
  <c r="D54" i="35"/>
  <c r="D65" i="35" s="1"/>
  <c r="H61" i="34" l="1"/>
  <c r="H63" i="34" s="1"/>
  <c r="H63" i="35"/>
  <c r="H65" i="35" s="1"/>
  <c r="H93" i="35" s="1"/>
  <c r="H17" i="35"/>
  <c r="H35" i="35" s="1"/>
  <c r="H94" i="35" l="1"/>
  <c r="H75" i="34"/>
  <c r="L49" i="37"/>
  <c r="G10" i="20"/>
  <c r="G23" i="20" s="1"/>
  <c r="G36" i="20" s="1"/>
  <c r="G38" i="20" s="1"/>
  <c r="G70" i="20" s="1"/>
  <c r="G72" i="20" s="1"/>
  <c r="D17" i="35"/>
  <c r="D35" i="35" s="1"/>
  <c r="D58" i="34"/>
  <c r="D61" i="34" s="1"/>
  <c r="D63" i="34" s="1"/>
  <c r="C10" i="20" s="1"/>
  <c r="C23" i="20" s="1"/>
  <c r="H12" i="34"/>
  <c r="H20" i="34" s="1"/>
  <c r="H23" i="34" s="1"/>
  <c r="H25" i="34" s="1"/>
  <c r="C36" i="20" l="1"/>
  <c r="C38" i="20" s="1"/>
  <c r="C70" i="20" s="1"/>
  <c r="C72" i="20" s="1"/>
  <c r="D75" i="34"/>
  <c r="P49" i="37"/>
  <c r="P53" i="37" s="1"/>
  <c r="L51" i="37"/>
  <c r="L53" i="37" s="1"/>
  <c r="L50" i="36"/>
  <c r="D73" i="34"/>
  <c r="H35" i="34"/>
  <c r="H37" i="34"/>
  <c r="D12" i="34"/>
  <c r="D20" i="34" s="1"/>
  <c r="D23" i="34" s="1"/>
  <c r="D25" i="34" s="1"/>
  <c r="D35" i="34" l="1"/>
  <c r="D37" i="34"/>
  <c r="L52" i="36"/>
  <c r="L54" i="36" s="1"/>
  <c r="P50" i="36"/>
  <c r="P52" i="36" s="1"/>
  <c r="P54" i="36" s="1"/>
  <c r="D93" i="35"/>
  <c r="D94" i="35" s="1"/>
</calcChain>
</file>

<file path=xl/sharedStrings.xml><?xml version="1.0" encoding="utf-8"?>
<sst xmlns="http://schemas.openxmlformats.org/spreadsheetml/2006/main" count="447" uniqueCount="218">
  <si>
    <t>หมายเหตุ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</si>
  <si>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</si>
  <si>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</si>
  <si>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</si>
  <si>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</si>
  <si>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</si>
  <si>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</si>
  <si>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</si>
  <si>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</si>
  <si>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</si>
  <si>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</si>
  <si>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</si>
  <si>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</si>
  <si>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</si>
  <si>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</si>
  <si>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</si>
  <si>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</si>
  <si>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</si>
  <si>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</si>
  <si>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</si>
  <si>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</si>
  <si>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</si>
  <si>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</si>
  <si>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</si>
  <si>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</si>
  <si>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</si>
  <si>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</si>
  <si>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</si>
  <si>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</si>
  <si>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กำไรขาดทุนเบ็ดเสร็จสำหรับงวด</t>
  </si>
  <si>
    <t>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</si>
  <si>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</si>
  <si>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</si>
  <si>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</si>
  <si>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</si>
  <si>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</si>
  <si>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</si>
  <si>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</si>
  <si>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</si>
  <si>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</si>
  <si>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</si>
  <si>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</si>
  <si>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</si>
  <si>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</si>
  <si>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</si>
  <si>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</si>
  <si>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</si>
  <si>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</si>
  <si>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</si>
  <si>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</si>
  <si>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</si>
  <si>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</si>
  <si>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</si>
  <si>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</si>
  <si>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</si>
  <si>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</si>
  <si>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</si>
  <si>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</si>
  <si>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</si>
  <si>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</si>
  <si>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</si>
  <si>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</si>
  <si>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</si>
  <si>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</si>
  <si>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</si>
  <si>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</si>
  <si>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</si>
  <si>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</si>
  <si>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</si>
  <si>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</si>
  <si>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</si>
  <si>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</si>
  <si>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</si>
  <si>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</si>
  <si>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</si>
  <si>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</si>
  <si>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</si>
  <si>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</si>
  <si>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</si>
  <si>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</si>
  <si>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</si>
  <si>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ค่าใช้จ่ายจ่ายล่วงหน้า</t>
  </si>
  <si>
    <t>สินทรัพย์หมุนเวียนอื่น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</si>
  <si>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</si>
  <si>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</si>
  <si>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</si>
  <si>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</si>
  <si>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</si>
  <si>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</si>
  <si>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</si>
  <si>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</si>
  <si>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</si>
  <si>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</si>
  <si>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</si>
  <si>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</si>
  <si>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</si>
  <si>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</si>
  <si>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</si>
  <si>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</si>
  <si>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</si>
  <si>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</si>
  <si>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</si>
  <si>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</si>
  <si>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</si>
  <si>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</si>
  <si>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ยอดคงเหลือ ณ วันที่ 1 มกราคม 2563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</si>
  <si>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</si>
  <si>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</si>
  <si>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</si>
  <si>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</si>
  <si>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หนี้สินที่เกิดจากสัญญา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</si>
  <si>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</si>
  <si>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</si>
  <si>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</si>
  <si>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</si>
  <si>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</si>
  <si>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</si>
  <si>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</si>
  <si>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</si>
  <si>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</si>
  <si>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กำไรขาดทุนเบ็ดเสร็จอื่นสำหรับงวด - สุทธิจากภาษี</t>
  </si>
  <si>
    <t>ของส่วน</t>
  </si>
  <si>
    <t>รวมกำไรขาดทุนเบ็ดเสร็จสำหรับงวด</t>
  </si>
  <si>
    <t xml:space="preserve">ยอดคงเหลือ ณ วันที่ 1 มกราคม 2563 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</si>
  <si>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</si>
  <si>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</si>
  <si>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</t>
  </si>
  <si>
    <t>เงินลงทุนชั่วคราวลดลง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</si>
  <si>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</si>
  <si>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</si>
  <si>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</si>
  <si>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ขาดทุน (กำไร) จากการจำหน่ายอุปกรณ์และอุปกรณ์โครงข่าย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</si>
  <si>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</si>
  <si>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</si>
  <si>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</si>
  <si>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</si>
  <si>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</si>
  <si>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</si>
  <si>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</si>
  <si>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</si>
  <si>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เงินสดและรายการเทียบเท่าเงินสด ณ 30 มิถุนายน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</si>
  <si>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</si>
  <si>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</si>
  <si>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</si>
  <si>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</si>
  <si>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</si>
  <si>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</si>
  <si>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</si>
  <si>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</si>
  <si>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>เงินสดจ่ายเพื่อชำระคืนหุ้นกู้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</si>
  <si>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</si>
  <si>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</si>
  <si>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</si>
  <si>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</si>
  <si>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</si>
  <si>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</si>
  <si>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</si>
  <si>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</si>
  <si>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</si>
  <si>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</si>
  <si>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ภาษีเงินได้ถูกหัก ณ ที่จ่าย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</si>
  <si>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</si>
  <si>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</si>
  <si>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</si>
  <si>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</si>
  <si>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</si>
  <si>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</si>
  <si>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</si>
  <si>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</si>
  <si>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</si>
  <si>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</si>
  <si>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</si>
  <si>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</si>
  <si>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</si>
  <si>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</si>
  <si>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</si>
  <si>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</si>
  <si>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</si>
  <si>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</si>
  <si>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</si>
  <si>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</si>
  <si>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</si>
  <si>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</si>
  <si>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</si>
  <si>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</si>
  <si>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</si>
  <si>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</si>
  <si>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</si>
  <si>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</si>
  <si>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</si>
  <si>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</si>
  <si>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</si>
  <si>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</si>
  <si>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</si>
  <si>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</si>
  <si>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</si>
  <si>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</si>
  <si>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</si>
  <si>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</si>
  <si>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</si>
  <si>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</si>
  <si>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</si>
  <si>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</si>
  <si>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</si>
  <si>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</si>
  <si>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</si>
  <si>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ส่วนแบ่งขาดทุนของบริษัทร่วมที่ใช้วิธีส่วนได้เสีย</t>
  </si>
  <si>
    <t>ภาษีเงินได้รับคืน (จ่ายออก)</t>
  </si>
  <si>
    <t>เงินสดและรายการเทียบเท่าเงินสดเพิ่มขึ้น (ลดลง) สุทธิ</t>
  </si>
  <si>
    <t>2, 3</t>
  </si>
  <si>
    <t>(กลับรายการ) ผลขาดทุนจากการด้อยค่าที่รับรู้ในกำไรหรือขาดทุน</t>
  </si>
  <si>
    <t>กระแสเงินสดสุทธิได้ใช้ไปในกิจกรรมลงทุน</t>
  </si>
  <si>
    <t>2, 11</t>
  </si>
  <si>
    <t>8, 11</t>
  </si>
  <si>
    <t>2, 9</t>
  </si>
  <si>
    <t>สำรอง</t>
  </si>
  <si>
    <t>การป้องกัน</t>
  </si>
  <si>
    <t>กลับรายการผลขาดทุนจากการด้อยค่าอุปกรณ์โครงข่าย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</si>
</sst>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0_);\(0\)"/>
    <numFmt numFmtId="167" formatCode="_(* #,##0_);_(* \(#,##0\);_(* &quot;-&quot;??_);_(@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3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43" fontId="0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6" fontId="0" fillId="0" borderId="0" xfId="0" applyNumberFormat="1" applyFill="1" applyAlignment="1"/>
    <xf numFmtId="43" fontId="11" fillId="0" borderId="0" xfId="1" applyFont="1" applyFill="1" applyAlignment="1"/>
    <xf numFmtId="43" fontId="4" fillId="0" borderId="5" xfId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9" fillId="0" borderId="0" xfId="0" applyFont="1" applyFill="1" applyAlignment="1"/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3" fillId="0" borderId="0" xfId="0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21" fillId="0" borderId="0" xfId="0" applyFont="1" applyFill="1" applyBorder="1" applyAlignment="1"/>
    <xf numFmtId="0" fontId="20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/>
    <xf numFmtId="0" fontId="21" fillId="0" borderId="0" xfId="0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165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49" fontId="0" fillId="0" borderId="0" xfId="0" applyNumberFormat="1"/>
    <xf numFmtId="165" fontId="0" fillId="0" borderId="0" xfId="1" applyNumberFormat="1" applyFont="1" applyFill="1" applyAlignment="1"/>
    <xf numFmtId="49" fontId="4" fillId="0" borderId="0" xfId="0" applyNumberFormat="1" applyFont="1"/>
    <xf numFmtId="165" fontId="4" fillId="0" borderId="1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0" fillId="0" borderId="0" xfId="1" applyFont="1" applyFill="1" applyAlignment="1"/>
    <xf numFmtId="0" fontId="4" fillId="0" borderId="0" xfId="0" applyFont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0" xfId="0" applyAlignment="1">
      <alignment horizontal="left"/>
    </xf>
    <xf numFmtId="165" fontId="0" fillId="0" borderId="2" xfId="0" applyNumberForma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0" borderId="0" xfId="0" applyNumberFormat="1" applyFont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4" fillId="0" borderId="2" xfId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0" fillId="0" borderId="3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3" fillId="0" borderId="0" xfId="1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4" xfId="1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/>
    <xf numFmtId="167" fontId="0" fillId="0" borderId="0" xfId="1" applyNumberFormat="1" applyFont="1"/>
    <xf numFmtId="167" fontId="3" fillId="0" borderId="0" xfId="1" applyNumberFormat="1" applyFont="1"/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0" fillId="0" borderId="0" xfId="1" applyNumberFormat="1" applyFont="1" applyAlignment="1">
      <alignment horizontal="right"/>
    </xf>
    <xf numFmtId="167" fontId="4" fillId="0" borderId="1" xfId="1" applyNumberFormat="1" applyFont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1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1" fillId="0" borderId="0" xfId="0" applyNumberFormat="1" applyFont="1" applyFill="1" applyBorder="1" applyAlignment="1"/>
    <xf numFmtId="167" fontId="1" fillId="0" borderId="0" xfId="0" applyNumberFormat="1" applyFont="1" applyFill="1" applyAlignment="1"/>
    <xf numFmtId="167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49" fontId="0" fillId="0" borderId="0" xfId="0" applyNumberFormat="1" applyFill="1"/>
    <xf numFmtId="49" fontId="4" fillId="0" borderId="0" xfId="0" applyNumberFormat="1" applyFont="1" applyFill="1"/>
    <xf numFmtId="165" fontId="0" fillId="0" borderId="0" xfId="0" applyNumberFormat="1" applyFill="1" applyAlignment="1">
      <alignment horizontal="right"/>
    </xf>
    <xf numFmtId="0" fontId="4" fillId="0" borderId="0" xfId="0" applyFont="1" applyFill="1"/>
    <xf numFmtId="0" fontId="2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6" fillId="0" borderId="0" xfId="0" applyNumberFormat="1" applyFont="1" applyAlignment="1"/>
    <xf numFmtId="165" fontId="4" fillId="0" borderId="0" xfId="0" applyNumberFormat="1" applyFont="1" applyAlignment="1"/>
    <xf numFmtId="0" fontId="4" fillId="0" borderId="0" xfId="0" applyFont="1" applyAlignment="1"/>
    <xf numFmtId="49" fontId="0" fillId="0" borderId="0" xfId="0" applyNumberFormat="1" applyAlignment="1"/>
    <xf numFmtId="49" fontId="4" fillId="0" borderId="0" xfId="0" applyNumberFormat="1" applyFont="1" applyAlignment="1"/>
    <xf numFmtId="49" fontId="23" fillId="0" borderId="0" xfId="0" applyNumberFormat="1" applyFont="1" applyAlignment="1"/>
    <xf numFmtId="49" fontId="20" fillId="0" borderId="0" xfId="0" applyNumberFormat="1" applyFont="1" applyAlignment="1"/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167" fontId="0" fillId="0" borderId="0" xfId="0" applyNumberFormat="1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CCFF66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22" customWidth="1"/>
    <col min="2" max="2" width="9.09765625" style="28"/>
    <col min="3" max="3" width="1.3984375" style="6" customWidth="1"/>
    <col min="4" max="4" width="12.69921875" style="6" customWidth="1"/>
    <col min="5" max="5" width="1.3984375" style="6" customWidth="1"/>
    <col min="6" max="6" width="12.69921875" style="6" customWidth="1"/>
    <col min="7" max="7" width="1.3984375" style="6" customWidth="1"/>
    <col min="8" max="8" width="12.69921875" style="6" customWidth="1"/>
    <col min="9" max="9" width="1.3984375" style="6" customWidth="1"/>
    <col min="10" max="10" width="12.8984375" style="6" customWidth="1"/>
    <col min="11" max="16384" width="9.09765625" style="6"/>
  </cols>
  <sheetData>
    <row r="1" spans="1:10" ht="23.25" customHeight="1">
      <c r="B1" s="40"/>
      <c r="C1" s="2"/>
      <c r="D1" s="250" t="s">
        <v>8</v>
      </c>
      <c r="E1" s="250"/>
      <c r="F1" s="250"/>
      <c r="G1" s="46"/>
      <c r="H1" s="250" t="s">
        <v>64</v>
      </c>
      <c r="I1" s="250"/>
      <c r="J1" s="250"/>
    </row>
    <row r="2" spans="1:10" ht="22">
      <c r="B2" s="40"/>
      <c r="C2" s="2"/>
      <c r="D2" s="251" t="s">
        <v>45</v>
      </c>
      <c r="E2" s="252"/>
      <c r="F2" s="252"/>
      <c r="G2" s="46"/>
      <c r="H2" s="251" t="s">
        <v>45</v>
      </c>
      <c r="I2" s="252"/>
      <c r="J2" s="252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57"/>
      <c r="C4" s="5"/>
      <c r="D4" s="2"/>
      <c r="E4" s="2"/>
      <c r="F4" s="20" t="s">
        <v>36</v>
      </c>
      <c r="G4" s="2"/>
      <c r="H4" s="2"/>
      <c r="I4" s="2"/>
      <c r="J4" s="20" t="s">
        <v>36</v>
      </c>
    </row>
    <row r="5" spans="1:10" ht="23.25" customHeight="1">
      <c r="A5" s="58"/>
      <c r="B5" s="5"/>
      <c r="C5" s="5"/>
      <c r="D5" s="253" t="s">
        <v>25</v>
      </c>
      <c r="E5" s="253"/>
      <c r="F5" s="253"/>
      <c r="G5" s="253"/>
      <c r="H5" s="253"/>
      <c r="I5" s="253"/>
      <c r="J5" s="253"/>
    </row>
    <row r="6" spans="1:10" ht="21.75" customHeight="1">
      <c r="A6" s="22" t="s">
        <v>46</v>
      </c>
      <c r="B6" s="5"/>
      <c r="C6" s="5"/>
      <c r="D6" s="59"/>
      <c r="F6" s="59"/>
      <c r="H6" s="59"/>
      <c r="J6" s="59"/>
    </row>
    <row r="7" spans="1:10" ht="21.75" customHeight="1">
      <c r="A7" s="22" t="s">
        <v>47</v>
      </c>
      <c r="B7" s="5"/>
      <c r="C7" s="5"/>
    </row>
    <row r="8" spans="1:10" ht="21.75" customHeight="1">
      <c r="A8" s="23" t="s">
        <v>2</v>
      </c>
      <c r="B8" s="5"/>
      <c r="C8" s="5"/>
      <c r="D8" s="79"/>
      <c r="E8" s="34"/>
      <c r="F8" s="79"/>
      <c r="G8" s="34"/>
      <c r="H8" s="79"/>
      <c r="I8" s="34"/>
      <c r="J8" s="79"/>
    </row>
    <row r="9" spans="1:10">
      <c r="A9" s="22" t="s">
        <v>48</v>
      </c>
      <c r="B9" s="5"/>
      <c r="C9" s="5"/>
      <c r="D9" s="60"/>
      <c r="E9" s="21"/>
      <c r="F9" s="60"/>
      <c r="G9" s="21"/>
      <c r="H9" s="60"/>
      <c r="I9" s="21"/>
      <c r="J9" s="60"/>
    </row>
    <row r="10" spans="1:10" ht="21.75" customHeight="1">
      <c r="A10" s="32" t="s">
        <v>49</v>
      </c>
      <c r="B10" s="5"/>
      <c r="C10" s="5"/>
      <c r="D10" s="61"/>
      <c r="E10" s="61"/>
      <c r="F10" s="61"/>
      <c r="G10" s="61"/>
      <c r="H10" s="61"/>
      <c r="I10" s="61"/>
      <c r="J10" s="61"/>
    </row>
    <row r="11" spans="1:10" ht="21.75" customHeight="1">
      <c r="A11" s="23" t="s">
        <v>50</v>
      </c>
      <c r="B11" s="5"/>
      <c r="C11" s="5"/>
      <c r="D11" s="62"/>
      <c r="E11" s="36"/>
      <c r="F11" s="62"/>
      <c r="G11" s="36"/>
      <c r="H11" s="62"/>
      <c r="I11" s="36"/>
      <c r="J11" s="62"/>
    </row>
    <row r="12" spans="1:10" ht="21.75" customHeight="1">
      <c r="A12" s="32"/>
      <c r="B12" s="5"/>
      <c r="C12" s="5"/>
      <c r="D12" s="59"/>
      <c r="F12" s="59"/>
      <c r="H12" s="59"/>
      <c r="J12" s="59"/>
    </row>
    <row r="13" spans="1:10" ht="21.75" customHeight="1">
      <c r="A13" s="32" t="s">
        <v>37</v>
      </c>
      <c r="B13" s="5"/>
      <c r="C13" s="5"/>
      <c r="D13" s="59"/>
      <c r="F13" s="59"/>
      <c r="H13" s="59"/>
      <c r="J13" s="59"/>
    </row>
    <row r="14" spans="1:10" ht="23.25" customHeight="1">
      <c r="A14" s="22" t="s">
        <v>18</v>
      </c>
      <c r="B14" s="5"/>
      <c r="C14" s="5"/>
      <c r="D14" s="63"/>
      <c r="E14" s="21"/>
      <c r="F14" s="63"/>
      <c r="G14" s="21"/>
      <c r="H14" s="63"/>
      <c r="I14" s="21"/>
      <c r="J14" s="63"/>
    </row>
    <row r="15" spans="1:10" ht="21.75" customHeight="1">
      <c r="A15" s="22" t="s">
        <v>19</v>
      </c>
      <c r="B15" s="5"/>
      <c r="C15" s="5"/>
      <c r="D15" s="63"/>
      <c r="E15" s="21"/>
      <c r="F15" s="63"/>
      <c r="G15" s="21"/>
      <c r="H15" s="63"/>
      <c r="I15" s="21"/>
      <c r="J15" s="63"/>
    </row>
    <row r="16" spans="1:10" ht="22.25" customHeight="1">
      <c r="A16" s="32" t="s">
        <v>61</v>
      </c>
      <c r="B16" s="5"/>
      <c r="C16" s="5"/>
      <c r="D16" s="63"/>
      <c r="E16" s="21"/>
      <c r="F16" s="63"/>
      <c r="G16" s="21"/>
      <c r="H16" s="63"/>
      <c r="I16" s="21"/>
      <c r="J16" s="63"/>
    </row>
    <row r="17" spans="1:10" ht="22.25" customHeight="1">
      <c r="A17" s="22" t="s">
        <v>20</v>
      </c>
      <c r="B17" s="5"/>
      <c r="C17" s="5"/>
      <c r="D17" s="63"/>
      <c r="E17" s="21"/>
      <c r="F17" s="63"/>
      <c r="G17" s="21"/>
      <c r="H17" s="63"/>
      <c r="I17" s="21"/>
      <c r="J17" s="63"/>
    </row>
    <row r="18" spans="1:10" ht="22.25" customHeight="1">
      <c r="A18" s="23" t="s">
        <v>35</v>
      </c>
      <c r="C18" s="5"/>
      <c r="D18" s="55"/>
      <c r="E18" s="34"/>
      <c r="F18" s="56"/>
      <c r="G18" s="34"/>
      <c r="H18" s="55"/>
      <c r="I18" s="34"/>
      <c r="J18" s="55"/>
    </row>
    <row r="19" spans="1:10" ht="22.25" customHeight="1">
      <c r="A19" s="32" t="s">
        <v>51</v>
      </c>
      <c r="B19" s="5"/>
      <c r="C19" s="5"/>
      <c r="D19" s="65"/>
      <c r="E19" s="21"/>
      <c r="F19" s="65"/>
      <c r="G19" s="21"/>
      <c r="H19" s="65"/>
      <c r="I19" s="21"/>
      <c r="J19" s="65"/>
    </row>
    <row r="20" spans="1:10" ht="21.75" customHeight="1">
      <c r="A20" s="23" t="s">
        <v>60</v>
      </c>
      <c r="B20" s="5"/>
      <c r="C20" s="5"/>
      <c r="D20" s="66"/>
      <c r="E20" s="34"/>
      <c r="F20" s="66"/>
      <c r="G20" s="34"/>
      <c r="H20" s="66"/>
      <c r="I20" s="34"/>
      <c r="J20" s="66"/>
    </row>
    <row r="21" spans="1:10" ht="21.75" customHeight="1">
      <c r="A21" s="23"/>
      <c r="B21" s="5"/>
      <c r="C21" s="5"/>
      <c r="D21" s="67"/>
      <c r="E21" s="34"/>
      <c r="F21" s="67"/>
      <c r="G21" s="34"/>
      <c r="H21" s="67"/>
      <c r="I21" s="34"/>
      <c r="J21" s="67"/>
    </row>
    <row r="22" spans="1:10" ht="22">
      <c r="A22" s="23" t="s">
        <v>62</v>
      </c>
      <c r="B22" s="5"/>
      <c r="C22" s="5"/>
      <c r="D22" s="67"/>
      <c r="E22" s="16"/>
      <c r="F22" s="67"/>
      <c r="G22" s="16"/>
      <c r="H22" s="67"/>
      <c r="I22" s="16"/>
      <c r="J22" s="67"/>
    </row>
    <row r="23" spans="1:10" ht="22">
      <c r="A23" s="48" t="s">
        <v>52</v>
      </c>
      <c r="B23" s="5"/>
      <c r="C23" s="5"/>
      <c r="D23" s="67"/>
      <c r="E23" s="16"/>
      <c r="F23" s="67"/>
      <c r="G23" s="16"/>
      <c r="H23" s="67"/>
      <c r="I23" s="16"/>
      <c r="J23" s="67"/>
    </row>
    <row r="24" spans="1:10" ht="21" customHeight="1">
      <c r="A24" s="32" t="s">
        <v>53</v>
      </c>
      <c r="B24" s="5"/>
      <c r="C24" s="5"/>
    </row>
    <row r="25" spans="1:10" ht="21" customHeight="1">
      <c r="A25" s="32" t="s">
        <v>54</v>
      </c>
      <c r="B25" s="5"/>
      <c r="C25" s="5"/>
      <c r="D25" s="59"/>
      <c r="F25" s="59"/>
      <c r="H25" s="59"/>
      <c r="J25" s="59"/>
    </row>
    <row r="26" spans="1:10" ht="21" customHeight="1">
      <c r="A26" s="48" t="s">
        <v>63</v>
      </c>
      <c r="B26" s="5"/>
      <c r="C26" s="5"/>
      <c r="D26" s="59"/>
      <c r="F26" s="59"/>
      <c r="H26" s="59"/>
      <c r="J26" s="59"/>
    </row>
    <row r="27" spans="1:10" ht="21" customHeight="1">
      <c r="A27" s="32" t="s">
        <v>55</v>
      </c>
      <c r="B27" s="5"/>
      <c r="C27" s="5"/>
    </row>
    <row r="28" spans="1:10" ht="21" customHeight="1">
      <c r="A28" s="32"/>
      <c r="B28" s="5"/>
      <c r="C28" s="5"/>
      <c r="D28" s="66"/>
      <c r="E28" s="16"/>
      <c r="F28" s="66"/>
      <c r="G28" s="16"/>
      <c r="H28" s="66"/>
      <c r="I28" s="16"/>
      <c r="J28" s="66"/>
    </row>
    <row r="29" spans="1:10" s="16" customFormat="1" ht="21.75" customHeight="1">
      <c r="A29" s="23" t="s">
        <v>56</v>
      </c>
      <c r="B29" s="17"/>
      <c r="C29" s="17"/>
      <c r="D29" s="66"/>
      <c r="E29" s="34"/>
      <c r="F29" s="66"/>
      <c r="G29" s="34"/>
      <c r="H29" s="66"/>
      <c r="I29" s="34"/>
      <c r="J29" s="66"/>
    </row>
    <row r="30" spans="1:10" s="54" customFormat="1" ht="23.25" customHeight="1" thickBot="1">
      <c r="A30" s="80" t="s">
        <v>58</v>
      </c>
      <c r="B30" s="53"/>
      <c r="C30" s="53"/>
      <c r="D30" s="81"/>
      <c r="E30" s="82"/>
      <c r="F30" s="81"/>
      <c r="G30" s="82"/>
      <c r="H30" s="81"/>
      <c r="I30" s="82"/>
      <c r="J30" s="81"/>
    </row>
    <row r="31" spans="1:10" ht="9" customHeight="1" thickTop="1">
      <c r="A31" s="23"/>
      <c r="B31" s="5"/>
      <c r="C31" s="5"/>
      <c r="D31" s="68"/>
      <c r="E31" s="69"/>
      <c r="F31" s="68"/>
      <c r="G31" s="69"/>
      <c r="H31" s="69"/>
      <c r="I31" s="69"/>
      <c r="J31" s="69"/>
    </row>
    <row r="32" spans="1:10" ht="19.5" customHeight="1">
      <c r="A32" s="23" t="s">
        <v>38</v>
      </c>
      <c r="B32" s="5"/>
      <c r="C32" s="5"/>
      <c r="D32" s="21"/>
      <c r="F32" s="21"/>
      <c r="H32" s="21"/>
      <c r="J32" s="21"/>
    </row>
    <row r="33" spans="1:10" ht="19.5" customHeight="1">
      <c r="A33" s="32" t="s">
        <v>39</v>
      </c>
      <c r="B33" s="5"/>
      <c r="C33" s="5"/>
      <c r="D33" s="70"/>
      <c r="E33" s="71"/>
      <c r="F33" s="70"/>
      <c r="G33" s="71"/>
      <c r="H33" s="72"/>
      <c r="I33" s="71"/>
      <c r="J33" s="72"/>
    </row>
    <row r="34" spans="1:10" ht="19.5" customHeight="1">
      <c r="A34" s="32" t="s">
        <v>40</v>
      </c>
      <c r="B34" s="5"/>
      <c r="C34" s="5"/>
      <c r="D34" s="73"/>
      <c r="E34" s="71"/>
      <c r="F34" s="73"/>
      <c r="G34" s="74"/>
      <c r="H34" s="64"/>
      <c r="J34" s="64"/>
    </row>
    <row r="35" spans="1:10" ht="19.5" customHeight="1" thickBot="1">
      <c r="A35" s="23" t="s">
        <v>57</v>
      </c>
      <c r="B35" s="5"/>
      <c r="C35" s="5"/>
      <c r="D35" s="75"/>
      <c r="E35" s="76"/>
      <c r="F35" s="75"/>
      <c r="G35" s="76"/>
      <c r="H35" s="75"/>
      <c r="I35" s="76"/>
      <c r="J35" s="75"/>
    </row>
    <row r="36" spans="1:10" ht="7.5" customHeight="1" thickTop="1">
      <c r="A36" s="23"/>
      <c r="B36" s="5"/>
      <c r="C36" s="5"/>
      <c r="D36" s="68"/>
      <c r="E36" s="69"/>
      <c r="F36" s="68"/>
      <c r="G36" s="69"/>
      <c r="H36" s="69"/>
      <c r="I36" s="69"/>
      <c r="J36" s="69"/>
    </row>
    <row r="37" spans="1:10" ht="20.25" customHeight="1">
      <c r="A37" s="23" t="s">
        <v>41</v>
      </c>
      <c r="B37" s="5"/>
      <c r="C37" s="5"/>
      <c r="D37" s="68"/>
      <c r="E37" s="69"/>
      <c r="F37" s="68"/>
      <c r="G37" s="69"/>
      <c r="H37" s="69"/>
      <c r="I37" s="69"/>
      <c r="J37" s="69"/>
    </row>
    <row r="38" spans="1:10" ht="20.25" customHeight="1">
      <c r="A38" s="32" t="s">
        <v>39</v>
      </c>
      <c r="B38" s="5"/>
      <c r="C38" s="5"/>
      <c r="D38" s="70"/>
      <c r="E38" s="71"/>
      <c r="F38" s="70"/>
      <c r="G38" s="71"/>
      <c r="H38" s="72"/>
      <c r="I38" s="71"/>
      <c r="J38" s="72"/>
    </row>
    <row r="39" spans="1:10" ht="20.25" customHeight="1">
      <c r="A39" s="32" t="s">
        <v>40</v>
      </c>
      <c r="B39" s="5"/>
      <c r="C39" s="5"/>
      <c r="D39" s="73"/>
      <c r="E39" s="71"/>
      <c r="F39" s="73"/>
      <c r="G39" s="74"/>
      <c r="H39" s="64"/>
      <c r="J39" s="64"/>
    </row>
    <row r="40" spans="1:10" ht="20.25" customHeight="1" thickBot="1">
      <c r="A40" s="23" t="s">
        <v>58</v>
      </c>
      <c r="B40" s="5"/>
      <c r="C40" s="5"/>
      <c r="D40" s="75"/>
      <c r="E40" s="76"/>
      <c r="F40" s="75"/>
      <c r="G40" s="76"/>
      <c r="H40" s="75"/>
      <c r="I40" s="76"/>
      <c r="J40" s="75"/>
    </row>
    <row r="41" spans="1:10" ht="9.75" customHeight="1" thickTop="1">
      <c r="B41" s="5"/>
      <c r="C41" s="5"/>
      <c r="D41" s="68"/>
      <c r="E41" s="69"/>
      <c r="F41" s="68"/>
      <c r="G41" s="69"/>
      <c r="H41" s="69"/>
      <c r="I41" s="69"/>
      <c r="J41" s="69"/>
    </row>
    <row r="42" spans="1:10" ht="21" customHeight="1">
      <c r="A42" s="23" t="s">
        <v>42</v>
      </c>
      <c r="B42" s="5"/>
      <c r="C42" s="5"/>
      <c r="D42" s="68"/>
      <c r="E42" s="76"/>
      <c r="F42" s="68"/>
      <c r="G42" s="76"/>
      <c r="H42" s="69"/>
      <c r="I42" s="76"/>
      <c r="J42" s="69"/>
    </row>
    <row r="43" spans="1:10" ht="21" customHeight="1" thickBot="1">
      <c r="A43" s="32" t="s">
        <v>59</v>
      </c>
      <c r="B43" s="5"/>
      <c r="C43" s="5"/>
      <c r="D43" s="77"/>
      <c r="E43" s="28"/>
      <c r="F43" s="77"/>
      <c r="G43" s="28"/>
      <c r="H43" s="77"/>
      <c r="I43" s="28"/>
      <c r="J43" s="77"/>
    </row>
    <row r="44" spans="1:10" ht="22.25" customHeight="1" thickTop="1"/>
    <row r="45" spans="1:10" ht="22.25" customHeight="1"/>
    <row r="46" spans="1:10" ht="22.25" customHeight="1"/>
    <row r="47" spans="1:10" ht="22.25" customHeight="1"/>
    <row r="48" spans="1:10" ht="22.25" customHeight="1"/>
    <row r="49" ht="22.25" customHeight="1"/>
    <row r="50" ht="22.25" customHeight="1"/>
    <row r="51" ht="22.25" customHeight="1"/>
    <row r="52" ht="22.25" customHeight="1"/>
    <row r="53" ht="22.25" customHeight="1"/>
    <row r="54" ht="22.25" customHeight="1"/>
    <row r="55" ht="22.25" customHeight="1"/>
    <row r="56" ht="22.25" customHeight="1"/>
    <row r="57" ht="22.25" customHeight="1"/>
    <row r="58" ht="22.25" customHeight="1"/>
    <row r="59" ht="22.25" customHeight="1"/>
    <row r="60" ht="22.25" customHeight="1"/>
    <row r="61" ht="22.25" customHeight="1"/>
    <row r="62" ht="22.25" customHeight="1"/>
    <row r="63" ht="22.25" customHeight="1"/>
    <row r="64" ht="22.25" customHeight="1"/>
    <row r="65" ht="22.25" customHeight="1"/>
    <row r="66" ht="22.25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78" customFormat="1" ht="23.25" customHeight="1">
      <c r="A133" s="22"/>
      <c r="B133" s="28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tabSelected="1" view="pageBreakPreview" zoomScaleNormal="100" zoomScaleSheetLayoutView="100" workbookViewId="0"/>
  </sheetViews>
  <sheetFormatPr defaultColWidth="9.09765625" defaultRowHeight="21" customHeight="1"/>
  <cols>
    <col min="1" max="1" width="42.19921875" style="10" customWidth="1"/>
    <col min="2" max="2" width="8.69921875" style="234" customWidth="1"/>
    <col min="3" max="3" width="1.69921875" style="47" customWidth="1"/>
    <col min="4" max="4" width="13.19921875" style="7" customWidth="1"/>
    <col min="5" max="5" width="1.69921875" style="47" customWidth="1"/>
    <col min="6" max="6" width="13.19921875" style="47" customWidth="1"/>
    <col min="7" max="7" width="1.69921875" style="47" customWidth="1"/>
    <col min="8" max="8" width="13.19921875" style="47" customWidth="1"/>
    <col min="9" max="9" width="1.69921875" style="47" customWidth="1"/>
    <col min="10" max="10" width="13.19921875" style="47" customWidth="1"/>
    <col min="11" max="11" width="12.8984375" style="47" customWidth="1"/>
    <col min="12" max="13" width="15.09765625" style="91" bestFit="1" customWidth="1"/>
    <col min="14" max="14" width="15.09765625" style="47" bestFit="1" customWidth="1"/>
    <col min="15" max="16384" width="9.09765625" style="47"/>
  </cols>
  <sheetData>
    <row r="1" spans="1:13" ht="22.5" customHeight="1">
      <c r="A1" s="12" t="s">
        <v>79</v>
      </c>
      <c r="C1" s="9"/>
      <c r="E1" s="9"/>
      <c r="G1" s="9"/>
      <c r="H1" s="9"/>
      <c r="I1" s="9"/>
      <c r="J1" s="9"/>
      <c r="K1" s="102"/>
    </row>
    <row r="2" spans="1:13" ht="22.5" customHeight="1">
      <c r="A2" s="12" t="s">
        <v>26</v>
      </c>
      <c r="C2" s="9"/>
      <c r="E2" s="9"/>
      <c r="G2" s="9"/>
      <c r="H2" s="9"/>
      <c r="I2" s="9"/>
      <c r="J2" s="9"/>
    </row>
    <row r="3" spans="1:13" s="107" customFormat="1" ht="22.5" customHeight="1">
      <c r="A3" s="103"/>
      <c r="B3" s="104"/>
      <c r="C3" s="105"/>
      <c r="D3" s="106"/>
      <c r="L3" s="108"/>
      <c r="M3" s="108"/>
    </row>
    <row r="4" spans="1:13" ht="22.5" customHeight="1">
      <c r="B4" s="236"/>
      <c r="C4" s="101"/>
      <c r="D4" s="254" t="s">
        <v>8</v>
      </c>
      <c r="E4" s="254"/>
      <c r="F4" s="254"/>
      <c r="G4" s="235"/>
      <c r="H4" s="254" t="s">
        <v>15</v>
      </c>
      <c r="I4" s="254"/>
      <c r="J4" s="254"/>
    </row>
    <row r="5" spans="1:13" ht="22.5" customHeight="1">
      <c r="C5" s="101"/>
      <c r="D5" s="92" t="s">
        <v>132</v>
      </c>
      <c r="E5" s="2"/>
      <c r="F5" s="233" t="s">
        <v>24</v>
      </c>
      <c r="G5" s="2"/>
      <c r="H5" s="92" t="s">
        <v>132</v>
      </c>
      <c r="I5" s="2"/>
      <c r="J5" s="233" t="s">
        <v>24</v>
      </c>
    </row>
    <row r="6" spans="1:13" ht="22.5" customHeight="1">
      <c r="A6" s="12" t="s">
        <v>7</v>
      </c>
      <c r="B6" s="236" t="s">
        <v>0</v>
      </c>
      <c r="C6" s="101"/>
      <c r="D6" s="233">
        <v>2564</v>
      </c>
      <c r="E6" s="2"/>
      <c r="F6" s="233">
        <v>2563</v>
      </c>
      <c r="G6" s="2"/>
      <c r="H6" s="233">
        <v>2564</v>
      </c>
      <c r="I6" s="2"/>
      <c r="J6" s="233">
        <v>2563</v>
      </c>
    </row>
    <row r="7" spans="1:13" ht="22.5" customHeight="1">
      <c r="A7" s="12"/>
      <c r="B7" s="236"/>
      <c r="C7" s="101"/>
      <c r="D7" s="92" t="s">
        <v>71</v>
      </c>
      <c r="E7" s="2"/>
      <c r="F7" s="2"/>
      <c r="G7" s="2"/>
      <c r="H7" s="233" t="s">
        <v>71</v>
      </c>
      <c r="I7" s="2"/>
      <c r="J7" s="2"/>
    </row>
    <row r="8" spans="1:13" ht="22.5" customHeight="1">
      <c r="B8" s="236"/>
      <c r="C8" s="101"/>
      <c r="D8" s="253" t="s">
        <v>25</v>
      </c>
      <c r="E8" s="253"/>
      <c r="F8" s="253"/>
      <c r="G8" s="253"/>
      <c r="H8" s="253"/>
      <c r="I8" s="253"/>
      <c r="J8" s="253"/>
    </row>
    <row r="9" spans="1:13" ht="22.5" customHeight="1">
      <c r="A9" s="238" t="s">
        <v>155</v>
      </c>
      <c r="B9" s="151"/>
      <c r="C9" s="152"/>
      <c r="D9" s="239"/>
      <c r="E9" s="240"/>
      <c r="F9" s="240"/>
      <c r="G9" s="240"/>
      <c r="H9" s="154"/>
      <c r="I9" s="154"/>
      <c r="J9" s="154"/>
    </row>
    <row r="10" spans="1:13" ht="22.5" customHeight="1">
      <c r="A10" s="241" t="s">
        <v>156</v>
      </c>
      <c r="B10" s="151"/>
      <c r="C10" s="152"/>
      <c r="D10" s="156">
        <v>548613</v>
      </c>
      <c r="E10" s="35"/>
      <c r="F10" s="156">
        <v>695788</v>
      </c>
      <c r="G10" s="35"/>
      <c r="H10" s="176">
        <v>547397</v>
      </c>
      <c r="I10" s="35"/>
      <c r="J10" s="176">
        <v>694526</v>
      </c>
      <c r="K10" s="93"/>
    </row>
    <row r="11" spans="1:13" ht="22.5" customHeight="1">
      <c r="A11" s="241" t="s">
        <v>80</v>
      </c>
      <c r="B11" s="151" t="s">
        <v>209</v>
      </c>
      <c r="C11" s="152"/>
      <c r="D11" s="156">
        <v>278788</v>
      </c>
      <c r="E11" s="35"/>
      <c r="F11" s="156">
        <v>238559</v>
      </c>
      <c r="G11" s="35"/>
      <c r="H11" s="176">
        <v>278788</v>
      </c>
      <c r="I11" s="35"/>
      <c r="J11" s="177">
        <v>238559</v>
      </c>
      <c r="K11" s="93"/>
    </row>
    <row r="12" spans="1:13" ht="22.5" customHeight="1">
      <c r="A12" s="241" t="s">
        <v>157</v>
      </c>
      <c r="B12" s="151"/>
      <c r="C12" s="152"/>
      <c r="D12" s="156">
        <v>7311</v>
      </c>
      <c r="E12" s="35"/>
      <c r="F12" s="156">
        <v>7651</v>
      </c>
      <c r="G12" s="35"/>
      <c r="H12" s="176">
        <v>7311</v>
      </c>
      <c r="I12" s="35"/>
      <c r="J12" s="177">
        <v>7651</v>
      </c>
      <c r="K12" s="93"/>
    </row>
    <row r="13" spans="1:13" ht="22.5" customHeight="1">
      <c r="A13" s="241" t="s">
        <v>158</v>
      </c>
      <c r="B13" s="151"/>
      <c r="C13" s="152"/>
      <c r="D13" s="156">
        <v>34726</v>
      </c>
      <c r="E13" s="35"/>
      <c r="F13" s="156">
        <v>20168</v>
      </c>
      <c r="G13" s="35"/>
      <c r="H13" s="176">
        <v>34726</v>
      </c>
      <c r="I13" s="35"/>
      <c r="J13" s="177">
        <v>20168</v>
      </c>
      <c r="K13" s="93"/>
      <c r="L13" s="44"/>
    </row>
    <row r="14" spans="1:13" ht="22.5" customHeight="1">
      <c r="A14" s="241" t="s">
        <v>159</v>
      </c>
      <c r="B14" s="151"/>
      <c r="C14" s="152"/>
      <c r="D14" s="156">
        <v>5693</v>
      </c>
      <c r="E14" s="35"/>
      <c r="F14" s="156">
        <v>5959</v>
      </c>
      <c r="G14" s="35"/>
      <c r="H14" s="176">
        <v>5693</v>
      </c>
      <c r="I14" s="35"/>
      <c r="J14" s="177">
        <v>5959</v>
      </c>
      <c r="K14" s="93"/>
    </row>
    <row r="15" spans="1:13" ht="22.5" customHeight="1">
      <c r="A15" s="241" t="s">
        <v>160</v>
      </c>
      <c r="B15" s="151"/>
      <c r="C15" s="152"/>
      <c r="D15" s="156">
        <v>37362</v>
      </c>
      <c r="E15" s="35"/>
      <c r="F15" s="156">
        <v>63184</v>
      </c>
      <c r="G15" s="35"/>
      <c r="H15" s="176">
        <v>37362</v>
      </c>
      <c r="I15" s="35"/>
      <c r="J15" s="177">
        <v>63184</v>
      </c>
      <c r="K15" s="93"/>
    </row>
    <row r="16" spans="1:13" ht="22.5" customHeight="1">
      <c r="A16" s="241" t="s">
        <v>82</v>
      </c>
      <c r="B16" s="151"/>
      <c r="C16" s="152"/>
      <c r="D16" s="156">
        <v>16726</v>
      </c>
      <c r="E16" s="35"/>
      <c r="F16" s="156">
        <v>12522</v>
      </c>
      <c r="G16" s="35"/>
      <c r="H16" s="176">
        <v>16654</v>
      </c>
      <c r="I16" s="35"/>
      <c r="J16" s="176">
        <v>12474</v>
      </c>
      <c r="K16" s="93"/>
    </row>
    <row r="17" spans="1:14" ht="22.5" customHeight="1">
      <c r="A17" s="242" t="s">
        <v>161</v>
      </c>
      <c r="B17" s="151"/>
      <c r="C17" s="152"/>
      <c r="D17" s="158">
        <f>SUM(D10:D16)</f>
        <v>929219</v>
      </c>
      <c r="E17" s="159"/>
      <c r="F17" s="158">
        <f>SUM(F10:F16)</f>
        <v>1043831</v>
      </c>
      <c r="G17" s="159"/>
      <c r="H17" s="158">
        <f>SUM(H10:H16)</f>
        <v>927931</v>
      </c>
      <c r="I17" s="159"/>
      <c r="J17" s="158">
        <f>SUM(J10:J16)</f>
        <v>1042521</v>
      </c>
      <c r="K17" s="93"/>
    </row>
    <row r="18" spans="1:14" ht="22.5" customHeight="1">
      <c r="A18" s="243"/>
      <c r="B18" s="160"/>
      <c r="C18" s="161"/>
      <c r="D18" s="162"/>
      <c r="E18" s="162"/>
      <c r="F18" s="162"/>
      <c r="G18" s="162"/>
      <c r="H18" s="162"/>
      <c r="I18" s="162"/>
      <c r="J18" s="162"/>
    </row>
    <row r="19" spans="1:14" s="107" customFormat="1" ht="22.5" customHeight="1">
      <c r="A19" s="238" t="s">
        <v>162</v>
      </c>
      <c r="B19" s="151"/>
      <c r="C19" s="152"/>
      <c r="D19" s="163"/>
      <c r="E19" s="163"/>
      <c r="F19" s="163"/>
      <c r="G19" s="163"/>
      <c r="H19" s="163"/>
      <c r="I19" s="163"/>
      <c r="J19" s="163"/>
      <c r="L19" s="108"/>
      <c r="M19" s="108"/>
    </row>
    <row r="20" spans="1:14" ht="22.5" customHeight="1">
      <c r="A20" s="241" t="s">
        <v>163</v>
      </c>
      <c r="B20" s="151"/>
      <c r="C20" s="152"/>
      <c r="D20" s="164">
        <v>0</v>
      </c>
      <c r="E20" s="35"/>
      <c r="F20" s="164">
        <v>0</v>
      </c>
      <c r="G20" s="35"/>
      <c r="H20" s="35">
        <v>0</v>
      </c>
      <c r="I20" s="35"/>
      <c r="J20" s="164">
        <v>0</v>
      </c>
    </row>
    <row r="21" spans="1:14" ht="22.5" customHeight="1">
      <c r="A21" s="241" t="s">
        <v>164</v>
      </c>
      <c r="B21" s="223">
        <v>4</v>
      </c>
      <c r="C21" s="152"/>
      <c r="D21" s="156">
        <v>24324</v>
      </c>
      <c r="E21" s="35"/>
      <c r="F21" s="177">
        <v>40993</v>
      </c>
      <c r="G21" s="176"/>
      <c r="H21" s="176">
        <v>49000</v>
      </c>
      <c r="I21" s="176"/>
      <c r="J21" s="177">
        <v>49000</v>
      </c>
    </row>
    <row r="22" spans="1:14" ht="22.5" customHeight="1">
      <c r="A22" s="241" t="s">
        <v>165</v>
      </c>
      <c r="B22" s="223" t="s">
        <v>212</v>
      </c>
      <c r="C22" s="152"/>
      <c r="D22" s="156">
        <v>107800</v>
      </c>
      <c r="E22" s="35"/>
      <c r="F22" s="177">
        <v>83300</v>
      </c>
      <c r="G22" s="176"/>
      <c r="H22" s="176">
        <v>107800</v>
      </c>
      <c r="I22" s="176"/>
      <c r="J22" s="177">
        <v>83300</v>
      </c>
    </row>
    <row r="23" spans="1:14" ht="22.5" customHeight="1">
      <c r="A23" s="241" t="s">
        <v>166</v>
      </c>
      <c r="B23" s="223">
        <v>5</v>
      </c>
      <c r="C23" s="152"/>
      <c r="D23" s="156">
        <v>2568369</v>
      </c>
      <c r="E23" s="35"/>
      <c r="F23" s="177">
        <v>2601309</v>
      </c>
      <c r="G23" s="176"/>
      <c r="H23" s="176">
        <v>2568369</v>
      </c>
      <c r="I23" s="176"/>
      <c r="J23" s="177">
        <v>2601309</v>
      </c>
    </row>
    <row r="24" spans="1:14" ht="22.5" customHeight="1">
      <c r="A24" s="241" t="s">
        <v>167</v>
      </c>
      <c r="B24" s="223">
        <v>6</v>
      </c>
      <c r="C24" s="152"/>
      <c r="D24" s="156">
        <v>262088</v>
      </c>
      <c r="E24" s="35"/>
      <c r="F24" s="177">
        <v>252830</v>
      </c>
      <c r="G24" s="176">
        <v>0</v>
      </c>
      <c r="H24" s="176">
        <v>262088</v>
      </c>
      <c r="I24" s="176">
        <v>0</v>
      </c>
      <c r="J24" s="177">
        <v>252830</v>
      </c>
    </row>
    <row r="25" spans="1:14" ht="22.5" customHeight="1">
      <c r="A25" s="241" t="s">
        <v>168</v>
      </c>
      <c r="B25" s="223">
        <v>7</v>
      </c>
      <c r="C25" s="152"/>
      <c r="D25" s="156">
        <v>102494</v>
      </c>
      <c r="E25" s="35"/>
      <c r="F25" s="177">
        <v>123512</v>
      </c>
      <c r="G25" s="176"/>
      <c r="H25" s="176">
        <v>102494</v>
      </c>
      <c r="I25" s="176"/>
      <c r="J25" s="177">
        <v>123512</v>
      </c>
    </row>
    <row r="26" spans="1:14" ht="22.5" customHeight="1">
      <c r="A26" s="241" t="s">
        <v>169</v>
      </c>
      <c r="C26" s="152"/>
      <c r="D26" s="156">
        <v>11849</v>
      </c>
      <c r="E26" s="35"/>
      <c r="F26" s="177">
        <v>11672</v>
      </c>
      <c r="G26" s="176"/>
      <c r="H26" s="176">
        <v>11849</v>
      </c>
      <c r="I26" s="176"/>
      <c r="J26" s="177">
        <v>11672</v>
      </c>
      <c r="N26" s="93"/>
    </row>
    <row r="27" spans="1:14" ht="22.5" customHeight="1">
      <c r="A27" s="241" t="s">
        <v>83</v>
      </c>
      <c r="B27" s="151"/>
      <c r="C27" s="152"/>
      <c r="D27" s="156">
        <v>19291</v>
      </c>
      <c r="E27" s="35"/>
      <c r="F27" s="177">
        <v>18849</v>
      </c>
      <c r="G27" s="176"/>
      <c r="H27" s="176">
        <v>19291</v>
      </c>
      <c r="I27" s="176"/>
      <c r="J27" s="177">
        <v>18849</v>
      </c>
      <c r="N27" s="93"/>
    </row>
    <row r="28" spans="1:14" ht="22.5" customHeight="1">
      <c r="A28" s="241" t="s">
        <v>84</v>
      </c>
      <c r="B28" s="151"/>
      <c r="C28" s="152"/>
      <c r="D28" s="156">
        <v>5222</v>
      </c>
      <c r="E28" s="35"/>
      <c r="F28" s="177">
        <v>5219</v>
      </c>
      <c r="G28" s="176"/>
      <c r="H28" s="176">
        <v>5222</v>
      </c>
      <c r="I28" s="176"/>
      <c r="J28" s="177">
        <v>5219</v>
      </c>
      <c r="N28" s="93"/>
    </row>
    <row r="29" spans="1:14" ht="22.5" customHeight="1">
      <c r="A29" s="241" t="s">
        <v>170</v>
      </c>
      <c r="B29" s="151"/>
      <c r="C29" s="152"/>
      <c r="D29" s="156">
        <v>4979</v>
      </c>
      <c r="E29" s="35"/>
      <c r="F29" s="177">
        <v>8484</v>
      </c>
      <c r="G29" s="176"/>
      <c r="H29" s="176">
        <v>4979</v>
      </c>
      <c r="I29" s="176"/>
      <c r="J29" s="177">
        <v>8484</v>
      </c>
      <c r="N29" s="93"/>
    </row>
    <row r="30" spans="1:14" ht="22.5" customHeight="1">
      <c r="A30" s="241" t="s">
        <v>171</v>
      </c>
      <c r="B30" s="151"/>
      <c r="C30" s="152"/>
      <c r="D30" s="156">
        <v>2488</v>
      </c>
      <c r="E30" s="35"/>
      <c r="F30" s="177">
        <v>3811</v>
      </c>
      <c r="G30" s="176"/>
      <c r="H30" s="176">
        <v>2488</v>
      </c>
      <c r="I30" s="176"/>
      <c r="J30" s="177">
        <v>3811</v>
      </c>
      <c r="N30" s="93"/>
    </row>
    <row r="31" spans="1:14" ht="22.5" customHeight="1">
      <c r="A31" s="241" t="s">
        <v>172</v>
      </c>
      <c r="B31" s="151"/>
      <c r="C31" s="152"/>
      <c r="D31" s="156">
        <v>29716</v>
      </c>
      <c r="E31" s="35"/>
      <c r="F31" s="177">
        <v>31741</v>
      </c>
      <c r="G31" s="176"/>
      <c r="H31" s="176">
        <v>29716</v>
      </c>
      <c r="I31" s="176"/>
      <c r="J31" s="177">
        <v>31741</v>
      </c>
      <c r="N31" s="93"/>
    </row>
    <row r="32" spans="1:14" ht="22.5" customHeight="1">
      <c r="A32" s="241" t="s">
        <v>173</v>
      </c>
      <c r="B32" s="151"/>
      <c r="C32" s="152"/>
      <c r="D32" s="156">
        <v>5407</v>
      </c>
      <c r="E32" s="35"/>
      <c r="F32" s="177">
        <v>4366</v>
      </c>
      <c r="G32" s="176"/>
      <c r="H32" s="176">
        <v>5398</v>
      </c>
      <c r="I32" s="176"/>
      <c r="J32" s="177">
        <v>4358</v>
      </c>
      <c r="N32" s="93"/>
    </row>
    <row r="33" spans="1:14" ht="22.5" customHeight="1">
      <c r="A33" s="242" t="s">
        <v>174</v>
      </c>
      <c r="B33" s="151"/>
      <c r="C33" s="152"/>
      <c r="D33" s="158">
        <f>SUM(D20:D32)</f>
        <v>3144027</v>
      </c>
      <c r="E33" s="159"/>
      <c r="F33" s="158">
        <f>SUM(F20:F32)</f>
        <v>3186086</v>
      </c>
      <c r="G33" s="159"/>
      <c r="H33" s="158">
        <f>SUM(H20:H32)</f>
        <v>3168694</v>
      </c>
      <c r="I33" s="165"/>
      <c r="J33" s="158">
        <f>SUM(J20:J32)</f>
        <v>3194085</v>
      </c>
      <c r="N33" s="93"/>
    </row>
    <row r="34" spans="1:14" ht="22.5" customHeight="1">
      <c r="A34" s="244"/>
      <c r="B34" s="160"/>
      <c r="C34" s="161"/>
      <c r="D34" s="109"/>
      <c r="E34" s="166"/>
      <c r="F34" s="109"/>
      <c r="G34" s="166"/>
      <c r="H34" s="109"/>
      <c r="I34" s="167"/>
      <c r="J34" s="109"/>
    </row>
    <row r="35" spans="1:14" ht="22.5" customHeight="1" thickBot="1">
      <c r="A35" s="242" t="s">
        <v>175</v>
      </c>
      <c r="B35" s="151"/>
      <c r="C35" s="152"/>
      <c r="D35" s="178">
        <f>D33+D17</f>
        <v>4073246</v>
      </c>
      <c r="E35" s="159"/>
      <c r="F35" s="178">
        <f>F33+F17</f>
        <v>4229917</v>
      </c>
      <c r="G35" s="179"/>
      <c r="H35" s="178">
        <f>H33+H17</f>
        <v>4096625</v>
      </c>
      <c r="I35" s="179"/>
      <c r="J35" s="178">
        <f>J33+J17</f>
        <v>4236606</v>
      </c>
    </row>
    <row r="36" spans="1:14" s="107" customFormat="1" ht="22.5" customHeight="1" thickTop="1">
      <c r="A36" s="143"/>
      <c r="B36" s="142"/>
      <c r="C36" s="237"/>
      <c r="D36" s="109"/>
      <c r="E36" s="144"/>
      <c r="F36" s="109"/>
      <c r="G36" s="144"/>
      <c r="H36" s="109"/>
      <c r="I36" s="145"/>
      <c r="J36" s="109"/>
      <c r="L36" s="108"/>
      <c r="M36" s="108"/>
    </row>
    <row r="37" spans="1:14" ht="22.5" customHeight="1">
      <c r="A37" s="136"/>
      <c r="B37" s="236"/>
      <c r="C37" s="89"/>
      <c r="D37" s="38"/>
      <c r="E37" s="14"/>
      <c r="F37" s="38"/>
      <c r="G37" s="14"/>
      <c r="H37" s="38"/>
      <c r="I37" s="25"/>
      <c r="J37" s="38"/>
      <c r="L37" s="47"/>
      <c r="M37" s="47"/>
    </row>
    <row r="38" spans="1:14" s="86" customFormat="1" ht="22.5" customHeight="1">
      <c r="A38" s="12" t="s">
        <v>79</v>
      </c>
      <c r="B38" s="85"/>
      <c r="D38" s="87"/>
      <c r="E38" s="87"/>
      <c r="F38" s="87"/>
      <c r="G38" s="87"/>
      <c r="H38" s="87"/>
      <c r="I38" s="87"/>
      <c r="J38" s="87"/>
    </row>
    <row r="39" spans="1:14" s="86" customFormat="1" ht="22.5" customHeight="1">
      <c r="A39" s="12" t="s">
        <v>26</v>
      </c>
      <c r="B39" s="85"/>
      <c r="D39" s="87"/>
    </row>
    <row r="40" spans="1:14" s="86" customFormat="1" ht="22.5" customHeight="1">
      <c r="A40" s="12"/>
      <c r="B40" s="85"/>
      <c r="D40" s="87"/>
    </row>
    <row r="41" spans="1:14" ht="22.5" customHeight="1">
      <c r="A41" s="41"/>
      <c r="B41" s="236"/>
      <c r="C41" s="89"/>
      <c r="D41" s="254" t="s">
        <v>8</v>
      </c>
      <c r="E41" s="254"/>
      <c r="F41" s="254"/>
      <c r="G41" s="235"/>
      <c r="H41" s="254" t="s">
        <v>15</v>
      </c>
      <c r="I41" s="254"/>
      <c r="J41" s="254"/>
      <c r="L41" s="47"/>
      <c r="M41" s="47"/>
    </row>
    <row r="42" spans="1:14" ht="22.5" customHeight="1">
      <c r="A42" s="41"/>
      <c r="B42" s="236"/>
      <c r="C42" s="89"/>
      <c r="D42" s="92" t="s">
        <v>132</v>
      </c>
      <c r="E42" s="2"/>
      <c r="F42" s="233" t="s">
        <v>24</v>
      </c>
      <c r="G42" s="2"/>
      <c r="H42" s="92" t="s">
        <v>132</v>
      </c>
      <c r="I42" s="2"/>
      <c r="J42" s="233" t="s">
        <v>24</v>
      </c>
      <c r="L42" s="47"/>
      <c r="M42" s="47"/>
    </row>
    <row r="43" spans="1:14" ht="22.5" customHeight="1">
      <c r="A43" s="12" t="s">
        <v>30</v>
      </c>
      <c r="B43" s="234" t="s">
        <v>0</v>
      </c>
      <c r="C43" s="89"/>
      <c r="D43" s="233">
        <v>2564</v>
      </c>
      <c r="E43" s="2"/>
      <c r="F43" s="233">
        <v>2563</v>
      </c>
      <c r="G43" s="2"/>
      <c r="H43" s="233">
        <v>2564</v>
      </c>
      <c r="I43" s="2"/>
      <c r="J43" s="233">
        <v>2563</v>
      </c>
      <c r="L43" s="47"/>
      <c r="M43" s="47"/>
    </row>
    <row r="44" spans="1:14" ht="22.5" customHeight="1">
      <c r="A44" s="12"/>
      <c r="C44" s="89"/>
      <c r="D44" s="92" t="s">
        <v>71</v>
      </c>
      <c r="E44" s="2"/>
      <c r="F44" s="2"/>
      <c r="G44" s="2"/>
      <c r="H44" s="233" t="s">
        <v>71</v>
      </c>
      <c r="I44" s="2"/>
      <c r="J44" s="2"/>
      <c r="L44" s="47"/>
      <c r="M44" s="47"/>
    </row>
    <row r="45" spans="1:14" ht="22.5" customHeight="1">
      <c r="A45" s="11"/>
      <c r="B45" s="236"/>
      <c r="C45" s="89"/>
      <c r="D45" s="253" t="s">
        <v>25</v>
      </c>
      <c r="E45" s="253"/>
      <c r="F45" s="253"/>
      <c r="G45" s="253"/>
      <c r="H45" s="253"/>
      <c r="I45" s="253"/>
      <c r="J45" s="253"/>
      <c r="L45" s="47"/>
      <c r="M45" s="47"/>
    </row>
    <row r="46" spans="1:14" ht="22.5" customHeight="1">
      <c r="A46" s="8" t="s">
        <v>176</v>
      </c>
      <c r="C46" s="232"/>
      <c r="D46" s="224"/>
      <c r="E46" s="152"/>
      <c r="F46" s="152"/>
      <c r="G46" s="152"/>
      <c r="H46" s="152"/>
      <c r="I46" s="152"/>
      <c r="J46" s="152"/>
      <c r="L46" s="47"/>
      <c r="M46" s="47"/>
    </row>
    <row r="47" spans="1:14" ht="22.5" customHeight="1">
      <c r="A47" s="31" t="s">
        <v>86</v>
      </c>
      <c r="B47" s="234">
        <v>2</v>
      </c>
      <c r="C47" s="232"/>
      <c r="D47" s="177">
        <v>326693</v>
      </c>
      <c r="E47" s="152"/>
      <c r="F47" s="163">
        <v>310836</v>
      </c>
      <c r="G47" s="152"/>
      <c r="H47" s="176">
        <v>326602</v>
      </c>
      <c r="I47" s="152"/>
      <c r="J47" s="163">
        <v>310775</v>
      </c>
      <c r="L47" s="47"/>
      <c r="M47" s="47"/>
    </row>
    <row r="48" spans="1:14" ht="22.5" customHeight="1">
      <c r="A48" s="32" t="s">
        <v>177</v>
      </c>
      <c r="C48" s="232"/>
      <c r="D48" s="177">
        <v>9598</v>
      </c>
      <c r="E48" s="152"/>
      <c r="F48" s="163">
        <v>9219</v>
      </c>
      <c r="G48" s="152"/>
      <c r="H48" s="176">
        <v>9598</v>
      </c>
      <c r="I48" s="152"/>
      <c r="J48" s="163">
        <v>9219</v>
      </c>
      <c r="L48" s="47"/>
      <c r="M48" s="47"/>
    </row>
    <row r="49" spans="1:14" ht="22.5" customHeight="1">
      <c r="A49" s="32" t="s">
        <v>178</v>
      </c>
      <c r="C49" s="232"/>
      <c r="D49" s="177"/>
      <c r="E49" s="152"/>
      <c r="F49" s="163"/>
      <c r="G49" s="152"/>
      <c r="H49" s="176"/>
      <c r="I49" s="152"/>
      <c r="J49" s="163"/>
      <c r="L49" s="47"/>
      <c r="M49" s="47"/>
    </row>
    <row r="50" spans="1:14" ht="22.5" customHeight="1">
      <c r="A50" s="32" t="s">
        <v>179</v>
      </c>
      <c r="C50" s="232"/>
      <c r="D50" s="177">
        <v>52042</v>
      </c>
      <c r="E50" s="152"/>
      <c r="F50" s="163">
        <v>53869</v>
      </c>
      <c r="G50" s="152"/>
      <c r="H50" s="176">
        <v>52042</v>
      </c>
      <c r="I50" s="152"/>
      <c r="J50" s="163">
        <v>53869</v>
      </c>
      <c r="L50" s="47"/>
      <c r="M50" s="47"/>
    </row>
    <row r="51" spans="1:14" ht="22.5" customHeight="1">
      <c r="A51" s="32" t="s">
        <v>180</v>
      </c>
      <c r="C51" s="232"/>
      <c r="D51" s="177"/>
      <c r="E51" s="152"/>
      <c r="F51" s="163"/>
      <c r="G51" s="152"/>
      <c r="H51" s="176"/>
      <c r="I51" s="152"/>
      <c r="J51" s="163"/>
      <c r="L51" s="47"/>
      <c r="M51" s="47"/>
    </row>
    <row r="52" spans="1:14" ht="22.5" customHeight="1">
      <c r="A52" s="31" t="s">
        <v>179</v>
      </c>
      <c r="B52" s="234" t="s">
        <v>213</v>
      </c>
      <c r="C52" s="232"/>
      <c r="D52" s="177">
        <v>404372</v>
      </c>
      <c r="E52" s="35"/>
      <c r="F52" s="163">
        <v>401458</v>
      </c>
      <c r="G52" s="35"/>
      <c r="H52" s="176">
        <v>404372</v>
      </c>
      <c r="I52" s="35"/>
      <c r="J52" s="163">
        <v>401458</v>
      </c>
      <c r="L52" s="47"/>
      <c r="M52" s="47"/>
    </row>
    <row r="53" spans="1:14" ht="22.5" customHeight="1">
      <c r="A53" s="31" t="s">
        <v>85</v>
      </c>
      <c r="C53" s="231"/>
      <c r="D53" s="177">
        <v>25519</v>
      </c>
      <c r="E53" s="35"/>
      <c r="F53" s="163">
        <v>20337</v>
      </c>
      <c r="G53" s="35"/>
      <c r="H53" s="176">
        <v>25517</v>
      </c>
      <c r="I53" s="35"/>
      <c r="J53" s="163">
        <v>20335</v>
      </c>
    </row>
    <row r="54" spans="1:14" ht="22.5" customHeight="1">
      <c r="A54" s="11" t="s">
        <v>181</v>
      </c>
      <c r="C54" s="232"/>
      <c r="D54" s="180">
        <f>SUM(D47:D53)</f>
        <v>818224</v>
      </c>
      <c r="E54" s="159"/>
      <c r="F54" s="158">
        <f>SUM(F47:F53)</f>
        <v>795719</v>
      </c>
      <c r="G54" s="159"/>
      <c r="H54" s="180">
        <f>SUM(H47:H53)</f>
        <v>818131</v>
      </c>
      <c r="I54" s="159"/>
      <c r="J54" s="158">
        <f>SUM(J47:J53)</f>
        <v>795656</v>
      </c>
    </row>
    <row r="55" spans="1:14" ht="22.5" customHeight="1">
      <c r="A55" s="241"/>
      <c r="C55" s="232"/>
      <c r="D55" s="227"/>
      <c r="E55" s="227"/>
      <c r="F55" s="227"/>
      <c r="G55" s="163"/>
      <c r="H55" s="163"/>
      <c r="I55" s="163"/>
      <c r="J55" s="163"/>
    </row>
    <row r="56" spans="1:14" ht="22.5" customHeight="1">
      <c r="A56" s="238" t="s">
        <v>182</v>
      </c>
      <c r="C56" s="232"/>
      <c r="D56" s="227"/>
      <c r="E56" s="227"/>
      <c r="F56" s="227"/>
      <c r="G56" s="163"/>
      <c r="H56" s="163"/>
      <c r="I56" s="163"/>
      <c r="J56" s="163"/>
    </row>
    <row r="57" spans="1:14" ht="22.5" customHeight="1">
      <c r="A57" s="241" t="s">
        <v>183</v>
      </c>
      <c r="B57" s="234" t="s">
        <v>213</v>
      </c>
      <c r="C57" s="232"/>
      <c r="D57" s="177">
        <v>710452</v>
      </c>
      <c r="E57" s="35"/>
      <c r="F57" s="227">
        <v>896276</v>
      </c>
      <c r="G57" s="35"/>
      <c r="H57" s="176">
        <v>710452</v>
      </c>
      <c r="I57" s="35"/>
      <c r="J57" s="163">
        <v>896276</v>
      </c>
    </row>
    <row r="58" spans="1:14" ht="22.5" customHeight="1">
      <c r="A58" s="168" t="s">
        <v>184</v>
      </c>
      <c r="C58" s="232"/>
      <c r="D58" s="177">
        <v>32518</v>
      </c>
      <c r="E58" s="35"/>
      <c r="F58" s="227">
        <v>53298</v>
      </c>
      <c r="G58" s="35"/>
      <c r="H58" s="176">
        <v>32518</v>
      </c>
      <c r="I58" s="35"/>
      <c r="J58" s="163">
        <v>53298</v>
      </c>
      <c r="K58" s="49"/>
    </row>
    <row r="59" spans="1:14" ht="22.5" customHeight="1">
      <c r="A59" s="241" t="s">
        <v>185</v>
      </c>
      <c r="C59" s="232"/>
      <c r="D59" s="177">
        <v>4192</v>
      </c>
      <c r="E59" s="35"/>
      <c r="F59" s="227">
        <v>4429</v>
      </c>
      <c r="G59" s="35"/>
      <c r="H59" s="176">
        <v>4192</v>
      </c>
      <c r="I59" s="35"/>
      <c r="J59" s="163">
        <v>4429</v>
      </c>
      <c r="K59" s="49"/>
    </row>
    <row r="60" spans="1:14" ht="22.5" customHeight="1">
      <c r="A60" s="241" t="s">
        <v>186</v>
      </c>
      <c r="C60" s="232"/>
      <c r="D60" s="177"/>
      <c r="E60" s="35"/>
      <c r="F60" s="227"/>
      <c r="G60" s="35"/>
      <c r="H60" s="176"/>
      <c r="I60" s="35"/>
      <c r="J60" s="163"/>
    </row>
    <row r="61" spans="1:14" ht="22.5" customHeight="1">
      <c r="A61" s="241" t="s">
        <v>187</v>
      </c>
      <c r="C61" s="232"/>
      <c r="D61" s="177">
        <v>39868</v>
      </c>
      <c r="E61" s="35"/>
      <c r="F61" s="227">
        <v>35584</v>
      </c>
      <c r="G61" s="35"/>
      <c r="H61" s="176">
        <v>39868</v>
      </c>
      <c r="I61" s="35"/>
      <c r="J61" s="163">
        <v>35584</v>
      </c>
    </row>
    <row r="62" spans="1:14" ht="22.5" customHeight="1">
      <c r="A62" s="241" t="s">
        <v>188</v>
      </c>
      <c r="B62" s="234">
        <v>11</v>
      </c>
      <c r="C62" s="232"/>
      <c r="D62" s="177">
        <v>6988</v>
      </c>
      <c r="E62" s="35"/>
      <c r="F62" s="227">
        <v>12265</v>
      </c>
      <c r="G62" s="35"/>
      <c r="H62" s="176">
        <v>6988</v>
      </c>
      <c r="I62" s="35"/>
      <c r="J62" s="163">
        <v>12265</v>
      </c>
    </row>
    <row r="63" spans="1:14" ht="22.5" customHeight="1">
      <c r="A63" s="242" t="s">
        <v>189</v>
      </c>
      <c r="C63" s="232"/>
      <c r="D63" s="180">
        <f>SUM(D57:D62)</f>
        <v>794018</v>
      </c>
      <c r="E63" s="4"/>
      <c r="F63" s="158">
        <f>SUM(F57:F62)</f>
        <v>1001852</v>
      </c>
      <c r="G63" s="159"/>
      <c r="H63" s="180">
        <f>SUM(H57:H62)</f>
        <v>794018</v>
      </c>
      <c r="I63" s="159"/>
      <c r="J63" s="158">
        <f>SUM(J57:J62)</f>
        <v>1001852</v>
      </c>
    </row>
    <row r="64" spans="1:14" ht="22.5" customHeight="1">
      <c r="A64" s="242"/>
      <c r="C64" s="232"/>
      <c r="D64" s="38"/>
      <c r="E64" s="4"/>
      <c r="F64" s="38"/>
      <c r="G64" s="159"/>
      <c r="H64" s="182"/>
      <c r="I64" s="159"/>
      <c r="J64" s="38"/>
      <c r="N64" s="93"/>
    </row>
    <row r="65" spans="1:14" ht="22.5" customHeight="1">
      <c r="A65" s="242" t="s">
        <v>190</v>
      </c>
      <c r="C65" s="232"/>
      <c r="D65" s="181">
        <f>D54+D63</f>
        <v>1612242</v>
      </c>
      <c r="E65" s="4"/>
      <c r="F65" s="181">
        <f>F54+F63</f>
        <v>1797571</v>
      </c>
      <c r="G65" s="179"/>
      <c r="H65" s="181">
        <f>H54+H63</f>
        <v>1612149</v>
      </c>
      <c r="I65" s="179"/>
      <c r="J65" s="181">
        <f>J54+J63</f>
        <v>1797508</v>
      </c>
      <c r="N65" s="93"/>
    </row>
    <row r="66" spans="1:14" ht="22.5" customHeight="1">
      <c r="A66" s="135"/>
      <c r="B66" s="236"/>
      <c r="C66" s="140"/>
      <c r="D66" s="139"/>
      <c r="E66" s="140"/>
      <c r="F66" s="140"/>
      <c r="G66" s="140"/>
      <c r="H66" s="141"/>
      <c r="I66" s="140"/>
      <c r="J66" s="141"/>
    </row>
    <row r="67" spans="1:14" s="86" customFormat="1" ht="22.5" customHeight="1">
      <c r="A67" s="12" t="s">
        <v>79</v>
      </c>
      <c r="B67" s="85"/>
      <c r="D67" s="87"/>
      <c r="E67" s="87"/>
      <c r="F67" s="87"/>
      <c r="G67" s="87"/>
      <c r="H67" s="87"/>
      <c r="I67" s="87"/>
      <c r="J67" s="87"/>
    </row>
    <row r="68" spans="1:14" s="86" customFormat="1" ht="22.5" customHeight="1">
      <c r="A68" s="12" t="s">
        <v>26</v>
      </c>
      <c r="B68" s="85"/>
      <c r="D68" s="87"/>
    </row>
    <row r="69" spans="1:14" s="86" customFormat="1" ht="22.5" customHeight="1">
      <c r="A69" s="12"/>
      <c r="B69" s="85"/>
      <c r="D69" s="87"/>
    </row>
    <row r="70" spans="1:14" ht="22.5" customHeight="1">
      <c r="A70" s="41"/>
      <c r="B70" s="236"/>
      <c r="C70" s="89"/>
      <c r="D70" s="254" t="s">
        <v>8</v>
      </c>
      <c r="E70" s="254"/>
      <c r="F70" s="254"/>
      <c r="G70" s="235"/>
      <c r="H70" s="254" t="s">
        <v>15</v>
      </c>
      <c r="I70" s="254"/>
      <c r="J70" s="254"/>
      <c r="L70" s="47"/>
      <c r="M70" s="47"/>
    </row>
    <row r="71" spans="1:14" ht="22.5" customHeight="1">
      <c r="A71" s="41"/>
      <c r="B71" s="236"/>
      <c r="C71" s="89"/>
      <c r="D71" s="92" t="s">
        <v>132</v>
      </c>
      <c r="E71" s="2"/>
      <c r="F71" s="233" t="s">
        <v>24</v>
      </c>
      <c r="G71" s="2"/>
      <c r="H71" s="92" t="s">
        <v>132</v>
      </c>
      <c r="I71" s="2"/>
      <c r="J71" s="233" t="s">
        <v>24</v>
      </c>
      <c r="L71" s="47"/>
      <c r="M71" s="47"/>
    </row>
    <row r="72" spans="1:14" ht="22.5" customHeight="1">
      <c r="A72" s="12" t="s">
        <v>30</v>
      </c>
      <c r="C72" s="89"/>
      <c r="D72" s="233">
        <v>2564</v>
      </c>
      <c r="E72" s="2"/>
      <c r="F72" s="233">
        <v>2563</v>
      </c>
      <c r="G72" s="2"/>
      <c r="H72" s="233">
        <v>2564</v>
      </c>
      <c r="I72" s="2"/>
      <c r="J72" s="233">
        <v>2563</v>
      </c>
      <c r="L72" s="47"/>
      <c r="M72" s="47"/>
    </row>
    <row r="73" spans="1:14" ht="22.5" customHeight="1">
      <c r="A73" s="12"/>
      <c r="C73" s="89"/>
      <c r="D73" s="92" t="s">
        <v>71</v>
      </c>
      <c r="E73" s="2"/>
      <c r="F73" s="2"/>
      <c r="G73" s="2"/>
      <c r="H73" s="233" t="s">
        <v>71</v>
      </c>
      <c r="I73" s="2"/>
      <c r="J73" s="2"/>
      <c r="L73" s="47"/>
      <c r="M73" s="47"/>
    </row>
    <row r="74" spans="1:14" ht="22.5" customHeight="1">
      <c r="A74" s="11"/>
      <c r="B74" s="236"/>
      <c r="C74" s="89"/>
      <c r="D74" s="253" t="s">
        <v>25</v>
      </c>
      <c r="E74" s="253"/>
      <c r="F74" s="253"/>
      <c r="G74" s="253"/>
      <c r="H74" s="253"/>
      <c r="I74" s="253"/>
      <c r="J74" s="253"/>
      <c r="L74" s="47"/>
      <c r="M74" s="47"/>
    </row>
    <row r="75" spans="1:14" ht="22.5" customHeight="1">
      <c r="A75" s="238" t="s">
        <v>191</v>
      </c>
      <c r="B75" s="151"/>
      <c r="C75" s="152"/>
      <c r="D75" s="163"/>
      <c r="E75" s="163"/>
      <c r="F75" s="163"/>
      <c r="G75" s="163"/>
      <c r="H75" s="163"/>
      <c r="I75" s="163"/>
      <c r="J75" s="163"/>
      <c r="K75" s="126"/>
    </row>
    <row r="76" spans="1:14" ht="22.5" customHeight="1">
      <c r="A76" s="241" t="s">
        <v>9</v>
      </c>
      <c r="B76" s="151"/>
      <c r="C76" s="152"/>
      <c r="D76" s="163"/>
      <c r="E76" s="163"/>
      <c r="F76" s="163"/>
      <c r="G76" s="163"/>
      <c r="H76" s="163"/>
      <c r="I76" s="163"/>
      <c r="J76" s="163"/>
      <c r="K76" s="126"/>
    </row>
    <row r="77" spans="1:14" ht="22.5" customHeight="1">
      <c r="A77" s="241" t="s">
        <v>192</v>
      </c>
      <c r="B77" s="151"/>
      <c r="C77" s="152"/>
      <c r="D77" s="163"/>
      <c r="E77" s="163"/>
      <c r="F77" s="163"/>
      <c r="G77" s="163"/>
      <c r="H77" s="163"/>
      <c r="I77" s="163"/>
      <c r="J77" s="163"/>
      <c r="K77" s="126"/>
    </row>
    <row r="78" spans="1:14" ht="22.5" customHeight="1">
      <c r="A78" s="245" t="s">
        <v>193</v>
      </c>
      <c r="B78" s="151"/>
      <c r="C78" s="152"/>
      <c r="D78" s="163"/>
      <c r="E78" s="163"/>
      <c r="F78" s="163"/>
      <c r="G78" s="163"/>
      <c r="H78" s="163"/>
      <c r="I78" s="163"/>
      <c r="J78" s="163"/>
      <c r="K78" s="126"/>
    </row>
    <row r="79" spans="1:14" ht="22.5" customHeight="1" thickBot="1">
      <c r="A79" s="245" t="s">
        <v>194</v>
      </c>
      <c r="B79" s="151"/>
      <c r="C79" s="152"/>
      <c r="D79" s="169">
        <v>433655</v>
      </c>
      <c r="E79" s="163"/>
      <c r="F79" s="169">
        <v>433655</v>
      </c>
      <c r="G79" s="163"/>
      <c r="H79" s="169">
        <v>433655</v>
      </c>
      <c r="I79" s="163"/>
      <c r="J79" s="169">
        <v>433655</v>
      </c>
      <c r="K79" s="126"/>
    </row>
    <row r="80" spans="1:14" ht="22.5" customHeight="1" thickTop="1">
      <c r="A80" s="241" t="s">
        <v>195</v>
      </c>
      <c r="B80" s="151"/>
      <c r="C80" s="152"/>
      <c r="D80" s="163"/>
      <c r="E80" s="163"/>
      <c r="F80" s="163"/>
      <c r="G80" s="163"/>
      <c r="H80" s="163"/>
      <c r="I80" s="163"/>
      <c r="J80" s="163"/>
      <c r="K80" s="126"/>
    </row>
    <row r="81" spans="1:14" ht="22.5" customHeight="1">
      <c r="A81" s="245" t="s">
        <v>193</v>
      </c>
      <c r="B81" s="151"/>
      <c r="C81" s="152"/>
      <c r="D81" s="163"/>
      <c r="E81" s="163"/>
      <c r="F81" s="163"/>
      <c r="G81" s="163"/>
      <c r="H81" s="163"/>
      <c r="I81" s="163"/>
      <c r="J81" s="163"/>
      <c r="K81" s="126"/>
    </row>
    <row r="82" spans="1:14" ht="22.5" customHeight="1">
      <c r="A82" s="245" t="s">
        <v>194</v>
      </c>
      <c r="B82" s="151"/>
      <c r="C82" s="152"/>
      <c r="D82" s="163">
        <v>433655</v>
      </c>
      <c r="E82" s="163"/>
      <c r="F82" s="163">
        <v>433655</v>
      </c>
      <c r="G82" s="163"/>
      <c r="H82" s="163">
        <v>433655</v>
      </c>
      <c r="I82" s="163"/>
      <c r="J82" s="163">
        <v>433655</v>
      </c>
      <c r="K82" s="126"/>
    </row>
    <row r="83" spans="1:14" ht="22.5" customHeight="1">
      <c r="A83" s="241" t="s">
        <v>196</v>
      </c>
      <c r="B83" s="151"/>
      <c r="C83" s="152"/>
      <c r="D83" s="163"/>
      <c r="E83" s="163"/>
      <c r="F83" s="163"/>
      <c r="G83" s="163"/>
      <c r="H83" s="163"/>
      <c r="I83" s="163"/>
      <c r="J83" s="163"/>
      <c r="K83" s="126"/>
    </row>
    <row r="84" spans="1:14" ht="22.5" customHeight="1">
      <c r="A84" s="241" t="s">
        <v>197</v>
      </c>
      <c r="B84" s="151"/>
      <c r="C84" s="152"/>
      <c r="D84" s="163">
        <v>1384395</v>
      </c>
      <c r="E84" s="163"/>
      <c r="F84" s="163">
        <v>1384395</v>
      </c>
      <c r="G84" s="163"/>
      <c r="H84" s="163">
        <v>1384395</v>
      </c>
      <c r="I84" s="163"/>
      <c r="J84" s="163">
        <v>1384395</v>
      </c>
      <c r="K84" s="126"/>
    </row>
    <row r="85" spans="1:14" ht="22.5" customHeight="1">
      <c r="A85" s="241" t="s">
        <v>198</v>
      </c>
      <c r="B85" s="151"/>
      <c r="C85" s="152"/>
      <c r="D85" s="163">
        <v>26349</v>
      </c>
      <c r="E85" s="163"/>
      <c r="F85" s="163">
        <v>26349</v>
      </c>
      <c r="G85" s="163"/>
      <c r="H85" s="163">
        <v>26349</v>
      </c>
      <c r="I85" s="163"/>
      <c r="J85" s="163">
        <v>26349</v>
      </c>
      <c r="K85" s="126"/>
    </row>
    <row r="86" spans="1:14" ht="22.5" customHeight="1">
      <c r="A86" s="168" t="s">
        <v>199</v>
      </c>
      <c r="B86" s="151"/>
      <c r="C86" s="152"/>
      <c r="D86" s="35"/>
      <c r="E86" s="35"/>
      <c r="F86" s="35"/>
      <c r="G86" s="35"/>
      <c r="H86" s="35"/>
      <c r="I86" s="35"/>
      <c r="J86" s="35"/>
      <c r="K86" s="126"/>
    </row>
    <row r="87" spans="1:14" ht="22.5" customHeight="1">
      <c r="A87" s="241" t="s">
        <v>200</v>
      </c>
      <c r="B87" s="151"/>
      <c r="C87" s="152"/>
      <c r="D87" s="246"/>
      <c r="E87" s="246"/>
      <c r="F87" s="246"/>
      <c r="G87" s="35"/>
      <c r="H87" s="246"/>
      <c r="I87" s="35"/>
      <c r="J87" s="246"/>
      <c r="K87" s="126"/>
    </row>
    <row r="88" spans="1:14" ht="22.5" customHeight="1">
      <c r="A88" s="241" t="s">
        <v>201</v>
      </c>
      <c r="B88" s="151"/>
      <c r="C88" s="152"/>
      <c r="D88" s="227">
        <v>43365</v>
      </c>
      <c r="E88" s="35"/>
      <c r="F88" s="227">
        <v>43365</v>
      </c>
      <c r="G88" s="35"/>
      <c r="H88" s="227">
        <v>43365</v>
      </c>
      <c r="I88" s="35"/>
      <c r="J88" s="227">
        <v>43365</v>
      </c>
      <c r="K88" s="126"/>
    </row>
    <row r="89" spans="1:14" ht="22.5" customHeight="1">
      <c r="A89" s="241" t="s">
        <v>202</v>
      </c>
      <c r="B89" s="151"/>
      <c r="C89" s="152"/>
      <c r="D89" s="227">
        <v>578830</v>
      </c>
      <c r="E89" s="35"/>
      <c r="F89" s="227">
        <v>554394</v>
      </c>
      <c r="G89" s="35"/>
      <c r="H89" s="227">
        <v>602302</v>
      </c>
      <c r="I89" s="35"/>
      <c r="J89" s="227">
        <v>561146</v>
      </c>
      <c r="K89" s="126"/>
      <c r="M89" s="93"/>
      <c r="N89" s="91"/>
    </row>
    <row r="90" spans="1:14" ht="22.5" customHeight="1">
      <c r="A90" s="241" t="s">
        <v>203</v>
      </c>
      <c r="B90" s="151"/>
      <c r="C90" s="152"/>
      <c r="D90" s="163">
        <v>-5590</v>
      </c>
      <c r="E90" s="35"/>
      <c r="F90" s="183">
        <v>-9812</v>
      </c>
      <c r="G90" s="35"/>
      <c r="H90" s="163">
        <v>-5590</v>
      </c>
      <c r="I90" s="35"/>
      <c r="J90" s="183">
        <v>-9812</v>
      </c>
      <c r="K90" s="126"/>
      <c r="N90" s="93"/>
    </row>
    <row r="91" spans="1:14" ht="22.5" customHeight="1">
      <c r="A91" s="171" t="s">
        <v>204</v>
      </c>
      <c r="B91" s="151"/>
      <c r="C91" s="152"/>
      <c r="D91" s="158">
        <f>SUM(D80:D90)</f>
        <v>2461004</v>
      </c>
      <c r="E91" s="159"/>
      <c r="F91" s="158">
        <f>SUM(F80:F90)</f>
        <v>2432346</v>
      </c>
      <c r="G91" s="159"/>
      <c r="H91" s="158">
        <f>SUM(H80:H90)</f>
        <v>2484476</v>
      </c>
      <c r="I91" s="159"/>
      <c r="J91" s="158">
        <f>SUM(J80:J90)</f>
        <v>2439098</v>
      </c>
      <c r="K91" s="126"/>
    </row>
    <row r="92" spans="1:14" ht="22.5" customHeight="1">
      <c r="A92" s="242"/>
      <c r="B92" s="151"/>
      <c r="C92" s="152"/>
      <c r="D92" s="38"/>
      <c r="E92" s="159"/>
      <c r="F92" s="38"/>
      <c r="G92" s="159"/>
      <c r="H92" s="38"/>
      <c r="I92" s="159"/>
      <c r="J92" s="38"/>
      <c r="K92" s="126"/>
      <c r="L92" s="47"/>
      <c r="M92" s="47"/>
    </row>
    <row r="93" spans="1:14" ht="22.5" customHeight="1" thickBot="1">
      <c r="A93" s="242" t="s">
        <v>205</v>
      </c>
      <c r="B93" s="151"/>
      <c r="C93" s="152"/>
      <c r="D93" s="178">
        <f>D65+D91</f>
        <v>4073246</v>
      </c>
      <c r="E93" s="179"/>
      <c r="F93" s="178">
        <f>F65+F91</f>
        <v>4229917</v>
      </c>
      <c r="G93" s="179"/>
      <c r="H93" s="178">
        <f>H65+H91</f>
        <v>4096625</v>
      </c>
      <c r="I93" s="179"/>
      <c r="J93" s="178">
        <f>J65+J91</f>
        <v>4236606</v>
      </c>
      <c r="K93" s="126"/>
      <c r="L93" s="47"/>
      <c r="M93" s="47"/>
    </row>
    <row r="94" spans="1:14" ht="21" customHeight="1" thickTop="1">
      <c r="A94" s="135"/>
      <c r="B94" s="236"/>
      <c r="C94" s="140"/>
      <c r="D94" s="185">
        <f>D93-D35</f>
        <v>0</v>
      </c>
      <c r="E94" s="141"/>
      <c r="F94" s="185">
        <f>F93-F35</f>
        <v>0</v>
      </c>
      <c r="G94" s="141"/>
      <c r="H94" s="185">
        <f>H93-H35</f>
        <v>0</v>
      </c>
      <c r="I94" s="141"/>
      <c r="J94" s="185">
        <f>J93-J35</f>
        <v>0</v>
      </c>
      <c r="K94" s="126"/>
      <c r="L94" s="47"/>
      <c r="M94" s="47"/>
    </row>
    <row r="95" spans="1:14" ht="21" customHeight="1">
      <c r="A95" s="137"/>
      <c r="B95" s="236"/>
      <c r="C95" s="126"/>
      <c r="D95" s="39"/>
      <c r="E95" s="39"/>
      <c r="F95" s="39"/>
      <c r="G95" s="39"/>
      <c r="H95" s="39"/>
      <c r="I95" s="39"/>
      <c r="J95" s="39"/>
      <c r="K95" s="126"/>
    </row>
    <row r="96" spans="1:14" ht="21" customHeight="1">
      <c r="A96" s="137"/>
      <c r="B96" s="236"/>
      <c r="C96" s="126"/>
      <c r="D96" s="138"/>
      <c r="E96" s="126"/>
      <c r="F96" s="126"/>
      <c r="G96" s="126"/>
      <c r="H96" s="126"/>
      <c r="I96" s="126"/>
      <c r="J96" s="126"/>
      <c r="K96" s="126"/>
    </row>
  </sheetData>
  <mergeCells count="9">
    <mergeCell ref="D70:F70"/>
    <mergeCell ref="H70:J70"/>
    <mergeCell ref="D74:J74"/>
    <mergeCell ref="D4:F4"/>
    <mergeCell ref="H4:J4"/>
    <mergeCell ref="D8:J8"/>
    <mergeCell ref="D41:F41"/>
    <mergeCell ref="H41:J41"/>
    <mergeCell ref="D45:J45"/>
  </mergeCells>
  <pageMargins left="0.8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6" max="16383" man="1"/>
  </rowBreaks>
  <ignoredErrors>
    <ignoredError sqref="F91 J9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6"/>
  <sheetViews>
    <sheetView view="pageBreakPreview" zoomScaleNormal="100" zoomScaleSheetLayoutView="100" workbookViewId="0">
      <selection activeCell="H25" sqref="H25"/>
    </sheetView>
  </sheetViews>
  <sheetFormatPr defaultColWidth="9.09765625" defaultRowHeight="22.5" customHeight="1"/>
  <cols>
    <col min="1" max="1" width="48.59765625" style="10" customWidth="1"/>
    <col min="2" max="2" width="8.69921875" style="95" customWidth="1"/>
    <col min="3" max="3" width="1.3984375" style="6" customWidth="1"/>
    <col min="4" max="4" width="11.8984375" style="6" customWidth="1"/>
    <col min="5" max="5" width="1.3984375" style="6" customWidth="1"/>
    <col min="6" max="6" width="11.8984375" style="6" customWidth="1"/>
    <col min="7" max="7" width="1.3984375" style="6" customWidth="1"/>
    <col min="8" max="8" width="11.8984375" style="6" customWidth="1"/>
    <col min="9" max="9" width="1.3984375" style="6" customWidth="1"/>
    <col min="10" max="10" width="11.8984375" style="6" customWidth="1"/>
    <col min="11" max="16384" width="9.09765625" style="6"/>
  </cols>
  <sheetData>
    <row r="1" spans="1:10" ht="22.5" customHeight="1">
      <c r="A1" s="248" t="s">
        <v>79</v>
      </c>
      <c r="C1" s="9"/>
      <c r="D1" s="7"/>
      <c r="E1" s="7"/>
      <c r="F1" s="7"/>
      <c r="G1" s="7"/>
      <c r="H1" s="47"/>
      <c r="I1" s="7"/>
      <c r="J1" s="47"/>
    </row>
    <row r="2" spans="1:10" ht="22.5" customHeight="1">
      <c r="A2" s="249" t="s">
        <v>32</v>
      </c>
      <c r="C2" s="9"/>
      <c r="D2" s="7"/>
      <c r="F2" s="7"/>
      <c r="H2" s="7"/>
      <c r="J2" s="7"/>
    </row>
    <row r="3" spans="1:10" s="107" customFormat="1" ht="16" customHeight="1">
      <c r="A3" s="112"/>
      <c r="B3" s="112"/>
      <c r="C3" s="112"/>
      <c r="D3" s="112"/>
      <c r="E3" s="112"/>
      <c r="F3" s="112"/>
    </row>
    <row r="4" spans="1:10" ht="22.5" customHeight="1">
      <c r="B4" s="97"/>
      <c r="C4" s="98"/>
      <c r="D4" s="254" t="s">
        <v>8</v>
      </c>
      <c r="E4" s="254"/>
      <c r="F4" s="254"/>
      <c r="G4" s="94"/>
      <c r="H4" s="254" t="s">
        <v>15</v>
      </c>
      <c r="I4" s="254"/>
      <c r="J4" s="254"/>
    </row>
    <row r="5" spans="1:10" ht="22.5" customHeight="1">
      <c r="B5" s="97"/>
      <c r="C5" s="98"/>
      <c r="D5" s="251" t="s">
        <v>34</v>
      </c>
      <c r="E5" s="251"/>
      <c r="F5" s="251"/>
      <c r="G5" s="94"/>
      <c r="H5" s="251" t="s">
        <v>34</v>
      </c>
      <c r="I5" s="251"/>
      <c r="J5" s="251"/>
    </row>
    <row r="6" spans="1:10" ht="22.5" customHeight="1">
      <c r="B6" s="97"/>
      <c r="C6" s="98"/>
      <c r="D6" s="252" t="s">
        <v>133</v>
      </c>
      <c r="E6" s="252"/>
      <c r="F6" s="252"/>
      <c r="G6" s="94"/>
      <c r="H6" s="252" t="s">
        <v>133</v>
      </c>
      <c r="I6" s="252"/>
      <c r="J6" s="252"/>
    </row>
    <row r="7" spans="1:10" ht="22.5" customHeight="1">
      <c r="B7" s="97"/>
      <c r="C7" s="98"/>
      <c r="D7" s="2">
        <v>2564</v>
      </c>
      <c r="E7" s="2"/>
      <c r="F7" s="2">
        <v>2563</v>
      </c>
      <c r="G7" s="2"/>
      <c r="H7" s="2">
        <v>2564</v>
      </c>
      <c r="I7" s="2"/>
      <c r="J7" s="2">
        <v>2563</v>
      </c>
    </row>
    <row r="8" spans="1:10" ht="22.5" customHeight="1">
      <c r="A8" s="41"/>
      <c r="B8" s="97"/>
      <c r="C8" s="98"/>
      <c r="D8" s="253" t="s">
        <v>25</v>
      </c>
      <c r="E8" s="253"/>
      <c r="F8" s="253"/>
      <c r="G8" s="253"/>
      <c r="H8" s="253"/>
      <c r="I8" s="253"/>
      <c r="J8" s="253"/>
    </row>
    <row r="9" spans="1:10" ht="22.5" customHeight="1">
      <c r="A9" s="48" t="s">
        <v>87</v>
      </c>
      <c r="C9" s="2"/>
      <c r="D9" s="44"/>
      <c r="E9" s="1"/>
      <c r="F9" s="44"/>
      <c r="G9" s="1"/>
      <c r="H9" s="44"/>
      <c r="I9" s="1"/>
      <c r="J9" s="44"/>
    </row>
    <row r="10" spans="1:10" ht="22.5" customHeight="1">
      <c r="A10" s="51" t="s">
        <v>111</v>
      </c>
      <c r="B10" s="219"/>
      <c r="C10" s="2"/>
      <c r="D10" s="186">
        <v>362441</v>
      </c>
      <c r="E10" s="187"/>
      <c r="F10" s="186">
        <v>327783</v>
      </c>
      <c r="G10" s="187"/>
      <c r="H10" s="186">
        <v>362441</v>
      </c>
      <c r="I10" s="187"/>
      <c r="J10" s="186">
        <v>327783</v>
      </c>
    </row>
    <row r="11" spans="1:10" ht="22.5" customHeight="1">
      <c r="A11" s="51" t="s">
        <v>88</v>
      </c>
      <c r="B11" s="219"/>
      <c r="C11" s="2"/>
      <c r="D11" s="186">
        <v>4489</v>
      </c>
      <c r="E11" s="187"/>
      <c r="F11" s="186">
        <v>1499</v>
      </c>
      <c r="G11" s="187"/>
      <c r="H11" s="186">
        <v>4489</v>
      </c>
      <c r="I11" s="187"/>
      <c r="J11" s="186">
        <v>1498</v>
      </c>
    </row>
    <row r="12" spans="1:10" ht="22.5" customHeight="1">
      <c r="A12" s="23" t="s">
        <v>2</v>
      </c>
      <c r="B12" s="219"/>
      <c r="C12" s="2"/>
      <c r="D12" s="180">
        <f>SUM(D10:D11)</f>
        <v>366930</v>
      </c>
      <c r="E12" s="187"/>
      <c r="F12" s="180">
        <f>SUM(F10:F11)</f>
        <v>329282</v>
      </c>
      <c r="G12" s="187"/>
      <c r="H12" s="180">
        <f>SUM(H10:H11)</f>
        <v>366930</v>
      </c>
      <c r="I12" s="187"/>
      <c r="J12" s="180">
        <f>SUM(J10:J11)</f>
        <v>329281</v>
      </c>
    </row>
    <row r="13" spans="1:10" ht="16" customHeight="1">
      <c r="A13" s="23"/>
      <c r="B13" s="100"/>
      <c r="C13" s="2"/>
      <c r="D13" s="186"/>
      <c r="E13" s="187"/>
      <c r="F13" s="186"/>
      <c r="G13" s="187"/>
      <c r="H13" s="186"/>
      <c r="I13" s="187"/>
      <c r="J13" s="186"/>
    </row>
    <row r="14" spans="1:10" ht="22.5" customHeight="1">
      <c r="A14" s="48" t="s">
        <v>89</v>
      </c>
      <c r="B14" s="99"/>
      <c r="C14" s="2"/>
      <c r="D14" s="186"/>
      <c r="E14" s="187"/>
      <c r="F14" s="186"/>
      <c r="G14" s="187"/>
      <c r="H14" s="186"/>
      <c r="I14" s="187"/>
      <c r="J14" s="186"/>
    </row>
    <row r="15" spans="1:10" ht="22.5" customHeight="1">
      <c r="A15" s="41" t="s">
        <v>112</v>
      </c>
      <c r="C15" s="2"/>
      <c r="D15" s="186">
        <v>235444</v>
      </c>
      <c r="E15" s="187"/>
      <c r="F15" s="186">
        <v>210299</v>
      </c>
      <c r="G15" s="187"/>
      <c r="H15" s="186">
        <v>235444</v>
      </c>
      <c r="I15" s="187"/>
      <c r="J15" s="186">
        <v>210299</v>
      </c>
    </row>
    <row r="16" spans="1:10" ht="22.5" customHeight="1">
      <c r="A16" s="51" t="s">
        <v>69</v>
      </c>
      <c r="C16" s="2"/>
      <c r="D16" s="186">
        <v>23684</v>
      </c>
      <c r="E16" s="187"/>
      <c r="F16" s="186">
        <v>20636</v>
      </c>
      <c r="G16" s="187"/>
      <c r="H16" s="186">
        <v>23684</v>
      </c>
      <c r="I16" s="187"/>
      <c r="J16" s="186">
        <v>20636</v>
      </c>
    </row>
    <row r="17" spans="1:10" ht="22.5" customHeight="1">
      <c r="A17" s="41" t="s">
        <v>19</v>
      </c>
      <c r="B17" s="100"/>
      <c r="C17" s="2"/>
      <c r="D17" s="186">
        <v>52808</v>
      </c>
      <c r="E17" s="187"/>
      <c r="F17" s="186">
        <v>59619</v>
      </c>
      <c r="G17" s="187"/>
      <c r="H17" s="186">
        <v>52785</v>
      </c>
      <c r="I17" s="187"/>
      <c r="J17" s="186">
        <v>59594</v>
      </c>
    </row>
    <row r="18" spans="1:10" ht="22.5" customHeight="1">
      <c r="A18" s="23" t="s">
        <v>90</v>
      </c>
      <c r="B18" s="99"/>
      <c r="C18" s="2"/>
      <c r="D18" s="180">
        <f>SUM(D15:D17)</f>
        <v>311936</v>
      </c>
      <c r="E18" s="187"/>
      <c r="F18" s="180">
        <f>SUM(F15:F17)</f>
        <v>290554</v>
      </c>
      <c r="G18" s="187"/>
      <c r="H18" s="180">
        <f>SUM(H15:H17)</f>
        <v>311913</v>
      </c>
      <c r="I18" s="187"/>
      <c r="J18" s="180">
        <f>SUM(J15:J17)</f>
        <v>290529</v>
      </c>
    </row>
    <row r="19" spans="1:10" ht="16" customHeight="1">
      <c r="A19" s="22"/>
      <c r="B19" s="99"/>
      <c r="C19" s="2"/>
      <c r="D19" s="186"/>
      <c r="E19" s="187"/>
      <c r="F19" s="186"/>
      <c r="G19" s="187"/>
      <c r="H19" s="186"/>
      <c r="I19" s="187"/>
      <c r="J19" s="186"/>
    </row>
    <row r="20" spans="1:10" ht="22.5" customHeight="1">
      <c r="A20" s="23" t="s">
        <v>91</v>
      </c>
      <c r="B20" s="148"/>
      <c r="C20" s="146"/>
      <c r="D20" s="182">
        <f>D12-D18</f>
        <v>54994</v>
      </c>
      <c r="E20" s="188"/>
      <c r="F20" s="182">
        <f>F12-F18</f>
        <v>38728</v>
      </c>
      <c r="G20" s="188"/>
      <c r="H20" s="182">
        <f>H12-H18</f>
        <v>55017</v>
      </c>
      <c r="I20" s="188"/>
      <c r="J20" s="182">
        <f>J12-J18</f>
        <v>38752</v>
      </c>
    </row>
    <row r="21" spans="1:10" ht="22.5" customHeight="1">
      <c r="A21" s="51" t="s">
        <v>206</v>
      </c>
      <c r="B21" s="148"/>
      <c r="C21" s="2"/>
      <c r="D21" s="186">
        <v>-8555</v>
      </c>
      <c r="E21" s="187"/>
      <c r="F21" s="186">
        <v>0</v>
      </c>
      <c r="G21" s="187"/>
      <c r="H21" s="186">
        <v>0</v>
      </c>
      <c r="I21" s="187"/>
      <c r="J21" s="186">
        <v>0</v>
      </c>
    </row>
    <row r="22" spans="1:10" ht="22.5" customHeight="1">
      <c r="A22" s="31" t="s">
        <v>20</v>
      </c>
      <c r="C22" s="2"/>
      <c r="D22" s="186">
        <v>-12305</v>
      </c>
      <c r="E22" s="187"/>
      <c r="F22" s="186">
        <v>-14886</v>
      </c>
      <c r="G22" s="187"/>
      <c r="H22" s="186">
        <v>-12305</v>
      </c>
      <c r="I22" s="187"/>
      <c r="J22" s="186">
        <v>-14886</v>
      </c>
    </row>
    <row r="23" spans="1:10" ht="22.5" customHeight="1">
      <c r="A23" s="23" t="s">
        <v>31</v>
      </c>
      <c r="C23" s="2"/>
      <c r="D23" s="189">
        <f>SUM(D20:D22)</f>
        <v>34134</v>
      </c>
      <c r="E23" s="190"/>
      <c r="F23" s="189">
        <f>SUM(F20:F22)</f>
        <v>23842</v>
      </c>
      <c r="G23" s="190"/>
      <c r="H23" s="189">
        <f>SUM(H20:H22)</f>
        <v>42712</v>
      </c>
      <c r="I23" s="190"/>
      <c r="J23" s="189">
        <f>SUM(J20:J22)</f>
        <v>23866</v>
      </c>
    </row>
    <row r="24" spans="1:10" ht="22.5" customHeight="1">
      <c r="A24" s="32" t="s">
        <v>51</v>
      </c>
      <c r="C24" s="2"/>
      <c r="D24" s="186">
        <v>-6181</v>
      </c>
      <c r="E24" s="187"/>
      <c r="F24" s="186">
        <v>-4116</v>
      </c>
      <c r="G24" s="187"/>
      <c r="H24" s="186">
        <v>-6181</v>
      </c>
      <c r="I24" s="187"/>
      <c r="J24" s="186">
        <v>-4116</v>
      </c>
    </row>
    <row r="25" spans="1:10" ht="22.5" customHeight="1">
      <c r="A25" s="11" t="s">
        <v>28</v>
      </c>
      <c r="C25" s="96"/>
      <c r="D25" s="180">
        <f>SUM(D23:D24)</f>
        <v>27953</v>
      </c>
      <c r="E25" s="190"/>
      <c r="F25" s="180">
        <f>SUM(F23:F24)</f>
        <v>19726</v>
      </c>
      <c r="G25" s="190"/>
      <c r="H25" s="180">
        <f>SUM(H23:H24)</f>
        <v>36531</v>
      </c>
      <c r="I25" s="190"/>
      <c r="J25" s="180">
        <f>SUM(J23:J24)</f>
        <v>19750</v>
      </c>
    </row>
    <row r="26" spans="1:10" ht="16" customHeight="1">
      <c r="A26" s="11"/>
      <c r="C26" s="96"/>
      <c r="D26" s="186"/>
      <c r="E26" s="188"/>
      <c r="F26" s="186"/>
      <c r="G26" s="188"/>
      <c r="H26" s="186"/>
      <c r="I26" s="188"/>
      <c r="J26" s="186"/>
    </row>
    <row r="27" spans="1:10" ht="22.5" customHeight="1">
      <c r="A27" s="11" t="s">
        <v>27</v>
      </c>
      <c r="D27" s="191"/>
      <c r="E27" s="186"/>
      <c r="F27" s="191"/>
      <c r="G27" s="186"/>
      <c r="H27" s="191"/>
      <c r="I27" s="186"/>
      <c r="J27" s="191"/>
    </row>
    <row r="28" spans="1:10" ht="22.5" customHeight="1">
      <c r="A28" s="120" t="s">
        <v>113</v>
      </c>
      <c r="B28" s="116"/>
      <c r="D28" s="191"/>
      <c r="E28" s="186"/>
      <c r="F28" s="191"/>
      <c r="G28" s="186"/>
      <c r="H28" s="191"/>
      <c r="I28" s="186"/>
      <c r="J28" s="191"/>
    </row>
    <row r="29" spans="1:10" ht="22.5" customHeight="1">
      <c r="A29" s="120" t="s">
        <v>114</v>
      </c>
      <c r="B29" s="116"/>
      <c r="D29" s="191"/>
      <c r="E29" s="186"/>
      <c r="F29" s="191"/>
      <c r="G29" s="186"/>
      <c r="H29" s="191"/>
      <c r="I29" s="186"/>
      <c r="J29" s="191"/>
    </row>
    <row r="30" spans="1:10" ht="22.5" customHeight="1">
      <c r="A30" s="41" t="s">
        <v>139</v>
      </c>
      <c r="B30" s="125"/>
      <c r="D30" s="186">
        <v>1951</v>
      </c>
      <c r="E30" s="192"/>
      <c r="F30" s="186">
        <v>769</v>
      </c>
      <c r="G30" s="192"/>
      <c r="H30" s="186">
        <v>1951</v>
      </c>
      <c r="I30" s="192"/>
      <c r="J30" s="186">
        <v>769</v>
      </c>
    </row>
    <row r="31" spans="1:10" ht="22.5" customHeight="1">
      <c r="A31" s="129" t="s">
        <v>141</v>
      </c>
      <c r="B31" s="128"/>
      <c r="D31" s="193">
        <v>-390</v>
      </c>
      <c r="E31" s="187"/>
      <c r="F31" s="193">
        <v>-154</v>
      </c>
      <c r="G31" s="187"/>
      <c r="H31" s="193">
        <v>-390</v>
      </c>
      <c r="I31" s="187"/>
      <c r="J31" s="193">
        <v>-154</v>
      </c>
    </row>
    <row r="32" spans="1:10" ht="22.5" customHeight="1">
      <c r="A32" s="11" t="s">
        <v>115</v>
      </c>
      <c r="B32" s="128"/>
      <c r="D32" s="191"/>
      <c r="E32" s="186"/>
      <c r="F32" s="191"/>
      <c r="G32" s="186"/>
      <c r="H32" s="191"/>
      <c r="I32" s="186"/>
      <c r="J32" s="191"/>
    </row>
    <row r="33" spans="1:10" ht="22.5" customHeight="1">
      <c r="A33" s="11" t="s">
        <v>116</v>
      </c>
      <c r="B33" s="128"/>
      <c r="D33" s="181">
        <f>SUM(D30:D32)</f>
        <v>1561</v>
      </c>
      <c r="E33" s="188"/>
      <c r="F33" s="181">
        <f>SUM(F30:F32)</f>
        <v>615</v>
      </c>
      <c r="G33" s="188"/>
      <c r="H33" s="181">
        <f>SUM(H30:H32)</f>
        <v>1561</v>
      </c>
      <c r="I33" s="188"/>
      <c r="J33" s="181">
        <f>SUM(J30:J32)</f>
        <v>615</v>
      </c>
    </row>
    <row r="34" spans="1:10" ht="22.5" customHeight="1">
      <c r="A34" s="11" t="s">
        <v>120</v>
      </c>
      <c r="B34" s="17"/>
      <c r="C34" s="17"/>
      <c r="D34" s="181">
        <f>SUM(D33)</f>
        <v>1561</v>
      </c>
      <c r="E34" s="194"/>
      <c r="F34" s="181">
        <f>SUM(F33)</f>
        <v>615</v>
      </c>
      <c r="G34" s="194"/>
      <c r="H34" s="181">
        <f>SUM(H33)</f>
        <v>1561</v>
      </c>
      <c r="I34" s="194"/>
      <c r="J34" s="181">
        <f>SUM(J33)</f>
        <v>615</v>
      </c>
    </row>
    <row r="35" spans="1:10" ht="22.5" customHeight="1" thickBot="1">
      <c r="A35" s="23" t="s">
        <v>65</v>
      </c>
      <c r="B35" s="128"/>
      <c r="C35" s="128"/>
      <c r="D35" s="195">
        <f>D25+D34</f>
        <v>29514</v>
      </c>
      <c r="E35" s="194"/>
      <c r="F35" s="195">
        <f>F25+F34</f>
        <v>20341</v>
      </c>
      <c r="G35" s="194"/>
      <c r="H35" s="195">
        <f>H25+H34</f>
        <v>38092</v>
      </c>
      <c r="I35" s="194"/>
      <c r="J35" s="195">
        <f>J25+J34</f>
        <v>20365</v>
      </c>
    </row>
    <row r="36" spans="1:10" ht="16" customHeight="1" thickTop="1">
      <c r="A36" s="23"/>
      <c r="B36" s="128"/>
      <c r="C36" s="128"/>
      <c r="D36" s="38"/>
      <c r="E36" s="34"/>
      <c r="F36" s="38"/>
      <c r="G36" s="34"/>
      <c r="H36" s="38"/>
      <c r="I36" s="34"/>
      <c r="J36" s="38"/>
    </row>
    <row r="37" spans="1:10" ht="23" customHeight="1" thickBot="1">
      <c r="A37" s="247" t="s">
        <v>68</v>
      </c>
      <c r="B37" s="100"/>
      <c r="C37" s="100"/>
      <c r="D37" s="113">
        <f>D25/'BS-3-5'!D79</f>
        <v>6.4459074610001041E-2</v>
      </c>
      <c r="E37" s="34"/>
      <c r="F37" s="113">
        <f>F25/'BS-3-5'!F79</f>
        <v>4.5487772538077502E-2</v>
      </c>
      <c r="G37" s="34"/>
      <c r="H37" s="113">
        <f>H25/'BS-3-5'!H79</f>
        <v>8.4239775858689511E-2</v>
      </c>
      <c r="I37" s="34"/>
      <c r="J37" s="113">
        <f>J25/'BS-3-5'!J79</f>
        <v>4.5543116071531518E-2</v>
      </c>
    </row>
    <row r="38" spans="1:10" ht="22.5" customHeight="1" thickTop="1">
      <c r="A38" s="11"/>
      <c r="C38" s="2"/>
      <c r="D38" s="25"/>
      <c r="E38" s="45"/>
      <c r="F38" s="25"/>
      <c r="G38" s="4"/>
      <c r="H38" s="38"/>
      <c r="I38" s="4"/>
      <c r="J38" s="38"/>
    </row>
    <row r="39" spans="1:10" ht="22.5" customHeight="1">
      <c r="A39" s="12" t="s">
        <v>79</v>
      </c>
      <c r="B39" s="122"/>
      <c r="C39" s="9"/>
      <c r="D39" s="7"/>
      <c r="E39" s="7"/>
      <c r="F39" s="7"/>
      <c r="G39" s="7"/>
      <c r="H39" s="47"/>
      <c r="I39" s="7"/>
      <c r="J39" s="47"/>
    </row>
    <row r="40" spans="1:10" ht="22.5" customHeight="1">
      <c r="A40" s="50" t="s">
        <v>32</v>
      </c>
      <c r="B40" s="122"/>
      <c r="C40" s="9"/>
      <c r="D40" s="7"/>
      <c r="F40" s="7"/>
      <c r="H40" s="7"/>
      <c r="J40" s="7"/>
    </row>
    <row r="41" spans="1:10" s="107" customFormat="1" ht="16" customHeight="1">
      <c r="A41" s="112"/>
      <c r="B41" s="112"/>
      <c r="C41" s="112"/>
      <c r="D41" s="112"/>
      <c r="E41" s="112"/>
      <c r="F41" s="112"/>
    </row>
    <row r="42" spans="1:10" ht="22.5" customHeight="1">
      <c r="B42" s="124"/>
      <c r="C42" s="101"/>
      <c r="D42" s="254" t="s">
        <v>8</v>
      </c>
      <c r="E42" s="254"/>
      <c r="F42" s="254"/>
      <c r="G42" s="121"/>
      <c r="H42" s="254" t="s">
        <v>15</v>
      </c>
      <c r="I42" s="254"/>
      <c r="J42" s="254"/>
    </row>
    <row r="43" spans="1:10" ht="22.5" customHeight="1">
      <c r="B43" s="124"/>
      <c r="C43" s="101"/>
      <c r="D43" s="251" t="s">
        <v>134</v>
      </c>
      <c r="E43" s="251"/>
      <c r="F43" s="251"/>
      <c r="G43" s="121"/>
      <c r="H43" s="251" t="s">
        <v>134</v>
      </c>
      <c r="I43" s="251"/>
      <c r="J43" s="251"/>
    </row>
    <row r="44" spans="1:10" ht="22.5" customHeight="1">
      <c r="B44" s="124"/>
      <c r="C44" s="101"/>
      <c r="D44" s="252" t="s">
        <v>133</v>
      </c>
      <c r="E44" s="252"/>
      <c r="F44" s="252"/>
      <c r="G44" s="121"/>
      <c r="H44" s="252" t="s">
        <v>133</v>
      </c>
      <c r="I44" s="252"/>
      <c r="J44" s="252"/>
    </row>
    <row r="45" spans="1:10" ht="22.5" customHeight="1">
      <c r="B45" s="124" t="s">
        <v>0</v>
      </c>
      <c r="C45" s="101"/>
      <c r="D45" s="2">
        <v>2564</v>
      </c>
      <c r="E45" s="2"/>
      <c r="F45" s="2">
        <v>2563</v>
      </c>
      <c r="G45" s="2"/>
      <c r="H45" s="2">
        <v>2564</v>
      </c>
      <c r="I45" s="2"/>
      <c r="J45" s="2">
        <v>2563</v>
      </c>
    </row>
    <row r="46" spans="1:10" ht="22.5" customHeight="1">
      <c r="A46" s="41"/>
      <c r="B46" s="124"/>
      <c r="C46" s="101"/>
      <c r="D46" s="253" t="s">
        <v>25</v>
      </c>
      <c r="E46" s="253"/>
      <c r="F46" s="253"/>
      <c r="G46" s="253"/>
      <c r="H46" s="253"/>
      <c r="I46" s="253"/>
      <c r="J46" s="253"/>
    </row>
    <row r="47" spans="1:10" ht="22.5" customHeight="1">
      <c r="A47" s="48" t="s">
        <v>87</v>
      </c>
      <c r="B47" s="122"/>
      <c r="C47" s="2"/>
      <c r="D47" s="44"/>
      <c r="E47" s="1"/>
      <c r="F47" s="44"/>
      <c r="G47" s="1"/>
      <c r="H47" s="44"/>
      <c r="I47" s="1"/>
      <c r="J47" s="44"/>
    </row>
    <row r="48" spans="1:10" ht="22.5" customHeight="1">
      <c r="A48" s="51" t="s">
        <v>111</v>
      </c>
      <c r="B48" s="219" t="s">
        <v>214</v>
      </c>
      <c r="C48" s="2"/>
      <c r="D48" s="186">
        <v>701470</v>
      </c>
      <c r="E48" s="187"/>
      <c r="F48" s="186">
        <v>650504</v>
      </c>
      <c r="G48" s="187"/>
      <c r="H48" s="186">
        <v>701470</v>
      </c>
      <c r="I48" s="187"/>
      <c r="J48" s="186">
        <v>650504</v>
      </c>
    </row>
    <row r="49" spans="1:10" ht="22.5" customHeight="1">
      <c r="A49" s="51" t="s">
        <v>88</v>
      </c>
      <c r="B49" s="172">
        <v>2</v>
      </c>
      <c r="C49" s="2"/>
      <c r="D49" s="186">
        <v>11695</v>
      </c>
      <c r="E49" s="187"/>
      <c r="F49" s="186">
        <v>12223</v>
      </c>
      <c r="G49" s="187"/>
      <c r="H49" s="186">
        <v>11695</v>
      </c>
      <c r="I49" s="187"/>
      <c r="J49" s="186">
        <v>12218</v>
      </c>
    </row>
    <row r="50" spans="1:10" ht="22.5" customHeight="1">
      <c r="A50" s="23" t="s">
        <v>2</v>
      </c>
      <c r="B50" s="172"/>
      <c r="C50" s="2"/>
      <c r="D50" s="180">
        <f>SUM(D48:D49)</f>
        <v>713165</v>
      </c>
      <c r="E50" s="187"/>
      <c r="F50" s="180">
        <f>SUM(F48:F49)</f>
        <v>662727</v>
      </c>
      <c r="G50" s="187"/>
      <c r="H50" s="180">
        <f>SUM(H48:H49)</f>
        <v>713165</v>
      </c>
      <c r="I50" s="187"/>
      <c r="J50" s="180">
        <f>SUM(J48:J49)</f>
        <v>662722</v>
      </c>
    </row>
    <row r="51" spans="1:10" ht="16" customHeight="1">
      <c r="A51" s="23"/>
      <c r="B51" s="172"/>
      <c r="C51" s="2"/>
      <c r="D51" s="186"/>
      <c r="E51" s="187"/>
      <c r="F51" s="186"/>
      <c r="G51" s="187"/>
      <c r="H51" s="186"/>
      <c r="I51" s="187"/>
      <c r="J51" s="186"/>
    </row>
    <row r="52" spans="1:10" ht="22.5" customHeight="1">
      <c r="A52" s="48" t="s">
        <v>89</v>
      </c>
      <c r="B52" s="172"/>
      <c r="C52" s="2"/>
      <c r="D52" s="186"/>
      <c r="E52" s="187"/>
      <c r="F52" s="186"/>
      <c r="G52" s="187"/>
      <c r="H52" s="186"/>
      <c r="I52" s="187"/>
      <c r="J52" s="186"/>
    </row>
    <row r="53" spans="1:10" ht="22.5" customHeight="1">
      <c r="A53" s="41" t="s">
        <v>112</v>
      </c>
      <c r="B53" s="172"/>
      <c r="C53" s="2"/>
      <c r="D53" s="186">
        <v>458700</v>
      </c>
      <c r="E53" s="187"/>
      <c r="F53" s="186">
        <v>423472</v>
      </c>
      <c r="G53" s="187"/>
      <c r="H53" s="186">
        <v>458700</v>
      </c>
      <c r="I53" s="187"/>
      <c r="J53" s="186">
        <v>423472</v>
      </c>
    </row>
    <row r="54" spans="1:10" ht="22.5" customHeight="1">
      <c r="A54" s="51" t="s">
        <v>69</v>
      </c>
      <c r="B54" s="172"/>
      <c r="C54" s="2"/>
      <c r="D54" s="186">
        <v>44595</v>
      </c>
      <c r="E54" s="187"/>
      <c r="F54" s="186">
        <v>40381</v>
      </c>
      <c r="G54" s="187"/>
      <c r="H54" s="186">
        <v>44595</v>
      </c>
      <c r="I54" s="187"/>
      <c r="J54" s="186">
        <v>40381</v>
      </c>
    </row>
    <row r="55" spans="1:10" ht="22.5" customHeight="1">
      <c r="A55" s="41" t="s">
        <v>19</v>
      </c>
      <c r="B55" s="172"/>
      <c r="C55" s="2"/>
      <c r="D55" s="186">
        <v>104324</v>
      </c>
      <c r="E55" s="187"/>
      <c r="F55" s="186">
        <v>107446</v>
      </c>
      <c r="G55" s="187"/>
      <c r="H55" s="186">
        <v>104273</v>
      </c>
      <c r="I55" s="187"/>
      <c r="J55" s="186">
        <v>107394</v>
      </c>
    </row>
    <row r="56" spans="1:10" ht="22.5" customHeight="1">
      <c r="A56" s="23" t="s">
        <v>90</v>
      </c>
      <c r="B56" s="172"/>
      <c r="C56" s="2"/>
      <c r="D56" s="180">
        <f>SUM(D53:D55)</f>
        <v>607619</v>
      </c>
      <c r="E56" s="187"/>
      <c r="F56" s="180">
        <f>SUM(F53:F55)</f>
        <v>571299</v>
      </c>
      <c r="G56" s="187"/>
      <c r="H56" s="180">
        <f>SUM(H53:H55)</f>
        <v>607568</v>
      </c>
      <c r="I56" s="187"/>
      <c r="J56" s="180">
        <f>SUM(J53:J55)</f>
        <v>571247</v>
      </c>
    </row>
    <row r="57" spans="1:10" ht="16" customHeight="1">
      <c r="A57" s="22"/>
      <c r="B57" s="172"/>
      <c r="C57" s="2"/>
      <c r="D57" s="186"/>
      <c r="E57" s="187"/>
      <c r="F57" s="186"/>
      <c r="G57" s="187"/>
      <c r="H57" s="186"/>
      <c r="I57" s="187"/>
      <c r="J57" s="186"/>
    </row>
    <row r="58" spans="1:10" ht="22.5" customHeight="1">
      <c r="A58" s="11" t="s">
        <v>91</v>
      </c>
      <c r="B58" s="172"/>
      <c r="C58" s="2"/>
      <c r="D58" s="182">
        <f>D50-D56</f>
        <v>105546</v>
      </c>
      <c r="E58" s="190"/>
      <c r="F58" s="182">
        <f>F50-F56</f>
        <v>91428</v>
      </c>
      <c r="G58" s="190"/>
      <c r="H58" s="182">
        <f>H50-H56</f>
        <v>105597</v>
      </c>
      <c r="I58" s="190"/>
      <c r="J58" s="182">
        <f>J50-J56</f>
        <v>91475</v>
      </c>
    </row>
    <row r="59" spans="1:10" ht="22.5" customHeight="1">
      <c r="A59" s="51" t="s">
        <v>206</v>
      </c>
      <c r="B59" s="172">
        <v>4</v>
      </c>
      <c r="C59" s="2"/>
      <c r="D59" s="186">
        <v>-16669</v>
      </c>
      <c r="E59" s="187"/>
      <c r="F59" s="186">
        <v>0</v>
      </c>
      <c r="G59" s="187"/>
      <c r="H59" s="186">
        <v>0</v>
      </c>
      <c r="I59" s="187"/>
      <c r="J59" s="186">
        <v>0</v>
      </c>
    </row>
    <row r="60" spans="1:10" ht="22.5" customHeight="1">
      <c r="A60" s="31" t="s">
        <v>20</v>
      </c>
      <c r="B60" s="172"/>
      <c r="C60" s="2"/>
      <c r="D60" s="186">
        <v>-25739</v>
      </c>
      <c r="E60" s="192"/>
      <c r="F60" s="186">
        <v>-30883</v>
      </c>
      <c r="G60" s="192"/>
      <c r="H60" s="186">
        <v>-25739</v>
      </c>
      <c r="I60" s="192"/>
      <c r="J60" s="186">
        <v>-30883</v>
      </c>
    </row>
    <row r="61" spans="1:10" ht="22.5" customHeight="1">
      <c r="A61" s="23" t="s">
        <v>31</v>
      </c>
      <c r="B61" s="172"/>
      <c r="C61" s="2"/>
      <c r="D61" s="189">
        <f>SUM(D58:D60)</f>
        <v>63138</v>
      </c>
      <c r="E61" s="190"/>
      <c r="F61" s="189">
        <f>SUM(F58:F60)</f>
        <v>60545</v>
      </c>
      <c r="G61" s="190"/>
      <c r="H61" s="189">
        <f>SUM(H58:H60)</f>
        <v>79858</v>
      </c>
      <c r="I61" s="190"/>
      <c r="J61" s="189">
        <f>SUM(J58:J60)</f>
        <v>60592</v>
      </c>
    </row>
    <row r="62" spans="1:10" ht="22.5" customHeight="1">
      <c r="A62" s="32" t="s">
        <v>51</v>
      </c>
      <c r="B62" s="172"/>
      <c r="C62" s="2"/>
      <c r="D62" s="186">
        <v>-14851</v>
      </c>
      <c r="E62" s="187"/>
      <c r="F62" s="186">
        <v>-8073</v>
      </c>
      <c r="G62" s="192"/>
      <c r="H62" s="186">
        <v>-14851</v>
      </c>
      <c r="I62" s="187"/>
      <c r="J62" s="186">
        <v>-8073</v>
      </c>
    </row>
    <row r="63" spans="1:10" ht="22.5" customHeight="1">
      <c r="A63" s="11" t="s">
        <v>28</v>
      </c>
      <c r="B63" s="172"/>
      <c r="C63" s="123"/>
      <c r="D63" s="180">
        <f>SUM(D61:D62)</f>
        <v>48287</v>
      </c>
      <c r="E63" s="190"/>
      <c r="F63" s="180">
        <f>SUM(F61:F62)</f>
        <v>52472</v>
      </c>
      <c r="G63" s="190"/>
      <c r="H63" s="180">
        <f>SUM(H61:H62)</f>
        <v>65007</v>
      </c>
      <c r="I63" s="190"/>
      <c r="J63" s="180">
        <f>SUM(J61:J62)</f>
        <v>52519</v>
      </c>
    </row>
    <row r="64" spans="1:10" ht="16" customHeight="1">
      <c r="A64" s="11"/>
      <c r="B64" s="172"/>
      <c r="C64" s="123"/>
      <c r="D64" s="186"/>
      <c r="E64" s="188"/>
      <c r="F64" s="186"/>
      <c r="G64" s="188"/>
      <c r="H64" s="186"/>
      <c r="I64" s="188"/>
      <c r="J64" s="186"/>
    </row>
    <row r="65" spans="1:10" ht="22.5" customHeight="1">
      <c r="A65" s="11" t="s">
        <v>27</v>
      </c>
      <c r="B65" s="122"/>
      <c r="D65" s="191"/>
      <c r="E65" s="186"/>
      <c r="F65" s="191"/>
      <c r="G65" s="186"/>
      <c r="H65" s="191"/>
      <c r="I65" s="186"/>
      <c r="J65" s="191"/>
    </row>
    <row r="66" spans="1:10" ht="22.5" customHeight="1">
      <c r="A66" s="120" t="s">
        <v>113</v>
      </c>
      <c r="B66" s="122"/>
      <c r="D66" s="191"/>
      <c r="E66" s="186"/>
      <c r="F66" s="191"/>
      <c r="G66" s="186"/>
      <c r="H66" s="191"/>
      <c r="I66" s="186"/>
      <c r="J66" s="191"/>
    </row>
    <row r="67" spans="1:10" ht="22.5" customHeight="1">
      <c r="A67" s="48" t="s">
        <v>114</v>
      </c>
      <c r="B67" s="128"/>
      <c r="D67" s="191"/>
      <c r="E67" s="186"/>
      <c r="F67" s="191"/>
      <c r="G67" s="186"/>
      <c r="H67" s="191"/>
      <c r="I67" s="186"/>
      <c r="J67" s="191"/>
    </row>
    <row r="68" spans="1:10" ht="22.5" customHeight="1">
      <c r="A68" s="41" t="s">
        <v>139</v>
      </c>
      <c r="B68" s="128"/>
      <c r="D68" s="186">
        <v>5277</v>
      </c>
      <c r="E68" s="190"/>
      <c r="F68" s="186">
        <v>65</v>
      </c>
      <c r="G68" s="190"/>
      <c r="H68" s="186">
        <v>5277</v>
      </c>
      <c r="I68" s="190"/>
      <c r="J68" s="186">
        <v>65</v>
      </c>
    </row>
    <row r="69" spans="1:10" ht="22.5" customHeight="1">
      <c r="A69" s="129" t="s">
        <v>141</v>
      </c>
      <c r="B69" s="128"/>
      <c r="D69" s="193">
        <v>-1055</v>
      </c>
      <c r="E69" s="188"/>
      <c r="F69" s="193">
        <v>-13</v>
      </c>
      <c r="G69" s="188"/>
      <c r="H69" s="193">
        <v>-1055</v>
      </c>
      <c r="I69" s="188"/>
      <c r="J69" s="193">
        <v>-13</v>
      </c>
    </row>
    <row r="70" spans="1:10" ht="22.5" customHeight="1">
      <c r="A70" s="11" t="s">
        <v>115</v>
      </c>
      <c r="B70" s="128"/>
      <c r="D70" s="191"/>
      <c r="E70" s="186"/>
      <c r="F70" s="191"/>
      <c r="G70" s="186"/>
      <c r="H70" s="191"/>
      <c r="I70" s="186"/>
      <c r="J70" s="191"/>
    </row>
    <row r="71" spans="1:10" ht="22.5" customHeight="1">
      <c r="A71" s="11" t="s">
        <v>116</v>
      </c>
      <c r="B71" s="128"/>
      <c r="D71" s="181">
        <f>SUM(D68:D69)</f>
        <v>4222</v>
      </c>
      <c r="E71" s="188"/>
      <c r="F71" s="181">
        <f>SUM(F68:F69)</f>
        <v>52</v>
      </c>
      <c r="G71" s="188"/>
      <c r="H71" s="181">
        <f>SUM(H68:H69)</f>
        <v>4222</v>
      </c>
      <c r="I71" s="188"/>
      <c r="J71" s="181">
        <f>SUM(J68:J69)</f>
        <v>52</v>
      </c>
    </row>
    <row r="72" spans="1:10" ht="22.5" customHeight="1">
      <c r="A72" s="11" t="s">
        <v>120</v>
      </c>
      <c r="B72" s="17"/>
      <c r="C72" s="17"/>
      <c r="D72" s="181">
        <f>SUM(D71)</f>
        <v>4222</v>
      </c>
      <c r="E72" s="194"/>
      <c r="F72" s="181">
        <f>SUM(F71)</f>
        <v>52</v>
      </c>
      <c r="G72" s="194"/>
      <c r="H72" s="181">
        <f>SUM(H71)</f>
        <v>4222</v>
      </c>
      <c r="I72" s="194"/>
      <c r="J72" s="181">
        <f>SUM(J71)</f>
        <v>52</v>
      </c>
    </row>
    <row r="73" spans="1:10" ht="22.5" customHeight="1" thickBot="1">
      <c r="A73" s="23" t="s">
        <v>65</v>
      </c>
      <c r="B73" s="128"/>
      <c r="C73" s="128"/>
      <c r="D73" s="195">
        <f>D63+D72</f>
        <v>52509</v>
      </c>
      <c r="E73" s="194"/>
      <c r="F73" s="195">
        <f>F63+F72</f>
        <v>52524</v>
      </c>
      <c r="G73" s="194"/>
      <c r="H73" s="195">
        <f>H63+H72</f>
        <v>69229</v>
      </c>
      <c r="I73" s="194"/>
      <c r="J73" s="195">
        <f>J63+J72</f>
        <v>52571</v>
      </c>
    </row>
    <row r="74" spans="1:10" ht="16" customHeight="1" thickTop="1">
      <c r="A74" s="23"/>
      <c r="B74" s="128"/>
      <c r="C74" s="128"/>
      <c r="D74" s="38"/>
      <c r="E74" s="34"/>
      <c r="F74" s="38"/>
      <c r="G74" s="34"/>
      <c r="H74" s="38"/>
      <c r="I74" s="34"/>
      <c r="J74" s="38"/>
    </row>
    <row r="75" spans="1:10" ht="23" customHeight="1" thickBot="1">
      <c r="A75" s="247" t="s">
        <v>68</v>
      </c>
      <c r="B75" s="122"/>
      <c r="C75" s="122"/>
      <c r="D75" s="113">
        <f>D63/'BS-3-5'!D82</f>
        <v>0.11134888332891353</v>
      </c>
      <c r="E75" s="34"/>
      <c r="F75" s="113">
        <f>F63/'BS-3-5'!F82</f>
        <v>0.12099941197495705</v>
      </c>
      <c r="G75" s="34"/>
      <c r="H75" s="113">
        <f>H63/'BS-3-5'!H82</f>
        <v>0.1499048783018759</v>
      </c>
      <c r="I75" s="34"/>
      <c r="J75" s="113">
        <f>J63/'BS-3-5'!J82</f>
        <v>0.12110779306130449</v>
      </c>
    </row>
    <row r="76" spans="1:10" ht="22.5" customHeight="1" thickTop="1">
      <c r="A76" s="11"/>
      <c r="B76" s="122"/>
      <c r="C76" s="2"/>
      <c r="D76" s="25"/>
      <c r="E76" s="45"/>
      <c r="F76" s="25"/>
      <c r="G76" s="4"/>
      <c r="H76" s="38"/>
      <c r="I76" s="4"/>
      <c r="J76" s="38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6:J46"/>
    <mergeCell ref="D42:F42"/>
    <mergeCell ref="H42:J42"/>
    <mergeCell ref="D43:F43"/>
    <mergeCell ref="H43:J43"/>
    <mergeCell ref="D44:F44"/>
    <mergeCell ref="H44:J44"/>
  </mergeCells>
  <pageMargins left="0.8" right="0.7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Q55"/>
  <sheetViews>
    <sheetView view="pageBreakPreview" zoomScaleNormal="85" zoomScaleSheetLayoutView="100" workbookViewId="0">
      <selection activeCell="I10" sqref="I10"/>
    </sheetView>
  </sheetViews>
  <sheetFormatPr defaultColWidth="9.09765625" defaultRowHeight="22.5" customHeight="1"/>
  <cols>
    <col min="1" max="1" width="63" style="6" customWidth="1"/>
    <col min="2" max="2" width="10.69921875" style="6" customWidth="1"/>
    <col min="3" max="3" width="1.09765625" style="6" customWidth="1"/>
    <col min="4" max="4" width="13" style="6" customWidth="1"/>
    <col min="5" max="5" width="1.09765625" style="6" customWidth="1"/>
    <col min="6" max="6" width="13" style="6" customWidth="1"/>
    <col min="7" max="7" width="1.09765625" style="6" customWidth="1"/>
    <col min="8" max="8" width="13" style="6" customWidth="1"/>
    <col min="9" max="9" width="1.09765625" style="6" customWidth="1"/>
    <col min="10" max="10" width="13" style="6" customWidth="1"/>
    <col min="11" max="11" width="1.09765625" style="6" customWidth="1"/>
    <col min="12" max="12" width="13" style="6" customWidth="1"/>
    <col min="13" max="13" width="1.09765625" style="6" customWidth="1"/>
    <col min="14" max="14" width="13.3984375" style="6" customWidth="1"/>
    <col min="15" max="15" width="1.09765625" style="6" customWidth="1"/>
    <col min="16" max="16" width="13" style="6" customWidth="1"/>
    <col min="17" max="16384" width="9.09765625" style="6"/>
  </cols>
  <sheetData>
    <row r="1" spans="1:16" ht="22.5" customHeight="1">
      <c r="A1" s="12" t="s">
        <v>79</v>
      </c>
      <c r="B1" s="18"/>
      <c r="C1" s="18"/>
      <c r="D1" s="28"/>
      <c r="E1" s="28"/>
      <c r="F1" s="28"/>
      <c r="G1" s="28"/>
      <c r="H1" s="28"/>
      <c r="I1" s="3"/>
      <c r="J1" s="28"/>
      <c r="K1" s="3"/>
      <c r="L1" s="3"/>
      <c r="M1" s="3"/>
      <c r="N1" s="3"/>
      <c r="O1" s="3"/>
    </row>
    <row r="2" spans="1:16" ht="22.5" customHeight="1">
      <c r="A2" s="24" t="s">
        <v>72</v>
      </c>
      <c r="B2" s="24"/>
      <c r="C2" s="24"/>
      <c r="D2" s="24"/>
      <c r="E2" s="29"/>
      <c r="F2" s="28"/>
      <c r="G2" s="29"/>
      <c r="H2" s="28"/>
      <c r="I2" s="3"/>
      <c r="J2" s="28"/>
      <c r="K2" s="3"/>
      <c r="L2" s="3"/>
      <c r="M2" s="3"/>
      <c r="N2" s="3"/>
      <c r="O2" s="3"/>
    </row>
    <row r="3" spans="1:16" s="47" customFormat="1" ht="22.5" customHeight="1">
      <c r="A3" s="24"/>
      <c r="B3" s="24"/>
      <c r="C3" s="24"/>
      <c r="D3" s="24"/>
      <c r="E3" s="29"/>
      <c r="F3" s="49"/>
      <c r="G3" s="29"/>
      <c r="H3" s="49"/>
      <c r="I3" s="127"/>
      <c r="J3" s="49"/>
      <c r="K3" s="127"/>
      <c r="L3" s="127"/>
      <c r="M3" s="127"/>
      <c r="N3" s="127"/>
      <c r="O3" s="127"/>
    </row>
    <row r="4" spans="1:16" ht="22.5" customHeight="1">
      <c r="A4" s="2"/>
      <c r="B4" s="2"/>
      <c r="C4" s="2"/>
      <c r="D4" s="254" t="s">
        <v>67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22.5" customHeight="1">
      <c r="A5" s="2"/>
      <c r="B5" s="2"/>
      <c r="C5" s="2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89" t="s">
        <v>104</v>
      </c>
      <c r="O5" s="130"/>
      <c r="P5" s="130"/>
    </row>
    <row r="6" spans="1:16" ht="22.5" customHeight="1">
      <c r="A6" s="2"/>
      <c r="B6" s="2"/>
      <c r="C6" s="2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89" t="s">
        <v>121</v>
      </c>
      <c r="O6" s="130"/>
      <c r="P6" s="130"/>
    </row>
    <row r="7" spans="1:16" ht="22.5" customHeight="1">
      <c r="A7" s="21"/>
      <c r="B7" s="126"/>
      <c r="C7" s="21"/>
      <c r="D7" s="101"/>
      <c r="E7" s="101"/>
      <c r="G7" s="101"/>
      <c r="J7" s="256" t="s">
        <v>23</v>
      </c>
      <c r="K7" s="256"/>
      <c r="L7" s="256"/>
      <c r="M7" s="89"/>
      <c r="N7" s="119" t="s">
        <v>17</v>
      </c>
      <c r="O7" s="221"/>
      <c r="P7" s="101"/>
    </row>
    <row r="8" spans="1:16" ht="22.5" customHeight="1">
      <c r="A8" s="21"/>
      <c r="B8" s="126"/>
      <c r="C8" s="21"/>
      <c r="D8" s="101"/>
      <c r="E8" s="101"/>
      <c r="G8" s="101"/>
      <c r="J8" s="89"/>
      <c r="K8" s="89"/>
      <c r="L8" s="89"/>
      <c r="M8" s="89"/>
      <c r="N8" s="89" t="s">
        <v>215</v>
      </c>
      <c r="O8" s="221"/>
      <c r="P8" s="101"/>
    </row>
    <row r="9" spans="1:16" ht="22.5" customHeight="1">
      <c r="A9" s="21"/>
      <c r="B9" s="126"/>
      <c r="C9" s="21"/>
      <c r="D9" s="101" t="s">
        <v>9</v>
      </c>
      <c r="E9" s="101"/>
      <c r="F9" s="101"/>
      <c r="G9" s="101"/>
      <c r="H9" s="101" t="s">
        <v>92</v>
      </c>
      <c r="J9" s="117"/>
      <c r="N9" s="89" t="s">
        <v>216</v>
      </c>
      <c r="P9" s="101"/>
    </row>
    <row r="10" spans="1:16" ht="22.5" customHeight="1">
      <c r="A10" s="21"/>
      <c r="B10" s="21"/>
      <c r="C10" s="21"/>
      <c r="D10" s="101" t="s">
        <v>10</v>
      </c>
      <c r="E10" s="101"/>
      <c r="F10" s="89" t="s">
        <v>75</v>
      </c>
      <c r="G10" s="101"/>
      <c r="H10" s="89" t="s">
        <v>94</v>
      </c>
      <c r="J10" s="117" t="s">
        <v>22</v>
      </c>
      <c r="K10" s="101"/>
      <c r="L10" s="101" t="s">
        <v>44</v>
      </c>
      <c r="M10" s="101"/>
      <c r="N10" s="33" t="s">
        <v>142</v>
      </c>
      <c r="O10" s="101"/>
      <c r="P10" s="90" t="s">
        <v>16</v>
      </c>
    </row>
    <row r="11" spans="1:16" ht="22.5" customHeight="1">
      <c r="A11" s="21"/>
      <c r="B11" s="118"/>
      <c r="C11" s="118"/>
      <c r="D11" s="101" t="s">
        <v>12</v>
      </c>
      <c r="E11" s="101"/>
      <c r="F11" s="89" t="s">
        <v>76</v>
      </c>
      <c r="G11" s="101"/>
      <c r="H11" s="89" t="s">
        <v>93</v>
      </c>
      <c r="J11" s="33" t="s">
        <v>66</v>
      </c>
      <c r="K11" s="101"/>
      <c r="L11" s="33" t="s">
        <v>43</v>
      </c>
      <c r="M11" s="33"/>
      <c r="N11" s="117" t="s">
        <v>117</v>
      </c>
      <c r="O11" s="33"/>
      <c r="P11" s="90" t="s">
        <v>17</v>
      </c>
    </row>
    <row r="12" spans="1:16" ht="22.5" customHeight="1">
      <c r="B12" s="16"/>
      <c r="C12" s="16"/>
      <c r="D12" s="255" t="s">
        <v>25</v>
      </c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</row>
    <row r="13" spans="1:16" ht="22.5" customHeight="1">
      <c r="A13" s="16" t="s">
        <v>135</v>
      </c>
      <c r="B13" s="16"/>
      <c r="C13" s="16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ht="22.5" customHeight="1">
      <c r="A14" s="153" t="s">
        <v>123</v>
      </c>
      <c r="B14" s="16"/>
      <c r="C14" s="16"/>
      <c r="D14" s="209">
        <v>433655</v>
      </c>
      <c r="E14" s="209"/>
      <c r="F14" s="209">
        <v>1384395</v>
      </c>
      <c r="G14" s="209"/>
      <c r="H14" s="209">
        <v>26349</v>
      </c>
      <c r="I14" s="209"/>
      <c r="J14" s="209">
        <v>43365</v>
      </c>
      <c r="K14" s="209"/>
      <c r="L14" s="198">
        <v>468265</v>
      </c>
      <c r="M14" s="198"/>
      <c r="N14" s="198">
        <v>-13922</v>
      </c>
      <c r="O14" s="198"/>
      <c r="P14" s="198">
        <f>SUM(D14:N14)</f>
        <v>2342107</v>
      </c>
    </row>
    <row r="15" spans="1:16" ht="15" customHeight="1">
      <c r="A15" s="11"/>
      <c r="B15" s="11"/>
      <c r="C15" s="11"/>
      <c r="D15" s="199"/>
      <c r="E15" s="177"/>
      <c r="F15" s="177"/>
      <c r="G15" s="177"/>
      <c r="H15" s="177"/>
      <c r="I15" s="177"/>
      <c r="J15" s="177"/>
      <c r="K15" s="177"/>
      <c r="L15" s="176"/>
      <c r="M15" s="176"/>
      <c r="N15" s="176"/>
      <c r="O15" s="176"/>
      <c r="P15" s="200"/>
    </row>
    <row r="16" spans="1:16" s="170" customFormat="1" ht="22.5" customHeight="1">
      <c r="A16" s="153" t="s">
        <v>137</v>
      </c>
      <c r="B16" s="153"/>
      <c r="C16" s="153"/>
      <c r="D16" s="197"/>
      <c r="E16" s="201"/>
      <c r="F16" s="201"/>
      <c r="G16" s="201"/>
      <c r="H16" s="201"/>
      <c r="I16" s="201"/>
      <c r="J16" s="201"/>
      <c r="K16" s="201"/>
      <c r="L16" s="176"/>
      <c r="M16" s="176"/>
      <c r="N16" s="176"/>
      <c r="O16" s="176"/>
      <c r="P16" s="202"/>
    </row>
    <row r="17" spans="1:17" s="170" customFormat="1" ht="22.5" customHeight="1">
      <c r="A17" s="120" t="s">
        <v>144</v>
      </c>
      <c r="B17" s="155"/>
      <c r="C17" s="155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1"/>
    </row>
    <row r="18" spans="1:17" s="170" customFormat="1" ht="22.5" customHeight="1">
      <c r="A18" s="168" t="s">
        <v>145</v>
      </c>
      <c r="B18" s="175"/>
      <c r="C18" s="155"/>
      <c r="D18" s="186">
        <v>0</v>
      </c>
      <c r="E18" s="204"/>
      <c r="F18" s="186">
        <v>0</v>
      </c>
      <c r="G18" s="204"/>
      <c r="H18" s="186">
        <v>0</v>
      </c>
      <c r="I18" s="205"/>
      <c r="J18" s="186">
        <v>0</v>
      </c>
      <c r="K18" s="203"/>
      <c r="L18" s="203">
        <v>-9106</v>
      </c>
      <c r="M18" s="203"/>
      <c r="N18" s="203">
        <v>0</v>
      </c>
      <c r="O18" s="203"/>
      <c r="P18" s="201">
        <f t="shared" ref="P18" si="0">SUM(D18:N18)</f>
        <v>-9106</v>
      </c>
    </row>
    <row r="19" spans="1:17" s="170" customFormat="1" ht="22.5" customHeight="1">
      <c r="A19" s="131" t="s">
        <v>143</v>
      </c>
      <c r="B19" s="157"/>
      <c r="C19" s="157"/>
      <c r="D19" s="206">
        <f>SUM(D17:D18)</f>
        <v>0</v>
      </c>
      <c r="E19" s="197"/>
      <c r="F19" s="206">
        <f>SUM(F17:F18)</f>
        <v>0</v>
      </c>
      <c r="G19" s="197"/>
      <c r="H19" s="206">
        <f>SUM(H17:H18)</f>
        <v>0</v>
      </c>
      <c r="I19" s="197"/>
      <c r="J19" s="206">
        <f>SUM(J17:J18)</f>
        <v>0</v>
      </c>
      <c r="K19" s="197"/>
      <c r="L19" s="206">
        <f>SUM(L17:L18)</f>
        <v>-9106</v>
      </c>
      <c r="M19" s="196"/>
      <c r="N19" s="206">
        <f>SUM(N17:N18)</f>
        <v>0</v>
      </c>
      <c r="O19" s="196"/>
      <c r="P19" s="206">
        <f>SUM(P17:P18)</f>
        <v>-9106</v>
      </c>
    </row>
    <row r="20" spans="1:17" ht="15" customHeight="1">
      <c r="A20" s="11"/>
      <c r="B20" s="11"/>
      <c r="C20" s="11"/>
      <c r="D20" s="199"/>
      <c r="E20" s="177"/>
      <c r="F20" s="177"/>
      <c r="G20" s="177"/>
      <c r="H20" s="177"/>
      <c r="I20" s="177"/>
      <c r="J20" s="177"/>
      <c r="K20" s="177"/>
      <c r="L20" s="176"/>
      <c r="M20" s="176"/>
      <c r="N20" s="176"/>
      <c r="O20" s="176"/>
      <c r="P20" s="200"/>
    </row>
    <row r="21" spans="1:17" ht="22.5" customHeight="1">
      <c r="A21" s="16" t="s">
        <v>29</v>
      </c>
      <c r="B21" s="16"/>
      <c r="C21" s="16"/>
      <c r="D21" s="182"/>
      <c r="E21" s="177"/>
      <c r="F21" s="177"/>
      <c r="G21" s="177"/>
      <c r="H21" s="177"/>
      <c r="I21" s="177"/>
      <c r="J21" s="177"/>
      <c r="K21" s="177"/>
      <c r="L21" s="176"/>
      <c r="M21" s="176"/>
      <c r="N21" s="176"/>
      <c r="O21" s="176"/>
      <c r="P21" s="200"/>
    </row>
    <row r="22" spans="1:17" ht="22.5" customHeight="1">
      <c r="A22" s="41" t="s">
        <v>146</v>
      </c>
      <c r="B22" s="41"/>
      <c r="C22" s="41"/>
      <c r="D22" s="199">
        <v>0</v>
      </c>
      <c r="E22" s="199"/>
      <c r="F22" s="199">
        <v>0</v>
      </c>
      <c r="G22" s="199"/>
      <c r="H22" s="199">
        <v>0</v>
      </c>
      <c r="I22" s="199"/>
      <c r="J22" s="199">
        <v>0</v>
      </c>
      <c r="K22" s="199"/>
      <c r="L22" s="199">
        <v>52472</v>
      </c>
      <c r="M22" s="199"/>
      <c r="N22" s="199">
        <v>0</v>
      </c>
      <c r="O22" s="199"/>
      <c r="P22" s="177">
        <f t="shared" ref="P22:P23" si="1">SUM(D22:N22)</f>
        <v>52472</v>
      </c>
    </row>
    <row r="23" spans="1:17" ht="22.5" customHeight="1">
      <c r="A23" s="41" t="s">
        <v>147</v>
      </c>
      <c r="B23" s="41"/>
      <c r="C23" s="41"/>
      <c r="D23" s="199">
        <v>0</v>
      </c>
      <c r="E23" s="199"/>
      <c r="F23" s="199">
        <v>0</v>
      </c>
      <c r="G23" s="199"/>
      <c r="H23" s="199">
        <v>0</v>
      </c>
      <c r="I23" s="199"/>
      <c r="J23" s="199">
        <v>0</v>
      </c>
      <c r="K23" s="199"/>
      <c r="L23" s="199">
        <v>0</v>
      </c>
      <c r="M23" s="199"/>
      <c r="N23" s="199">
        <v>52</v>
      </c>
      <c r="O23" s="199"/>
      <c r="P23" s="177">
        <f t="shared" si="1"/>
        <v>52</v>
      </c>
    </row>
    <row r="24" spans="1:17" ht="22.5" customHeight="1">
      <c r="A24" s="11" t="s">
        <v>122</v>
      </c>
      <c r="B24" s="11"/>
      <c r="C24" s="11"/>
      <c r="D24" s="207">
        <f>SUM(D22:D23)</f>
        <v>0</v>
      </c>
      <c r="E24" s="208"/>
      <c r="F24" s="207">
        <f>SUM(F22:F23)</f>
        <v>0</v>
      </c>
      <c r="G24" s="208"/>
      <c r="H24" s="207">
        <f>SUM(H22:H23)</f>
        <v>0</v>
      </c>
      <c r="I24" s="208"/>
      <c r="J24" s="207">
        <f>SUM(J22:J23)</f>
        <v>0</v>
      </c>
      <c r="K24" s="208"/>
      <c r="L24" s="207">
        <f>SUM(L22:L23)</f>
        <v>52472</v>
      </c>
      <c r="M24" s="209"/>
      <c r="N24" s="207">
        <f>SUM(N22:N23)</f>
        <v>52</v>
      </c>
      <c r="O24" s="209"/>
      <c r="P24" s="207">
        <f>SUM(P22:P23)</f>
        <v>52524</v>
      </c>
    </row>
    <row r="25" spans="1:17" ht="14.5" customHeight="1">
      <c r="A25" s="11"/>
      <c r="B25" s="11"/>
      <c r="C25" s="11"/>
      <c r="D25" s="199"/>
      <c r="E25" s="177"/>
      <c r="F25" s="177"/>
      <c r="G25" s="177"/>
      <c r="H25" s="177"/>
      <c r="I25" s="177"/>
      <c r="J25" s="177"/>
      <c r="K25" s="177"/>
      <c r="L25" s="176"/>
      <c r="M25" s="176"/>
      <c r="N25" s="176"/>
      <c r="O25" s="176"/>
      <c r="P25" s="200"/>
    </row>
    <row r="26" spans="1:17" ht="22.5" customHeight="1" thickBot="1">
      <c r="A26" s="23" t="s">
        <v>136</v>
      </c>
      <c r="B26" s="23"/>
      <c r="C26" s="23"/>
      <c r="D26" s="178">
        <f>D14+D19+D24</f>
        <v>433655</v>
      </c>
      <c r="E26" s="198"/>
      <c r="F26" s="178">
        <f>F14+F19+F24</f>
        <v>1384395</v>
      </c>
      <c r="G26" s="198"/>
      <c r="H26" s="178">
        <f>H14+H19+H24</f>
        <v>26349</v>
      </c>
      <c r="I26" s="198"/>
      <c r="J26" s="178">
        <f>J14+J19+J24</f>
        <v>43365</v>
      </c>
      <c r="K26" s="198"/>
      <c r="L26" s="178">
        <f>L14+L19+L24</f>
        <v>511631</v>
      </c>
      <c r="M26" s="182"/>
      <c r="N26" s="178">
        <f>N14+N19+N24</f>
        <v>-13870</v>
      </c>
      <c r="O26" s="182"/>
      <c r="P26" s="178">
        <f>P14+P19+P24</f>
        <v>2385525</v>
      </c>
      <c r="Q26" s="47"/>
    </row>
    <row r="27" spans="1:17" ht="22.5" customHeight="1" thickTop="1">
      <c r="D27" s="126"/>
      <c r="F27" s="47"/>
      <c r="H27" s="47"/>
      <c r="J27" s="47"/>
      <c r="L27" s="47"/>
      <c r="N27" s="47"/>
      <c r="P27" s="47"/>
    </row>
    <row r="28" spans="1:17" ht="21.65" customHeight="1"/>
    <row r="29" spans="1:17" ht="22.5" customHeight="1">
      <c r="A29" s="12" t="s">
        <v>79</v>
      </c>
      <c r="B29" s="18"/>
      <c r="C29" s="18"/>
      <c r="D29" s="28"/>
      <c r="E29" s="28"/>
      <c r="F29" s="28"/>
      <c r="G29" s="28"/>
      <c r="H29" s="28"/>
      <c r="I29" s="3"/>
      <c r="J29" s="28"/>
      <c r="K29" s="3"/>
      <c r="L29" s="3"/>
      <c r="M29" s="3"/>
      <c r="N29" s="3"/>
      <c r="O29" s="3"/>
    </row>
    <row r="30" spans="1:17" ht="22.5" customHeight="1">
      <c r="A30" s="24" t="s">
        <v>72</v>
      </c>
      <c r="B30" s="24"/>
      <c r="C30" s="24"/>
      <c r="D30" s="24"/>
      <c r="E30" s="29"/>
      <c r="F30" s="28"/>
      <c r="G30" s="29"/>
      <c r="H30" s="28"/>
      <c r="I30" s="3"/>
      <c r="J30" s="28"/>
      <c r="K30" s="3"/>
      <c r="L30" s="3"/>
      <c r="M30" s="3"/>
      <c r="N30" s="3"/>
      <c r="O30" s="3"/>
    </row>
    <row r="31" spans="1:17" s="47" customFormat="1" ht="22.5" customHeight="1">
      <c r="A31" s="24"/>
      <c r="B31" s="24"/>
      <c r="C31" s="24"/>
      <c r="D31" s="24"/>
      <c r="E31" s="29"/>
      <c r="F31" s="49"/>
      <c r="G31" s="29"/>
      <c r="H31" s="49"/>
      <c r="I31" s="127"/>
      <c r="J31" s="49"/>
      <c r="K31" s="127"/>
      <c r="L31" s="127"/>
      <c r="M31" s="127"/>
      <c r="N31" s="127"/>
      <c r="O31" s="127"/>
    </row>
    <row r="32" spans="1:17" ht="22.5" customHeight="1">
      <c r="A32" s="2"/>
      <c r="B32" s="2"/>
      <c r="C32" s="2"/>
      <c r="D32" s="254" t="s">
        <v>67</v>
      </c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</row>
    <row r="33" spans="1:16" ht="22.5" customHeight="1">
      <c r="A33" s="2"/>
      <c r="B33" s="2"/>
      <c r="C33" s="2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89" t="s">
        <v>104</v>
      </c>
      <c r="O33" s="221"/>
      <c r="P33" s="149"/>
    </row>
    <row r="34" spans="1:16" ht="22.5" customHeight="1">
      <c r="A34" s="2"/>
      <c r="B34" s="2"/>
      <c r="C34" s="2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89" t="s">
        <v>121</v>
      </c>
      <c r="O34" s="221"/>
      <c r="P34" s="149"/>
    </row>
    <row r="35" spans="1:16" ht="22.5" customHeight="1">
      <c r="A35" s="21"/>
      <c r="B35" s="21"/>
      <c r="C35" s="21"/>
      <c r="D35" s="101"/>
      <c r="E35" s="101"/>
      <c r="G35" s="101"/>
      <c r="J35" s="256" t="s">
        <v>23</v>
      </c>
      <c r="K35" s="256"/>
      <c r="L35" s="256"/>
      <c r="M35" s="89"/>
      <c r="N35" s="222" t="s">
        <v>17</v>
      </c>
      <c r="O35" s="221"/>
      <c r="P35" s="101"/>
    </row>
    <row r="36" spans="1:16" ht="22.5" customHeight="1">
      <c r="A36" s="21"/>
      <c r="B36" s="21"/>
      <c r="C36" s="21"/>
      <c r="D36" s="101"/>
      <c r="E36" s="101"/>
      <c r="G36" s="101"/>
      <c r="J36" s="89"/>
      <c r="K36" s="89"/>
      <c r="L36" s="89"/>
      <c r="M36" s="89"/>
      <c r="N36" s="89" t="s">
        <v>215</v>
      </c>
      <c r="O36" s="221"/>
      <c r="P36" s="101"/>
    </row>
    <row r="37" spans="1:16" ht="22.5" customHeight="1">
      <c r="A37" s="21"/>
      <c r="B37" s="21"/>
      <c r="C37" s="21"/>
      <c r="D37" s="101" t="s">
        <v>9</v>
      </c>
      <c r="E37" s="101"/>
      <c r="F37" s="101"/>
      <c r="G37" s="101"/>
      <c r="H37" s="101" t="s">
        <v>92</v>
      </c>
      <c r="J37" s="147"/>
      <c r="N37" s="89" t="s">
        <v>216</v>
      </c>
      <c r="O37" s="47"/>
      <c r="P37" s="101"/>
    </row>
    <row r="38" spans="1:16" ht="22.5" customHeight="1">
      <c r="A38" s="21"/>
      <c r="B38" s="21"/>
      <c r="C38" s="21"/>
      <c r="D38" s="101" t="s">
        <v>10</v>
      </c>
      <c r="E38" s="101"/>
      <c r="F38" s="89" t="s">
        <v>75</v>
      </c>
      <c r="G38" s="101"/>
      <c r="H38" s="89" t="s">
        <v>94</v>
      </c>
      <c r="J38" s="147" t="s">
        <v>22</v>
      </c>
      <c r="K38" s="101"/>
      <c r="L38" s="101" t="s">
        <v>44</v>
      </c>
      <c r="M38" s="101"/>
      <c r="N38" s="33" t="s">
        <v>142</v>
      </c>
      <c r="O38" s="101"/>
      <c r="P38" s="90" t="s">
        <v>16</v>
      </c>
    </row>
    <row r="39" spans="1:16" ht="22.5" customHeight="1">
      <c r="A39" s="21"/>
      <c r="B39" s="150" t="s">
        <v>0</v>
      </c>
      <c r="C39" s="150"/>
      <c r="D39" s="101" t="s">
        <v>12</v>
      </c>
      <c r="E39" s="101"/>
      <c r="F39" s="89" t="s">
        <v>76</v>
      </c>
      <c r="G39" s="101"/>
      <c r="H39" s="89" t="s">
        <v>93</v>
      </c>
      <c r="J39" s="33" t="s">
        <v>66</v>
      </c>
      <c r="K39" s="101"/>
      <c r="L39" s="33" t="s">
        <v>43</v>
      </c>
      <c r="M39" s="33"/>
      <c r="N39" s="220" t="s">
        <v>117</v>
      </c>
      <c r="O39" s="33"/>
      <c r="P39" s="90" t="s">
        <v>17</v>
      </c>
    </row>
    <row r="40" spans="1:16" ht="22.5" customHeight="1">
      <c r="B40" s="16"/>
      <c r="C40" s="16"/>
      <c r="D40" s="255" t="s">
        <v>25</v>
      </c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</row>
    <row r="41" spans="1:16" ht="22.5" customHeight="1">
      <c r="A41" s="16" t="s">
        <v>152</v>
      </c>
      <c r="B41" s="16"/>
      <c r="C41" s="16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</row>
    <row r="42" spans="1:16" ht="22.5" customHeight="1">
      <c r="A42" s="16" t="s">
        <v>153</v>
      </c>
      <c r="B42" s="16"/>
      <c r="C42" s="16"/>
      <c r="D42" s="196">
        <v>433655</v>
      </c>
      <c r="E42" s="197"/>
      <c r="F42" s="196">
        <v>1384395</v>
      </c>
      <c r="G42" s="197"/>
      <c r="H42" s="196">
        <v>26349</v>
      </c>
      <c r="I42" s="197"/>
      <c r="J42" s="196">
        <v>43365</v>
      </c>
      <c r="K42" s="197"/>
      <c r="L42" s="196">
        <v>554394</v>
      </c>
      <c r="M42" s="196"/>
      <c r="N42" s="196">
        <v>-9812</v>
      </c>
      <c r="O42" s="198"/>
      <c r="P42" s="198">
        <f>SUM(D42:N42)</f>
        <v>2432346</v>
      </c>
    </row>
    <row r="43" spans="1:16" ht="15" customHeight="1">
      <c r="A43" s="11"/>
      <c r="B43" s="11"/>
      <c r="C43" s="11"/>
      <c r="D43" s="199"/>
      <c r="E43" s="177"/>
      <c r="F43" s="177"/>
      <c r="G43" s="177"/>
      <c r="H43" s="177"/>
      <c r="I43" s="177"/>
      <c r="J43" s="177"/>
      <c r="K43" s="177"/>
      <c r="L43" s="176"/>
      <c r="M43" s="176"/>
      <c r="N43" s="176"/>
      <c r="O43" s="176"/>
      <c r="P43" s="200"/>
    </row>
    <row r="44" spans="1:16" s="170" customFormat="1" ht="22.5" customHeight="1">
      <c r="A44" s="153" t="s">
        <v>137</v>
      </c>
      <c r="B44" s="228"/>
      <c r="C44" s="153"/>
      <c r="D44" s="197"/>
      <c r="E44" s="201"/>
      <c r="F44" s="201"/>
      <c r="G44" s="201"/>
      <c r="H44" s="201"/>
      <c r="I44" s="201"/>
      <c r="J44" s="201"/>
      <c r="K44" s="201"/>
      <c r="L44" s="176"/>
      <c r="M44" s="176"/>
      <c r="N44" s="176"/>
      <c r="O44" s="176"/>
      <c r="P44" s="202"/>
    </row>
    <row r="45" spans="1:16" s="170" customFormat="1" ht="22.5" customHeight="1">
      <c r="A45" s="120" t="s">
        <v>144</v>
      </c>
      <c r="B45" s="225"/>
      <c r="C45" s="155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1"/>
    </row>
    <row r="46" spans="1:16" s="170" customFormat="1" ht="22.5" customHeight="1">
      <c r="A46" s="168" t="s">
        <v>145</v>
      </c>
      <c r="B46" s="229">
        <v>10</v>
      </c>
      <c r="C46" s="155"/>
      <c r="D46" s="186">
        <v>0</v>
      </c>
      <c r="E46" s="204"/>
      <c r="F46" s="186">
        <v>0</v>
      </c>
      <c r="G46" s="204"/>
      <c r="H46" s="186">
        <v>0</v>
      </c>
      <c r="I46" s="205"/>
      <c r="J46" s="186">
        <v>0</v>
      </c>
      <c r="K46" s="203"/>
      <c r="L46" s="203">
        <v>-23851</v>
      </c>
      <c r="M46" s="203"/>
      <c r="N46" s="203">
        <v>0</v>
      </c>
      <c r="O46" s="203"/>
      <c r="P46" s="201">
        <f t="shared" ref="P46" si="2">SUM(D46:N46)</f>
        <v>-23851</v>
      </c>
    </row>
    <row r="47" spans="1:16" s="170" customFormat="1" ht="22.5" customHeight="1">
      <c r="A47" s="131" t="s">
        <v>143</v>
      </c>
      <c r="B47" s="226"/>
      <c r="C47" s="157"/>
      <c r="D47" s="206">
        <f>SUM(D45:D46)</f>
        <v>0</v>
      </c>
      <c r="E47" s="197"/>
      <c r="F47" s="206">
        <f>SUM(F45:F46)</f>
        <v>0</v>
      </c>
      <c r="G47" s="197"/>
      <c r="H47" s="206">
        <f>SUM(H45:H46)</f>
        <v>0</v>
      </c>
      <c r="I47" s="197"/>
      <c r="J47" s="206">
        <f>SUM(J45:J46)</f>
        <v>0</v>
      </c>
      <c r="K47" s="197"/>
      <c r="L47" s="206">
        <f>SUM(L45:L46)</f>
        <v>-23851</v>
      </c>
      <c r="M47" s="196"/>
      <c r="N47" s="206">
        <f>SUM(N45:N46)</f>
        <v>0</v>
      </c>
      <c r="O47" s="196"/>
      <c r="P47" s="206">
        <f>SUM(P45:P46)</f>
        <v>-23851</v>
      </c>
    </row>
    <row r="48" spans="1:16" ht="15" customHeight="1">
      <c r="A48" s="11"/>
      <c r="B48" s="11"/>
      <c r="C48" s="11"/>
      <c r="D48" s="199"/>
      <c r="E48" s="177"/>
      <c r="F48" s="177"/>
      <c r="G48" s="177"/>
      <c r="H48" s="177"/>
      <c r="I48" s="177"/>
      <c r="J48" s="177"/>
      <c r="K48" s="177"/>
      <c r="L48" s="176"/>
      <c r="M48" s="176"/>
      <c r="N48" s="176"/>
      <c r="O48" s="176"/>
      <c r="P48" s="200"/>
    </row>
    <row r="49" spans="1:16" ht="22.5" customHeight="1">
      <c r="A49" s="16" t="s">
        <v>29</v>
      </c>
      <c r="B49" s="16"/>
      <c r="C49" s="16"/>
      <c r="D49" s="182"/>
      <c r="E49" s="177"/>
      <c r="F49" s="177"/>
      <c r="G49" s="177"/>
      <c r="H49" s="177"/>
      <c r="I49" s="177"/>
      <c r="J49" s="177"/>
      <c r="K49" s="177"/>
      <c r="L49" s="176"/>
      <c r="M49" s="176"/>
      <c r="N49" s="176"/>
      <c r="O49" s="176"/>
      <c r="P49" s="200"/>
    </row>
    <row r="50" spans="1:16" ht="22.5" customHeight="1">
      <c r="A50" s="41" t="s">
        <v>146</v>
      </c>
      <c r="B50" s="41"/>
      <c r="C50" s="41"/>
      <c r="D50" s="199">
        <v>0</v>
      </c>
      <c r="E50" s="199"/>
      <c r="F50" s="199">
        <v>0</v>
      </c>
      <c r="G50" s="199"/>
      <c r="H50" s="199">
        <v>0</v>
      </c>
      <c r="I50" s="199"/>
      <c r="J50" s="199">
        <v>0</v>
      </c>
      <c r="K50" s="199"/>
      <c r="L50" s="199">
        <f>'SOCI 6-7'!D63</f>
        <v>48287</v>
      </c>
      <c r="M50" s="199"/>
      <c r="N50" s="199">
        <v>0</v>
      </c>
      <c r="O50" s="199"/>
      <c r="P50" s="177">
        <f t="shared" ref="P50:P51" si="3">SUM(D50:N50)</f>
        <v>48287</v>
      </c>
    </row>
    <row r="51" spans="1:16" ht="22.5" customHeight="1">
      <c r="A51" s="41" t="s">
        <v>147</v>
      </c>
      <c r="B51" s="41"/>
      <c r="C51" s="41"/>
      <c r="D51" s="199">
        <v>0</v>
      </c>
      <c r="E51" s="199"/>
      <c r="F51" s="199">
        <v>0</v>
      </c>
      <c r="G51" s="199"/>
      <c r="H51" s="199">
        <v>0</v>
      </c>
      <c r="I51" s="199"/>
      <c r="J51" s="199">
        <v>0</v>
      </c>
      <c r="K51" s="199"/>
      <c r="L51" s="199">
        <v>0</v>
      </c>
      <c r="M51" s="199"/>
      <c r="N51" s="199">
        <f>'SOCI 6-7'!D71</f>
        <v>4222</v>
      </c>
      <c r="O51" s="199"/>
      <c r="P51" s="177">
        <f t="shared" si="3"/>
        <v>4222</v>
      </c>
    </row>
    <row r="52" spans="1:16" ht="22.5" customHeight="1">
      <c r="A52" s="11" t="s">
        <v>122</v>
      </c>
      <c r="B52" s="11"/>
      <c r="C52" s="11"/>
      <c r="D52" s="207">
        <f>SUM(D50:D51)</f>
        <v>0</v>
      </c>
      <c r="E52" s="208"/>
      <c r="F52" s="207">
        <f>SUM(F50:F51)</f>
        <v>0</v>
      </c>
      <c r="G52" s="208"/>
      <c r="H52" s="207">
        <f>SUM(H50:H51)</f>
        <v>0</v>
      </c>
      <c r="I52" s="208"/>
      <c r="J52" s="207">
        <f>SUM(J50:J51)</f>
        <v>0</v>
      </c>
      <c r="K52" s="208"/>
      <c r="L52" s="207">
        <f>SUM(L50:L51)</f>
        <v>48287</v>
      </c>
      <c r="M52" s="209"/>
      <c r="N52" s="207">
        <f>SUM(N50:N51)</f>
        <v>4222</v>
      </c>
      <c r="O52" s="209"/>
      <c r="P52" s="207">
        <f>SUM(P50:P51)</f>
        <v>52509</v>
      </c>
    </row>
    <row r="53" spans="1:16" ht="14.5" customHeight="1">
      <c r="A53" s="11"/>
      <c r="B53" s="11"/>
      <c r="C53" s="11"/>
      <c r="D53" s="199"/>
      <c r="E53" s="177"/>
      <c r="F53" s="177"/>
      <c r="G53" s="177"/>
      <c r="H53" s="177"/>
      <c r="I53" s="177"/>
      <c r="J53" s="177"/>
      <c r="K53" s="177"/>
      <c r="L53" s="176"/>
      <c r="M53" s="176"/>
      <c r="N53" s="176"/>
      <c r="O53" s="176"/>
      <c r="P53" s="200"/>
    </row>
    <row r="54" spans="1:16" ht="22.5" customHeight="1" thickBot="1">
      <c r="A54" s="23" t="s">
        <v>154</v>
      </c>
      <c r="B54" s="23"/>
      <c r="C54" s="23"/>
      <c r="D54" s="178">
        <f>D42+D52+D47</f>
        <v>433655</v>
      </c>
      <c r="E54" s="198"/>
      <c r="F54" s="178">
        <f>F42+F52+F47</f>
        <v>1384395</v>
      </c>
      <c r="G54" s="198"/>
      <c r="H54" s="178">
        <f>H42+H52+H47</f>
        <v>26349</v>
      </c>
      <c r="I54" s="198"/>
      <c r="J54" s="178">
        <f>J42+J52+J47</f>
        <v>43365</v>
      </c>
      <c r="K54" s="198"/>
      <c r="L54" s="178">
        <f>L42+L52+L47</f>
        <v>578830</v>
      </c>
      <c r="M54" s="182"/>
      <c r="N54" s="178">
        <f>N42+N52+N47</f>
        <v>-5590</v>
      </c>
      <c r="O54" s="182"/>
      <c r="P54" s="178">
        <f>P42+P52+P47</f>
        <v>2461004</v>
      </c>
    </row>
    <row r="55" spans="1:16" ht="22.5" customHeight="1" thickTop="1">
      <c r="D55" s="126"/>
      <c r="F55" s="47"/>
      <c r="H55" s="47"/>
      <c r="J55" s="47"/>
      <c r="L55" s="47"/>
      <c r="N55" s="47"/>
      <c r="P55" s="47"/>
    </row>
  </sheetData>
  <mergeCells count="6">
    <mergeCell ref="D40:P40"/>
    <mergeCell ref="D4:P4"/>
    <mergeCell ref="J7:L7"/>
    <mergeCell ref="D12:P12"/>
    <mergeCell ref="D32:P32"/>
    <mergeCell ref="J35:L35"/>
  </mergeCells>
  <pageMargins left="0.8" right="0.7" top="0.48" bottom="0.5" header="0.5" footer="0.5"/>
  <pageSetup paperSize="9" scale="8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P55"/>
  <sheetViews>
    <sheetView view="pageBreakPreview" topLeftCell="A12" zoomScaleNormal="100" zoomScaleSheetLayoutView="100" workbookViewId="0">
      <selection activeCell="I10" sqref="I10"/>
    </sheetView>
  </sheetViews>
  <sheetFormatPr defaultColWidth="9.09765625" defaultRowHeight="22.5" customHeight="1"/>
  <cols>
    <col min="1" max="1" width="63.3984375" style="3" customWidth="1"/>
    <col min="2" max="2" width="10.69921875" style="19" customWidth="1"/>
    <col min="3" max="3" width="1.09765625" style="19" customWidth="1"/>
    <col min="4" max="4" width="13" style="3" customWidth="1"/>
    <col min="5" max="5" width="1.09765625" style="3" customWidth="1"/>
    <col min="6" max="6" width="13" style="3" customWidth="1"/>
    <col min="7" max="7" width="1.09765625" style="3" customWidth="1"/>
    <col min="8" max="8" width="13" style="3" customWidth="1"/>
    <col min="9" max="9" width="1.09765625" style="3" customWidth="1"/>
    <col min="10" max="10" width="13" style="3" customWidth="1"/>
    <col min="11" max="11" width="1.09765625" style="3" customWidth="1"/>
    <col min="12" max="12" width="13" style="3" customWidth="1"/>
    <col min="13" max="13" width="1.09765625" style="3" customWidth="1"/>
    <col min="14" max="14" width="13.3984375" style="3" customWidth="1"/>
    <col min="15" max="15" width="1.09765625" style="3" customWidth="1"/>
    <col min="16" max="16" width="13" style="3" customWidth="1"/>
    <col min="17" max="16384" width="9.09765625" style="3"/>
  </cols>
  <sheetData>
    <row r="1" spans="1:16" ht="22.5" customHeight="1">
      <c r="A1" s="12" t="s">
        <v>79</v>
      </c>
      <c r="D1" s="19"/>
      <c r="E1" s="28"/>
      <c r="F1" s="28"/>
      <c r="G1" s="28"/>
      <c r="H1" s="28"/>
      <c r="I1" s="28"/>
      <c r="L1" s="19"/>
    </row>
    <row r="2" spans="1:16" ht="22.5" customHeight="1">
      <c r="A2" s="15" t="s">
        <v>72</v>
      </c>
      <c r="B2" s="42"/>
      <c r="C2" s="42"/>
      <c r="D2" s="42" t="s">
        <v>73</v>
      </c>
      <c r="E2" s="29"/>
      <c r="F2" s="29" t="s">
        <v>21</v>
      </c>
      <c r="G2" s="29"/>
      <c r="H2" s="29" t="s">
        <v>21</v>
      </c>
      <c r="I2" s="29"/>
      <c r="L2" s="42" t="s">
        <v>73</v>
      </c>
    </row>
    <row r="3" spans="1:16" s="127" customFormat="1" ht="22.5" customHeight="1">
      <c r="A3" s="15"/>
      <c r="B3" s="42"/>
      <c r="C3" s="42"/>
      <c r="D3" s="42"/>
      <c r="E3" s="29"/>
      <c r="F3" s="29"/>
      <c r="G3" s="29"/>
      <c r="H3" s="29"/>
      <c r="I3" s="29"/>
      <c r="L3" s="42"/>
    </row>
    <row r="4" spans="1:16" ht="22.5" customHeight="1">
      <c r="A4" s="84"/>
      <c r="B4" s="30"/>
      <c r="C4" s="30"/>
      <c r="D4" s="254" t="s">
        <v>15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22.5" customHeight="1">
      <c r="A5" s="84"/>
      <c r="B5" s="30"/>
      <c r="C5" s="30"/>
      <c r="F5" s="115"/>
      <c r="G5" s="115"/>
      <c r="H5" s="115"/>
      <c r="I5" s="115"/>
      <c r="J5" s="115"/>
      <c r="K5" s="115"/>
      <c r="L5" s="115"/>
      <c r="M5" s="101"/>
      <c r="N5" s="89" t="s">
        <v>104</v>
      </c>
      <c r="O5" s="221"/>
      <c r="P5" s="115"/>
    </row>
    <row r="6" spans="1:16" ht="22.5" customHeight="1">
      <c r="A6" s="84"/>
      <c r="B6" s="30"/>
      <c r="C6" s="30"/>
      <c r="F6" s="115"/>
      <c r="G6" s="115"/>
      <c r="H6" s="115"/>
      <c r="I6" s="115"/>
      <c r="J6" s="115"/>
      <c r="K6" s="115"/>
      <c r="L6" s="115"/>
      <c r="M6" s="101"/>
      <c r="N6" s="89" t="s">
        <v>121</v>
      </c>
      <c r="O6" s="221"/>
      <c r="P6" s="115"/>
    </row>
    <row r="7" spans="1:16" ht="22.5" customHeight="1">
      <c r="A7" s="88"/>
      <c r="B7" s="30"/>
      <c r="C7" s="30"/>
      <c r="F7" s="101"/>
      <c r="G7" s="101"/>
      <c r="H7" s="101"/>
      <c r="I7" s="101"/>
      <c r="J7" s="257" t="s">
        <v>23</v>
      </c>
      <c r="K7" s="257"/>
      <c r="L7" s="257"/>
      <c r="M7" s="89"/>
      <c r="N7" s="222" t="s">
        <v>17</v>
      </c>
      <c r="O7" s="221"/>
      <c r="P7" s="101"/>
    </row>
    <row r="8" spans="1:16" ht="22.5" customHeight="1">
      <c r="A8" s="88"/>
      <c r="B8" s="30"/>
      <c r="C8" s="30"/>
      <c r="F8" s="101"/>
      <c r="G8" s="101"/>
      <c r="H8" s="101"/>
      <c r="I8" s="101"/>
      <c r="J8" s="33"/>
      <c r="K8" s="33"/>
      <c r="L8" s="33"/>
      <c r="M8" s="89"/>
      <c r="N8" s="89" t="s">
        <v>215</v>
      </c>
      <c r="O8" s="221"/>
      <c r="P8" s="101"/>
    </row>
    <row r="9" spans="1:16" ht="22.5" customHeight="1">
      <c r="A9" s="88"/>
      <c r="B9" s="30"/>
      <c r="C9" s="30"/>
      <c r="D9" s="101" t="s">
        <v>9</v>
      </c>
      <c r="F9" s="101"/>
      <c r="G9" s="101"/>
      <c r="H9" s="101" t="s">
        <v>92</v>
      </c>
      <c r="I9" s="101"/>
      <c r="J9" s="117"/>
      <c r="K9" s="6"/>
      <c r="L9" s="6"/>
      <c r="M9" s="101"/>
      <c r="N9" s="89" t="s">
        <v>216</v>
      </c>
      <c r="O9" s="47"/>
      <c r="P9" s="89"/>
    </row>
    <row r="10" spans="1:16" s="107" customFormat="1" ht="22.5" customHeight="1">
      <c r="A10" s="110"/>
      <c r="B10" s="111"/>
      <c r="C10" s="111"/>
      <c r="D10" s="101" t="s">
        <v>10</v>
      </c>
      <c r="E10" s="101"/>
      <c r="F10" s="89" t="s">
        <v>75</v>
      </c>
      <c r="G10" s="101"/>
      <c r="H10" s="89" t="s">
        <v>94</v>
      </c>
      <c r="I10" s="6"/>
      <c r="J10" s="117" t="s">
        <v>22</v>
      </c>
      <c r="K10" s="101"/>
      <c r="L10" s="101" t="s">
        <v>44</v>
      </c>
      <c r="M10" s="101"/>
      <c r="N10" s="33" t="s">
        <v>142</v>
      </c>
      <c r="O10" s="101"/>
      <c r="P10" s="90" t="s">
        <v>16</v>
      </c>
    </row>
    <row r="11" spans="1:16" ht="22.5" customHeight="1">
      <c r="A11" s="34"/>
      <c r="B11" s="118"/>
      <c r="C11" s="118"/>
      <c r="D11" s="101" t="s">
        <v>11</v>
      </c>
      <c r="F11" s="89" t="s">
        <v>76</v>
      </c>
      <c r="G11" s="101"/>
      <c r="H11" s="89" t="s">
        <v>93</v>
      </c>
      <c r="I11" s="101"/>
      <c r="J11" s="33" t="s">
        <v>66</v>
      </c>
      <c r="K11" s="101"/>
      <c r="L11" s="33" t="s">
        <v>43</v>
      </c>
      <c r="M11" s="101"/>
      <c r="N11" s="220" t="s">
        <v>117</v>
      </c>
      <c r="O11" s="33"/>
      <c r="P11" s="52" t="s">
        <v>17</v>
      </c>
    </row>
    <row r="12" spans="1:16" s="6" customFormat="1" ht="22.5" customHeight="1">
      <c r="B12" s="16"/>
      <c r="C12" s="16"/>
      <c r="D12" s="255" t="s">
        <v>25</v>
      </c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</row>
    <row r="13" spans="1:16" s="6" customFormat="1" ht="22.5" customHeight="1">
      <c r="A13" s="16" t="s">
        <v>135</v>
      </c>
      <c r="B13" s="16"/>
      <c r="C13" s="16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s="6" customFormat="1" ht="22.5" customHeight="1">
      <c r="A14" s="16" t="s">
        <v>105</v>
      </c>
      <c r="B14" s="16"/>
      <c r="C14" s="16"/>
      <c r="D14" s="209">
        <v>433655</v>
      </c>
      <c r="E14" s="209"/>
      <c r="F14" s="209">
        <v>1384395</v>
      </c>
      <c r="G14" s="209"/>
      <c r="H14" s="209">
        <v>26349</v>
      </c>
      <c r="I14" s="209"/>
      <c r="J14" s="209">
        <v>43365</v>
      </c>
      <c r="K14" s="209"/>
      <c r="L14" s="198">
        <v>466738</v>
      </c>
      <c r="M14" s="198"/>
      <c r="N14" s="198">
        <v>-13922</v>
      </c>
      <c r="O14" s="198"/>
      <c r="P14" s="198">
        <f>SUM(D14:N14)</f>
        <v>2340580</v>
      </c>
    </row>
    <row r="15" spans="1:16" s="6" customFormat="1" ht="16" customHeight="1">
      <c r="A15" s="16"/>
      <c r="B15" s="11"/>
      <c r="C15" s="11"/>
      <c r="D15" s="199"/>
      <c r="E15" s="177"/>
      <c r="F15" s="177"/>
      <c r="G15" s="177"/>
      <c r="H15" s="177"/>
      <c r="I15" s="177"/>
      <c r="J15" s="177"/>
      <c r="K15" s="177"/>
      <c r="L15" s="176"/>
      <c r="M15" s="176"/>
      <c r="N15" s="176"/>
      <c r="O15" s="176"/>
      <c r="P15" s="200"/>
    </row>
    <row r="16" spans="1:16" s="170" customFormat="1" ht="22.5" customHeight="1">
      <c r="A16" s="153" t="s">
        <v>137</v>
      </c>
      <c r="B16" s="153"/>
      <c r="C16" s="153"/>
      <c r="D16" s="197"/>
      <c r="E16" s="201"/>
      <c r="F16" s="201"/>
      <c r="G16" s="201"/>
      <c r="H16" s="201"/>
      <c r="I16" s="201"/>
      <c r="J16" s="201"/>
      <c r="K16" s="201"/>
      <c r="L16" s="176"/>
      <c r="M16" s="176"/>
      <c r="N16" s="176"/>
      <c r="O16" s="176"/>
      <c r="P16" s="202"/>
    </row>
    <row r="17" spans="1:16" s="170" customFormat="1" ht="22.5" customHeight="1">
      <c r="A17" s="120" t="s">
        <v>144</v>
      </c>
      <c r="B17" s="155"/>
      <c r="C17" s="155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1"/>
    </row>
    <row r="18" spans="1:16" s="170" customFormat="1" ht="22.5" customHeight="1">
      <c r="A18" s="168" t="s">
        <v>145</v>
      </c>
      <c r="B18" s="174"/>
      <c r="C18" s="155"/>
      <c r="D18" s="186">
        <v>0</v>
      </c>
      <c r="E18" s="204"/>
      <c r="F18" s="186">
        <v>0</v>
      </c>
      <c r="G18" s="204"/>
      <c r="H18" s="186">
        <v>0</v>
      </c>
      <c r="I18" s="205"/>
      <c r="J18" s="186">
        <v>0</v>
      </c>
      <c r="K18" s="203"/>
      <c r="L18" s="203">
        <v>-9106</v>
      </c>
      <c r="M18" s="203"/>
      <c r="N18" s="203">
        <v>0</v>
      </c>
      <c r="O18" s="203"/>
      <c r="P18" s="201">
        <f t="shared" ref="P18" si="0">SUM(D18:N18)</f>
        <v>-9106</v>
      </c>
    </row>
    <row r="19" spans="1:16" s="170" customFormat="1" ht="22.5" customHeight="1">
      <c r="A19" s="131" t="s">
        <v>143</v>
      </c>
      <c r="B19" s="157"/>
      <c r="C19" s="157"/>
      <c r="D19" s="206">
        <f>SUM(D17:D18)</f>
        <v>0</v>
      </c>
      <c r="E19" s="197"/>
      <c r="F19" s="206">
        <f>SUM(F17:F18)</f>
        <v>0</v>
      </c>
      <c r="G19" s="197"/>
      <c r="H19" s="206">
        <f>SUM(H17:H18)</f>
        <v>0</v>
      </c>
      <c r="I19" s="197"/>
      <c r="J19" s="206">
        <f>SUM(J17:J18)</f>
        <v>0</v>
      </c>
      <c r="K19" s="197"/>
      <c r="L19" s="206">
        <f>SUM(L17:L18)</f>
        <v>-9106</v>
      </c>
      <c r="M19" s="196"/>
      <c r="N19" s="206">
        <f>SUM(N17:N18)</f>
        <v>0</v>
      </c>
      <c r="O19" s="196"/>
      <c r="P19" s="206">
        <f>SUM(P17:P18)</f>
        <v>-9106</v>
      </c>
    </row>
    <row r="20" spans="1:16" s="6" customFormat="1" ht="16" customHeight="1">
      <c r="A20" s="11"/>
      <c r="B20" s="11"/>
      <c r="C20" s="11"/>
      <c r="D20" s="199"/>
      <c r="E20" s="177"/>
      <c r="F20" s="177"/>
      <c r="G20" s="177"/>
      <c r="H20" s="177"/>
      <c r="I20" s="177"/>
      <c r="J20" s="177"/>
      <c r="K20" s="177"/>
      <c r="L20" s="176"/>
      <c r="M20" s="176"/>
      <c r="N20" s="176"/>
      <c r="O20" s="176"/>
      <c r="P20" s="200"/>
    </row>
    <row r="21" spans="1:16" s="6" customFormat="1" ht="22.5" customHeight="1">
      <c r="A21" s="16" t="s">
        <v>29</v>
      </c>
      <c r="B21" s="16"/>
      <c r="C21" s="16"/>
      <c r="D21" s="182"/>
      <c r="E21" s="177"/>
      <c r="F21" s="177"/>
      <c r="G21" s="177"/>
      <c r="H21" s="177"/>
      <c r="I21" s="177"/>
      <c r="J21" s="177"/>
      <c r="K21" s="177"/>
      <c r="L21" s="176"/>
      <c r="M21" s="177"/>
      <c r="N21" s="200"/>
      <c r="O21" s="177"/>
      <c r="P21" s="200"/>
    </row>
    <row r="22" spans="1:16" s="6" customFormat="1" ht="22.5" customHeight="1">
      <c r="A22" s="41" t="s">
        <v>146</v>
      </c>
      <c r="B22" s="28"/>
      <c r="C22" s="28"/>
      <c r="D22" s="199">
        <v>0</v>
      </c>
      <c r="E22" s="199"/>
      <c r="F22" s="199">
        <v>0</v>
      </c>
      <c r="G22" s="199"/>
      <c r="H22" s="199">
        <v>0</v>
      </c>
      <c r="I22" s="199"/>
      <c r="J22" s="199">
        <v>0</v>
      </c>
      <c r="K22" s="199"/>
      <c r="L22" s="199">
        <v>52519</v>
      </c>
      <c r="M22" s="199"/>
      <c r="N22" s="199">
        <v>0</v>
      </c>
      <c r="O22" s="199"/>
      <c r="P22" s="177">
        <f>SUM(D22:N22)</f>
        <v>52519</v>
      </c>
    </row>
    <row r="23" spans="1:16" s="6" customFormat="1" ht="22.5" customHeight="1">
      <c r="A23" s="41" t="s">
        <v>147</v>
      </c>
      <c r="B23" s="41"/>
      <c r="C23" s="41"/>
      <c r="D23" s="199">
        <v>0</v>
      </c>
      <c r="E23" s="199"/>
      <c r="F23" s="199">
        <v>0</v>
      </c>
      <c r="G23" s="199"/>
      <c r="H23" s="199">
        <v>0</v>
      </c>
      <c r="I23" s="199"/>
      <c r="J23" s="199">
        <v>0</v>
      </c>
      <c r="K23" s="199"/>
      <c r="L23" s="199">
        <v>0</v>
      </c>
      <c r="M23" s="199"/>
      <c r="N23" s="199">
        <v>52</v>
      </c>
      <c r="O23" s="199"/>
      <c r="P23" s="177">
        <f>SUM(D23:N23)</f>
        <v>52</v>
      </c>
    </row>
    <row r="24" spans="1:16" s="6" customFormat="1" ht="22.5" customHeight="1">
      <c r="A24" s="11" t="s">
        <v>122</v>
      </c>
      <c r="B24" s="11"/>
      <c r="C24" s="11"/>
      <c r="D24" s="207">
        <f>SUM(D22:D23)</f>
        <v>0</v>
      </c>
      <c r="E24" s="208"/>
      <c r="F24" s="207">
        <f>SUM(F22:F23)</f>
        <v>0</v>
      </c>
      <c r="G24" s="208"/>
      <c r="H24" s="207">
        <f>SUM(H22:H23)</f>
        <v>0</v>
      </c>
      <c r="I24" s="208"/>
      <c r="J24" s="207">
        <f>SUM(J22:J23)</f>
        <v>0</v>
      </c>
      <c r="K24" s="208"/>
      <c r="L24" s="207">
        <f>SUM(L22:L23)</f>
        <v>52519</v>
      </c>
      <c r="M24" s="208"/>
      <c r="N24" s="207">
        <f>SUM(N22:N23)</f>
        <v>52</v>
      </c>
      <c r="O24" s="208"/>
      <c r="P24" s="207">
        <f>SUM(P22:P23)</f>
        <v>52571</v>
      </c>
    </row>
    <row r="25" spans="1:16" s="6" customFormat="1" ht="16" customHeight="1">
      <c r="A25" s="11"/>
      <c r="B25" s="11"/>
      <c r="C25" s="11"/>
      <c r="D25" s="199"/>
      <c r="E25" s="177"/>
      <c r="F25" s="177"/>
      <c r="G25" s="177"/>
      <c r="H25" s="177"/>
      <c r="I25" s="177"/>
      <c r="J25" s="177"/>
      <c r="K25" s="177"/>
      <c r="L25" s="176"/>
      <c r="M25" s="177"/>
      <c r="N25" s="200"/>
      <c r="O25" s="177"/>
      <c r="P25" s="200"/>
    </row>
    <row r="26" spans="1:16" ht="22.5" customHeight="1" thickBot="1">
      <c r="A26" s="23" t="s">
        <v>136</v>
      </c>
      <c r="D26" s="178">
        <f>D14+D19+D24</f>
        <v>433655</v>
      </c>
      <c r="E26" s="198"/>
      <c r="F26" s="178">
        <f>F14+F19+F24</f>
        <v>1384395</v>
      </c>
      <c r="G26" s="198"/>
      <c r="H26" s="178">
        <f>H14+H19+H24</f>
        <v>26349</v>
      </c>
      <c r="I26" s="198"/>
      <c r="J26" s="178">
        <f>J14+J19+J24</f>
        <v>43365</v>
      </c>
      <c r="K26" s="198"/>
      <c r="L26" s="178">
        <f>L14+L19+L24</f>
        <v>510151</v>
      </c>
      <c r="M26" s="198"/>
      <c r="N26" s="178">
        <f>N14+N19+N24</f>
        <v>-13870</v>
      </c>
      <c r="O26" s="198"/>
      <c r="P26" s="178">
        <f>P14+P19+P24</f>
        <v>2384045</v>
      </c>
    </row>
    <row r="27" spans="1:16" ht="22.5" customHeight="1" thickTop="1"/>
    <row r="28" spans="1:16" ht="21.65" customHeight="1">
      <c r="A28" s="12" t="s">
        <v>79</v>
      </c>
      <c r="D28" s="19"/>
      <c r="E28" s="28"/>
      <c r="F28" s="28"/>
      <c r="G28" s="28"/>
      <c r="H28" s="28"/>
      <c r="I28" s="28"/>
      <c r="L28" s="19"/>
    </row>
    <row r="29" spans="1:16" ht="21.65" customHeight="1">
      <c r="A29" s="15" t="s">
        <v>72</v>
      </c>
      <c r="B29" s="42"/>
      <c r="C29" s="42"/>
      <c r="D29" s="42" t="s">
        <v>73</v>
      </c>
      <c r="E29" s="29"/>
      <c r="F29" s="29" t="s">
        <v>21</v>
      </c>
      <c r="G29" s="29"/>
      <c r="H29" s="29" t="s">
        <v>21</v>
      </c>
      <c r="I29" s="29"/>
      <c r="L29" s="42" t="s">
        <v>73</v>
      </c>
    </row>
    <row r="30" spans="1:16" s="127" customFormat="1" ht="21.65" customHeight="1">
      <c r="A30" s="15"/>
      <c r="B30" s="42"/>
      <c r="C30" s="42"/>
      <c r="D30" s="42"/>
      <c r="E30" s="29"/>
      <c r="F30" s="29"/>
      <c r="G30" s="29"/>
      <c r="H30" s="29"/>
      <c r="I30" s="29"/>
      <c r="L30" s="42"/>
    </row>
    <row r="31" spans="1:16" ht="21.65" customHeight="1">
      <c r="A31" s="84"/>
      <c r="B31" s="30"/>
      <c r="C31" s="30"/>
      <c r="D31" s="254" t="s">
        <v>15</v>
      </c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</row>
    <row r="32" spans="1:16" ht="21.65" customHeight="1">
      <c r="A32" s="84"/>
      <c r="B32" s="30"/>
      <c r="C32" s="30"/>
      <c r="F32" s="133"/>
      <c r="G32" s="133"/>
      <c r="H32" s="133"/>
      <c r="I32" s="133"/>
      <c r="J32" s="133"/>
      <c r="K32" s="133"/>
      <c r="L32" s="133"/>
      <c r="M32" s="101"/>
      <c r="N32" s="89" t="s">
        <v>104</v>
      </c>
      <c r="O32" s="221"/>
      <c r="P32" s="133"/>
    </row>
    <row r="33" spans="1:16" ht="21.65" customHeight="1">
      <c r="A33" s="84"/>
      <c r="B33" s="30"/>
      <c r="C33" s="30"/>
      <c r="F33" s="133"/>
      <c r="G33" s="133"/>
      <c r="H33" s="133"/>
      <c r="I33" s="133"/>
      <c r="J33" s="133"/>
      <c r="K33" s="133"/>
      <c r="L33" s="133"/>
      <c r="M33" s="101"/>
      <c r="N33" s="89" t="s">
        <v>121</v>
      </c>
      <c r="O33" s="221"/>
      <c r="P33" s="133"/>
    </row>
    <row r="34" spans="1:16" ht="21.65" customHeight="1">
      <c r="A34" s="88"/>
      <c r="B34" s="30"/>
      <c r="C34" s="30"/>
      <c r="F34" s="101"/>
      <c r="G34" s="101"/>
      <c r="H34" s="101"/>
      <c r="I34" s="101"/>
      <c r="J34" s="257" t="s">
        <v>23</v>
      </c>
      <c r="K34" s="257"/>
      <c r="L34" s="257"/>
      <c r="M34" s="89"/>
      <c r="N34" s="222" t="s">
        <v>17</v>
      </c>
      <c r="O34" s="221"/>
      <c r="P34" s="101"/>
    </row>
    <row r="35" spans="1:16" ht="21.65" customHeight="1">
      <c r="A35" s="88"/>
      <c r="B35" s="30"/>
      <c r="C35" s="30"/>
      <c r="F35" s="101"/>
      <c r="G35" s="101"/>
      <c r="H35" s="101"/>
      <c r="I35" s="101"/>
      <c r="J35" s="33"/>
      <c r="K35" s="33"/>
      <c r="L35" s="33"/>
      <c r="M35" s="89"/>
      <c r="N35" s="89" t="s">
        <v>215</v>
      </c>
      <c r="O35" s="221"/>
      <c r="P35" s="101"/>
    </row>
    <row r="36" spans="1:16" ht="21.65" customHeight="1">
      <c r="A36" s="88"/>
      <c r="B36" s="30"/>
      <c r="C36" s="30"/>
      <c r="D36" s="101" t="s">
        <v>9</v>
      </c>
      <c r="F36" s="101"/>
      <c r="G36" s="101"/>
      <c r="H36" s="101" t="s">
        <v>92</v>
      </c>
      <c r="I36" s="101"/>
      <c r="J36" s="132"/>
      <c r="K36" s="6"/>
      <c r="L36" s="6"/>
      <c r="M36" s="101"/>
      <c r="N36" s="89" t="s">
        <v>216</v>
      </c>
      <c r="O36" s="47"/>
      <c r="P36" s="89"/>
    </row>
    <row r="37" spans="1:16" ht="21.65" customHeight="1">
      <c r="A37" s="110"/>
      <c r="B37" s="111"/>
      <c r="C37" s="111"/>
      <c r="D37" s="101" t="s">
        <v>10</v>
      </c>
      <c r="E37" s="101"/>
      <c r="F37" s="89" t="s">
        <v>75</v>
      </c>
      <c r="G37" s="101"/>
      <c r="H37" s="89" t="s">
        <v>94</v>
      </c>
      <c r="I37" s="6"/>
      <c r="J37" s="132" t="s">
        <v>22</v>
      </c>
      <c r="K37" s="101"/>
      <c r="L37" s="101" t="s">
        <v>44</v>
      </c>
      <c r="M37" s="101"/>
      <c r="N37" s="33" t="s">
        <v>142</v>
      </c>
      <c r="O37" s="101"/>
      <c r="P37" s="90" t="s">
        <v>16</v>
      </c>
    </row>
    <row r="38" spans="1:16" ht="21.65" customHeight="1">
      <c r="A38" s="34"/>
      <c r="B38" s="173" t="s">
        <v>0</v>
      </c>
      <c r="C38" s="134"/>
      <c r="D38" s="101" t="s">
        <v>11</v>
      </c>
      <c r="F38" s="89" t="s">
        <v>76</v>
      </c>
      <c r="G38" s="101"/>
      <c r="H38" s="89" t="s">
        <v>93</v>
      </c>
      <c r="I38" s="101"/>
      <c r="J38" s="33" t="s">
        <v>66</v>
      </c>
      <c r="K38" s="101"/>
      <c r="L38" s="33" t="s">
        <v>43</v>
      </c>
      <c r="M38" s="101"/>
      <c r="N38" s="220" t="s">
        <v>117</v>
      </c>
      <c r="O38" s="33"/>
      <c r="P38" s="52" t="s">
        <v>17</v>
      </c>
    </row>
    <row r="39" spans="1:16" ht="21.65" customHeight="1">
      <c r="A39" s="6"/>
      <c r="B39" s="16"/>
      <c r="C39" s="16"/>
      <c r="D39" s="255" t="s">
        <v>25</v>
      </c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</row>
    <row r="40" spans="1:16" ht="21.65" customHeight="1">
      <c r="A40" s="16" t="s">
        <v>152</v>
      </c>
      <c r="B40" s="16"/>
      <c r="C40" s="16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</row>
    <row r="41" spans="1:16" ht="21.65" customHeight="1">
      <c r="A41" s="16" t="s">
        <v>153</v>
      </c>
      <c r="B41" s="16"/>
      <c r="C41" s="16"/>
      <c r="D41" s="209">
        <v>433655</v>
      </c>
      <c r="E41" s="209"/>
      <c r="F41" s="209">
        <v>1384395</v>
      </c>
      <c r="G41" s="209"/>
      <c r="H41" s="209">
        <v>26349</v>
      </c>
      <c r="I41" s="209"/>
      <c r="J41" s="209">
        <v>43365</v>
      </c>
      <c r="K41" s="209"/>
      <c r="L41" s="198">
        <v>561146</v>
      </c>
      <c r="M41" s="198"/>
      <c r="N41" s="198">
        <v>-9812</v>
      </c>
      <c r="O41" s="198"/>
      <c r="P41" s="198">
        <f>SUM(D41:N41)</f>
        <v>2439098</v>
      </c>
    </row>
    <row r="42" spans="1:16" s="6" customFormat="1" ht="16" customHeight="1">
      <c r="A42" s="11"/>
      <c r="B42" s="11"/>
      <c r="C42" s="11"/>
      <c r="D42" s="199"/>
      <c r="E42" s="177"/>
      <c r="F42" s="177"/>
      <c r="G42" s="177"/>
      <c r="H42" s="177"/>
      <c r="I42" s="177"/>
      <c r="J42" s="177"/>
      <c r="K42" s="177"/>
      <c r="L42" s="176"/>
      <c r="M42" s="177"/>
      <c r="N42" s="200"/>
      <c r="O42" s="177"/>
      <c r="P42" s="200"/>
    </row>
    <row r="43" spans="1:16" s="170" customFormat="1" ht="21.65" customHeight="1">
      <c r="A43" s="153" t="s">
        <v>137</v>
      </c>
      <c r="B43" s="153"/>
      <c r="C43" s="153"/>
      <c r="D43" s="197"/>
      <c r="E43" s="201"/>
      <c r="F43" s="201"/>
      <c r="G43" s="201"/>
      <c r="H43" s="201"/>
      <c r="I43" s="201"/>
      <c r="J43" s="201"/>
      <c r="K43" s="201"/>
      <c r="L43" s="176"/>
      <c r="M43" s="176"/>
      <c r="N43" s="176"/>
      <c r="O43" s="176"/>
      <c r="P43" s="202"/>
    </row>
    <row r="44" spans="1:16" s="170" customFormat="1" ht="21.65" customHeight="1">
      <c r="A44" s="120" t="s">
        <v>144</v>
      </c>
      <c r="B44" s="225"/>
      <c r="C44" s="155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1"/>
    </row>
    <row r="45" spans="1:16" s="170" customFormat="1" ht="21.65" customHeight="1">
      <c r="A45" s="168" t="s">
        <v>145</v>
      </c>
      <c r="B45" s="229">
        <v>10</v>
      </c>
      <c r="C45" s="155"/>
      <c r="D45" s="186">
        <v>0</v>
      </c>
      <c r="E45" s="204"/>
      <c r="F45" s="186">
        <v>0</v>
      </c>
      <c r="G45" s="204"/>
      <c r="H45" s="186">
        <v>0</v>
      </c>
      <c r="I45" s="205"/>
      <c r="J45" s="186">
        <v>0</v>
      </c>
      <c r="K45" s="203"/>
      <c r="L45" s="203">
        <f>'SCE 8-9'!L46</f>
        <v>-23851</v>
      </c>
      <c r="M45" s="203"/>
      <c r="N45" s="203">
        <v>0</v>
      </c>
      <c r="O45" s="203"/>
      <c r="P45" s="201">
        <f t="shared" ref="P45" si="1">SUM(D45:N45)</f>
        <v>-23851</v>
      </c>
    </row>
    <row r="46" spans="1:16" s="170" customFormat="1" ht="21.65" customHeight="1">
      <c r="A46" s="131" t="s">
        <v>143</v>
      </c>
      <c r="B46" s="226"/>
      <c r="C46" s="157"/>
      <c r="D46" s="206">
        <f>SUM(D44:D45)</f>
        <v>0</v>
      </c>
      <c r="E46" s="197"/>
      <c r="F46" s="206">
        <f>SUM(F44:F45)</f>
        <v>0</v>
      </c>
      <c r="G46" s="197"/>
      <c r="H46" s="206">
        <f>SUM(H44:H45)</f>
        <v>0</v>
      </c>
      <c r="I46" s="197"/>
      <c r="J46" s="206">
        <f>SUM(J44:J45)</f>
        <v>0</v>
      </c>
      <c r="K46" s="197"/>
      <c r="L46" s="206">
        <f>SUM(L44:L45)</f>
        <v>-23851</v>
      </c>
      <c r="M46" s="196"/>
      <c r="N46" s="206">
        <f>SUM(N44:N45)</f>
        <v>0</v>
      </c>
      <c r="O46" s="196"/>
      <c r="P46" s="206">
        <f>SUM(P44:P45)</f>
        <v>-23851</v>
      </c>
    </row>
    <row r="47" spans="1:16" s="6" customFormat="1" ht="16" customHeight="1">
      <c r="A47" s="11"/>
      <c r="B47" s="11"/>
      <c r="C47" s="11"/>
      <c r="D47" s="199"/>
      <c r="E47" s="177"/>
      <c r="F47" s="177"/>
      <c r="G47" s="177"/>
      <c r="H47" s="177"/>
      <c r="I47" s="177"/>
      <c r="J47" s="177"/>
      <c r="K47" s="177"/>
      <c r="L47" s="176"/>
      <c r="M47" s="176"/>
      <c r="N47" s="176"/>
      <c r="O47" s="176"/>
      <c r="P47" s="200"/>
    </row>
    <row r="48" spans="1:16" ht="21.65" customHeight="1">
      <c r="A48" s="16" t="s">
        <v>29</v>
      </c>
      <c r="B48" s="16"/>
      <c r="C48" s="16"/>
      <c r="D48" s="182"/>
      <c r="E48" s="177"/>
      <c r="F48" s="177"/>
      <c r="G48" s="177"/>
      <c r="H48" s="177"/>
      <c r="I48" s="177"/>
      <c r="J48" s="177"/>
      <c r="K48" s="177"/>
      <c r="L48" s="176"/>
      <c r="M48" s="177"/>
      <c r="N48" s="200"/>
      <c r="O48" s="177"/>
      <c r="P48" s="200"/>
    </row>
    <row r="49" spans="1:16" ht="21.65" customHeight="1">
      <c r="A49" s="41" t="s">
        <v>146</v>
      </c>
      <c r="B49" s="28"/>
      <c r="C49" s="28"/>
      <c r="D49" s="199">
        <v>0</v>
      </c>
      <c r="E49" s="199"/>
      <c r="F49" s="199">
        <v>0</v>
      </c>
      <c r="G49" s="199"/>
      <c r="H49" s="199">
        <v>0</v>
      </c>
      <c r="I49" s="199"/>
      <c r="J49" s="199">
        <v>0</v>
      </c>
      <c r="K49" s="199"/>
      <c r="L49" s="199">
        <f>'SOCI 6-7'!H63</f>
        <v>65007</v>
      </c>
      <c r="M49" s="199"/>
      <c r="N49" s="199">
        <v>0</v>
      </c>
      <c r="O49" s="199"/>
      <c r="P49" s="177">
        <f>SUM(D49:N49)</f>
        <v>65007</v>
      </c>
    </row>
    <row r="50" spans="1:16" ht="21.65" customHeight="1">
      <c r="A50" s="41" t="s">
        <v>147</v>
      </c>
      <c r="B50" s="41"/>
      <c r="C50" s="41"/>
      <c r="D50" s="199">
        <v>0</v>
      </c>
      <c r="E50" s="199"/>
      <c r="F50" s="199">
        <v>0</v>
      </c>
      <c r="G50" s="199"/>
      <c r="H50" s="199">
        <v>0</v>
      </c>
      <c r="I50" s="199"/>
      <c r="J50" s="199">
        <v>0</v>
      </c>
      <c r="K50" s="199"/>
      <c r="L50" s="199">
        <v>0</v>
      </c>
      <c r="M50" s="199"/>
      <c r="N50" s="199">
        <f>'SOCI 6-7'!H71</f>
        <v>4222</v>
      </c>
      <c r="O50" s="199"/>
      <c r="P50" s="177">
        <f>SUM(D50:N50)</f>
        <v>4222</v>
      </c>
    </row>
    <row r="51" spans="1:16" ht="21.65" customHeight="1">
      <c r="A51" s="11" t="s">
        <v>122</v>
      </c>
      <c r="B51" s="11"/>
      <c r="C51" s="11"/>
      <c r="D51" s="207">
        <f>SUM(D49:D50)</f>
        <v>0</v>
      </c>
      <c r="E51" s="208"/>
      <c r="F51" s="207">
        <f>SUM(F49:F50)</f>
        <v>0</v>
      </c>
      <c r="G51" s="208"/>
      <c r="H51" s="207">
        <f>SUM(H49:H50)</f>
        <v>0</v>
      </c>
      <c r="I51" s="208"/>
      <c r="J51" s="207">
        <f>SUM(J49:J50)</f>
        <v>0</v>
      </c>
      <c r="K51" s="208"/>
      <c r="L51" s="207">
        <f>SUM(L49:L50)</f>
        <v>65007</v>
      </c>
      <c r="M51" s="208"/>
      <c r="N51" s="207">
        <f>SUM(N49:N50)</f>
        <v>4222</v>
      </c>
      <c r="O51" s="208"/>
      <c r="P51" s="207">
        <f>SUM(P49:P50)</f>
        <v>69229</v>
      </c>
    </row>
    <row r="52" spans="1:16" s="6" customFormat="1" ht="16" customHeight="1">
      <c r="A52" s="11"/>
      <c r="B52" s="11"/>
      <c r="C52" s="11"/>
      <c r="D52" s="199"/>
      <c r="E52" s="177"/>
      <c r="F52" s="177"/>
      <c r="G52" s="177"/>
      <c r="H52" s="177"/>
      <c r="I52" s="177"/>
      <c r="J52" s="177"/>
      <c r="K52" s="177"/>
      <c r="L52" s="176"/>
      <c r="M52" s="177"/>
      <c r="N52" s="200"/>
      <c r="O52" s="177"/>
      <c r="P52" s="200"/>
    </row>
    <row r="53" spans="1:16" ht="21.65" customHeight="1" thickBot="1">
      <c r="A53" s="23" t="s">
        <v>154</v>
      </c>
      <c r="D53" s="178">
        <f>D41+D51+D46</f>
        <v>433655</v>
      </c>
      <c r="E53" s="198"/>
      <c r="F53" s="178">
        <f>F41+F51+F46</f>
        <v>1384395</v>
      </c>
      <c r="G53" s="198"/>
      <c r="H53" s="178">
        <f>H41+H51+H46</f>
        <v>26349</v>
      </c>
      <c r="I53" s="198"/>
      <c r="J53" s="178">
        <f>J41+J51+J46</f>
        <v>43365</v>
      </c>
      <c r="K53" s="198"/>
      <c r="L53" s="178">
        <f>L41+L51+L46</f>
        <v>602302</v>
      </c>
      <c r="M53" s="198"/>
      <c r="N53" s="178">
        <f>N41+N51+N46</f>
        <v>-5590</v>
      </c>
      <c r="O53" s="198"/>
      <c r="P53" s="178">
        <f>P41+P51+P46</f>
        <v>2484476</v>
      </c>
    </row>
    <row r="54" spans="1:16" ht="22.5" customHeight="1" thickTop="1"/>
    <row r="55" spans="1:16" ht="22.5" customHeight="1">
      <c r="D55" s="127"/>
      <c r="F55" s="127"/>
      <c r="H55" s="127"/>
      <c r="J55" s="127"/>
      <c r="L55" s="127"/>
      <c r="N55" s="127"/>
      <c r="P55" s="127"/>
    </row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82"/>
  <sheetViews>
    <sheetView view="pageBreakPreview" zoomScaleNormal="100" zoomScaleSheetLayoutView="100" workbookViewId="0">
      <selection activeCell="C10" sqref="C10"/>
    </sheetView>
  </sheetViews>
  <sheetFormatPr defaultColWidth="9.09765625" defaultRowHeight="21" customHeight="1"/>
  <cols>
    <col min="1" max="1" width="50.19921875" style="10" customWidth="1"/>
    <col min="2" max="2" width="7.69921875" style="10" customWidth="1"/>
    <col min="3" max="3" width="11.3984375" style="6" customWidth="1"/>
    <col min="4" max="4" width="1.3984375" style="21" customWidth="1"/>
    <col min="5" max="5" width="11.3984375" style="6" customWidth="1"/>
    <col min="6" max="6" width="1.3984375" style="21" customWidth="1"/>
    <col min="7" max="7" width="11.3984375" style="6" customWidth="1"/>
    <col min="8" max="8" width="1.3984375" style="21" customWidth="1"/>
    <col min="9" max="9" width="11.3984375" style="6" customWidth="1"/>
    <col min="10" max="10" width="11" style="6" bestFit="1" customWidth="1"/>
    <col min="11" max="11" width="9.59765625" style="6" bestFit="1" customWidth="1"/>
    <col min="12" max="16384" width="9.09765625" style="6"/>
  </cols>
  <sheetData>
    <row r="1" spans="1:9" ht="22.25" customHeight="1">
      <c r="A1" s="12" t="s">
        <v>79</v>
      </c>
      <c r="B1" s="12"/>
      <c r="D1" s="43"/>
      <c r="F1" s="43"/>
      <c r="G1" s="9"/>
      <c r="H1" s="43"/>
      <c r="I1" s="9"/>
    </row>
    <row r="2" spans="1:9" ht="22.25" customHeight="1">
      <c r="A2" s="12" t="s">
        <v>33</v>
      </c>
      <c r="B2" s="12"/>
      <c r="D2" s="43"/>
      <c r="F2" s="43"/>
      <c r="G2" s="9"/>
      <c r="H2" s="43"/>
      <c r="I2" s="9"/>
    </row>
    <row r="3" spans="1:9" s="107" customFormat="1" ht="15" customHeight="1">
      <c r="A3" s="103"/>
      <c r="B3" s="103"/>
      <c r="C3" s="259" t="s">
        <v>1</v>
      </c>
      <c r="D3" s="259"/>
      <c r="E3" s="259"/>
      <c r="F3" s="259"/>
      <c r="G3" s="259"/>
      <c r="H3" s="259"/>
      <c r="I3" s="259"/>
    </row>
    <row r="4" spans="1:9" ht="21" customHeight="1">
      <c r="A4" s="12"/>
      <c r="B4" s="12"/>
      <c r="C4" s="254" t="s">
        <v>8</v>
      </c>
      <c r="D4" s="254"/>
      <c r="E4" s="254"/>
      <c r="F4" s="94"/>
      <c r="G4" s="254" t="s">
        <v>15</v>
      </c>
      <c r="H4" s="254"/>
      <c r="I4" s="254"/>
    </row>
    <row r="5" spans="1:9" ht="21" customHeight="1">
      <c r="A5" s="12"/>
      <c r="B5" s="12"/>
      <c r="C5" s="251" t="s">
        <v>134</v>
      </c>
      <c r="D5" s="251"/>
      <c r="E5" s="251"/>
      <c r="F5" s="94"/>
      <c r="G5" s="251" t="s">
        <v>134</v>
      </c>
      <c r="H5" s="251"/>
      <c r="I5" s="251"/>
    </row>
    <row r="6" spans="1:9" ht="21" customHeight="1">
      <c r="A6" s="12"/>
      <c r="B6" s="12"/>
      <c r="C6" s="252" t="s">
        <v>133</v>
      </c>
      <c r="D6" s="252"/>
      <c r="E6" s="252"/>
      <c r="F6" s="94"/>
      <c r="G6" s="252" t="s">
        <v>133</v>
      </c>
      <c r="H6" s="252"/>
      <c r="I6" s="252"/>
    </row>
    <row r="7" spans="1:9" ht="21" customHeight="1">
      <c r="A7" s="12"/>
      <c r="B7" s="83"/>
      <c r="C7" s="2">
        <v>2564</v>
      </c>
      <c r="D7" s="2"/>
      <c r="E7" s="2">
        <v>2563</v>
      </c>
      <c r="F7" s="2"/>
      <c r="G7" s="2">
        <v>2564</v>
      </c>
      <c r="H7" s="2"/>
      <c r="I7" s="2">
        <v>2563</v>
      </c>
    </row>
    <row r="8" spans="1:9" ht="21" customHeight="1">
      <c r="A8" s="12"/>
      <c r="B8" s="12"/>
      <c r="C8" s="253" t="s">
        <v>25</v>
      </c>
      <c r="D8" s="253"/>
      <c r="E8" s="253"/>
      <c r="F8" s="253"/>
      <c r="G8" s="253"/>
      <c r="H8" s="253"/>
      <c r="I8" s="253"/>
    </row>
    <row r="9" spans="1:9" ht="21.75" customHeight="1">
      <c r="A9" s="8" t="s">
        <v>3</v>
      </c>
      <c r="B9" s="8"/>
      <c r="C9" s="26"/>
      <c r="D9" s="27"/>
      <c r="E9" s="26"/>
      <c r="F9" s="27"/>
      <c r="G9" s="26"/>
      <c r="H9" s="27"/>
      <c r="I9" s="26"/>
    </row>
    <row r="10" spans="1:9" ht="21.75" customHeight="1">
      <c r="A10" s="31" t="s">
        <v>28</v>
      </c>
      <c r="B10" s="31"/>
      <c r="C10" s="186">
        <f>'SOCI 6-7'!D63</f>
        <v>48287</v>
      </c>
      <c r="D10" s="176"/>
      <c r="E10" s="186">
        <f>'SOCI 6-7'!F63</f>
        <v>52472</v>
      </c>
      <c r="F10" s="186"/>
      <c r="G10" s="186">
        <f>'SOCI 6-7'!H63</f>
        <v>65007</v>
      </c>
      <c r="H10" s="176"/>
      <c r="I10" s="186">
        <f>'SOCI 6-7'!J63</f>
        <v>52519</v>
      </c>
    </row>
    <row r="11" spans="1:9" ht="21.75" customHeight="1">
      <c r="A11" s="13" t="s">
        <v>98</v>
      </c>
      <c r="B11" s="13"/>
      <c r="C11" s="186"/>
      <c r="D11" s="186"/>
      <c r="E11" s="186"/>
      <c r="F11" s="186"/>
      <c r="G11" s="186"/>
      <c r="H11" s="186"/>
      <c r="I11" s="186"/>
    </row>
    <row r="12" spans="1:9" ht="21.75" customHeight="1">
      <c r="A12" s="31" t="s">
        <v>125</v>
      </c>
      <c r="B12" s="31"/>
      <c r="C12" s="186">
        <v>14851</v>
      </c>
      <c r="D12" s="186"/>
      <c r="E12" s="186">
        <v>8073</v>
      </c>
      <c r="F12" s="186"/>
      <c r="G12" s="186">
        <v>14851</v>
      </c>
      <c r="H12" s="186"/>
      <c r="I12" s="186">
        <v>8073</v>
      </c>
    </row>
    <row r="13" spans="1:9" ht="21.75" customHeight="1">
      <c r="A13" s="31" t="s">
        <v>20</v>
      </c>
      <c r="B13" s="31"/>
      <c r="C13" s="186">
        <v>25739</v>
      </c>
      <c r="D13" s="186"/>
      <c r="E13" s="186">
        <v>30883</v>
      </c>
      <c r="F13" s="186"/>
      <c r="G13" s="186">
        <v>25739</v>
      </c>
      <c r="H13" s="186"/>
      <c r="I13" s="186">
        <v>30883</v>
      </c>
    </row>
    <row r="14" spans="1:9" ht="21.75" customHeight="1">
      <c r="A14" s="51" t="s">
        <v>99</v>
      </c>
      <c r="B14" s="51"/>
      <c r="C14" s="186">
        <v>216533</v>
      </c>
      <c r="D14" s="186"/>
      <c r="E14" s="186">
        <v>229991</v>
      </c>
      <c r="F14" s="186"/>
      <c r="G14" s="186">
        <v>216533</v>
      </c>
      <c r="H14" s="186"/>
      <c r="I14" s="186">
        <v>229991</v>
      </c>
    </row>
    <row r="15" spans="1:9" ht="21.75" customHeight="1">
      <c r="A15" s="28" t="s">
        <v>100</v>
      </c>
      <c r="B15" s="3"/>
      <c r="C15" s="186">
        <v>1051</v>
      </c>
      <c r="D15" s="186"/>
      <c r="E15" s="186">
        <v>-281</v>
      </c>
      <c r="F15" s="186"/>
      <c r="G15" s="186">
        <v>1051</v>
      </c>
      <c r="H15" s="186"/>
      <c r="I15" s="186">
        <v>-281</v>
      </c>
    </row>
    <row r="16" spans="1:9" s="47" customFormat="1" ht="21.75" customHeight="1">
      <c r="A16" s="49" t="s">
        <v>206</v>
      </c>
      <c r="B16" s="127"/>
      <c r="C16" s="186">
        <v>16669</v>
      </c>
      <c r="D16" s="186"/>
      <c r="E16" s="186">
        <v>0</v>
      </c>
      <c r="F16" s="186"/>
      <c r="G16" s="186">
        <v>0</v>
      </c>
      <c r="H16" s="186"/>
      <c r="I16" s="186">
        <v>0</v>
      </c>
    </row>
    <row r="17" spans="1:9" ht="21.75" customHeight="1">
      <c r="A17" s="51" t="s">
        <v>210</v>
      </c>
      <c r="B17" s="51"/>
      <c r="C17" s="186">
        <v>-123</v>
      </c>
      <c r="D17" s="186"/>
      <c r="E17" s="186">
        <v>766</v>
      </c>
      <c r="F17" s="186"/>
      <c r="G17" s="186">
        <v>-123</v>
      </c>
      <c r="H17" s="186"/>
      <c r="I17" s="186">
        <v>766</v>
      </c>
    </row>
    <row r="18" spans="1:9" ht="21.75" customHeight="1">
      <c r="A18" s="51" t="s">
        <v>151</v>
      </c>
      <c r="B18" s="127"/>
      <c r="C18" s="186">
        <v>2411</v>
      </c>
      <c r="D18" s="186"/>
      <c r="E18" s="186">
        <v>146</v>
      </c>
      <c r="F18" s="186"/>
      <c r="G18" s="186">
        <v>2411</v>
      </c>
      <c r="H18" s="186"/>
      <c r="I18" s="186">
        <v>146</v>
      </c>
    </row>
    <row r="19" spans="1:9" ht="21.75" customHeight="1">
      <c r="A19" s="32" t="s">
        <v>131</v>
      </c>
      <c r="B19" s="32"/>
      <c r="C19" s="186">
        <v>-80</v>
      </c>
      <c r="D19" s="186"/>
      <c r="E19" s="186">
        <v>519</v>
      </c>
      <c r="F19" s="186"/>
      <c r="G19" s="186">
        <v>-80</v>
      </c>
      <c r="H19" s="186"/>
      <c r="I19" s="186">
        <v>519</v>
      </c>
    </row>
    <row r="20" spans="1:9" ht="21.75" customHeight="1">
      <c r="A20" s="32" t="s">
        <v>217</v>
      </c>
      <c r="B20" s="32"/>
      <c r="C20" s="186">
        <v>-182</v>
      </c>
      <c r="D20" s="186"/>
      <c r="E20" s="186">
        <v>-135</v>
      </c>
      <c r="F20" s="186"/>
      <c r="G20" s="186">
        <v>-182.07240873505103</v>
      </c>
      <c r="H20" s="186"/>
      <c r="I20" s="186">
        <v>-135</v>
      </c>
    </row>
    <row r="21" spans="1:9" ht="21.75" customHeight="1">
      <c r="A21" s="32" t="s">
        <v>130</v>
      </c>
      <c r="B21" s="32"/>
      <c r="C21" s="186">
        <v>4284</v>
      </c>
      <c r="D21" s="186"/>
      <c r="E21" s="186">
        <v>3832</v>
      </c>
      <c r="F21" s="186"/>
      <c r="G21" s="176">
        <v>4284.1840000000002</v>
      </c>
      <c r="H21" s="186"/>
      <c r="I21" s="176">
        <v>3832</v>
      </c>
    </row>
    <row r="22" spans="1:9" ht="21.75" customHeight="1">
      <c r="A22" s="28" t="s">
        <v>14</v>
      </c>
      <c r="B22" s="32"/>
      <c r="C22" s="186">
        <v>-3476</v>
      </c>
      <c r="D22" s="186"/>
      <c r="E22" s="186">
        <v>-1757</v>
      </c>
      <c r="F22" s="186"/>
      <c r="G22" s="193">
        <v>-3476</v>
      </c>
      <c r="H22" s="186"/>
      <c r="I22" s="193">
        <v>-1756</v>
      </c>
    </row>
    <row r="23" spans="1:9" s="107" customFormat="1" ht="22.25" customHeight="1">
      <c r="A23" s="103"/>
      <c r="B23" s="103"/>
      <c r="C23" s="210">
        <f>SUM(C10:C22)</f>
        <v>325964</v>
      </c>
      <c r="D23" s="186"/>
      <c r="E23" s="210">
        <f>SUM(E10:E22)</f>
        <v>324509</v>
      </c>
      <c r="F23" s="186"/>
      <c r="G23" s="211">
        <f>SUM(G10:G22)</f>
        <v>326015.11159126495</v>
      </c>
      <c r="H23" s="186"/>
      <c r="I23" s="211">
        <f>SUM(I10:I22)</f>
        <v>324557</v>
      </c>
    </row>
    <row r="24" spans="1:9" ht="22.25" customHeight="1">
      <c r="A24" s="13" t="s">
        <v>13</v>
      </c>
      <c r="B24" s="13"/>
      <c r="C24" s="212"/>
      <c r="D24" s="212"/>
      <c r="E24" s="212"/>
      <c r="F24" s="212"/>
      <c r="G24" s="212"/>
      <c r="H24" s="212"/>
      <c r="I24" s="212"/>
    </row>
    <row r="25" spans="1:9" ht="21.75" customHeight="1">
      <c r="A25" s="31" t="s">
        <v>80</v>
      </c>
      <c r="B25" s="31"/>
      <c r="C25" s="186">
        <v>-39466</v>
      </c>
      <c r="D25" s="186"/>
      <c r="E25" s="186">
        <v>-52451</v>
      </c>
      <c r="F25" s="186"/>
      <c r="G25" s="186">
        <v>-39466</v>
      </c>
      <c r="H25" s="186"/>
      <c r="I25" s="186">
        <v>-52451</v>
      </c>
    </row>
    <row r="26" spans="1:9" ht="21.75" customHeight="1">
      <c r="A26" s="10" t="s">
        <v>4</v>
      </c>
      <c r="C26" s="186">
        <v>340</v>
      </c>
      <c r="D26" s="186"/>
      <c r="E26" s="186">
        <v>398</v>
      </c>
      <c r="F26" s="186"/>
      <c r="G26" s="186">
        <v>340</v>
      </c>
      <c r="H26" s="186"/>
      <c r="I26" s="186">
        <v>398</v>
      </c>
    </row>
    <row r="27" spans="1:9" ht="21.75" customHeight="1">
      <c r="A27" s="41" t="s">
        <v>81</v>
      </c>
      <c r="C27" s="186">
        <v>-11053</v>
      </c>
      <c r="D27" s="176"/>
      <c r="E27" s="186">
        <v>-7049</v>
      </c>
      <c r="F27" s="176"/>
      <c r="G27" s="186">
        <v>-11053</v>
      </c>
      <c r="H27" s="176"/>
      <c r="I27" s="186">
        <v>-7049</v>
      </c>
    </row>
    <row r="28" spans="1:9" ht="21.75" customHeight="1">
      <c r="A28" s="41" t="s">
        <v>126</v>
      </c>
      <c r="C28" s="186">
        <v>1589</v>
      </c>
      <c r="D28" s="176"/>
      <c r="E28" s="186">
        <v>232</v>
      </c>
      <c r="F28" s="176"/>
      <c r="G28" s="186">
        <v>1589</v>
      </c>
      <c r="H28" s="186"/>
      <c r="I28" s="186">
        <v>232</v>
      </c>
    </row>
    <row r="29" spans="1:9" ht="21.75" customHeight="1">
      <c r="A29" s="41" t="s">
        <v>82</v>
      </c>
      <c r="B29" s="41"/>
      <c r="C29" s="186">
        <v>-4204</v>
      </c>
      <c r="D29" s="213"/>
      <c r="E29" s="186">
        <v>-8630</v>
      </c>
      <c r="F29" s="213"/>
      <c r="G29" s="186">
        <v>-4180</v>
      </c>
      <c r="H29" s="213"/>
      <c r="I29" s="186">
        <v>-8630</v>
      </c>
    </row>
    <row r="30" spans="1:9" ht="21.75" customHeight="1">
      <c r="A30" s="41" t="s">
        <v>83</v>
      </c>
      <c r="B30" s="41"/>
      <c r="C30" s="186">
        <v>-442</v>
      </c>
      <c r="D30" s="213"/>
      <c r="E30" s="186">
        <v>320</v>
      </c>
      <c r="F30" s="213"/>
      <c r="G30" s="186">
        <v>-442</v>
      </c>
      <c r="H30" s="213"/>
      <c r="I30" s="186">
        <v>320</v>
      </c>
    </row>
    <row r="31" spans="1:9" ht="21.75" customHeight="1">
      <c r="A31" s="41" t="s">
        <v>84</v>
      </c>
      <c r="B31" s="41"/>
      <c r="C31" s="186">
        <v>-3</v>
      </c>
      <c r="D31" s="213"/>
      <c r="E31" s="186">
        <v>879</v>
      </c>
      <c r="F31" s="213"/>
      <c r="G31" s="186">
        <v>-3</v>
      </c>
      <c r="H31" s="213"/>
      <c r="I31" s="186">
        <v>879</v>
      </c>
    </row>
    <row r="32" spans="1:9" ht="21.75" customHeight="1">
      <c r="A32" s="41" t="s">
        <v>107</v>
      </c>
      <c r="B32" s="41"/>
      <c r="C32" s="186">
        <v>-1041</v>
      </c>
      <c r="D32" s="213"/>
      <c r="E32" s="186">
        <v>288</v>
      </c>
      <c r="F32" s="213"/>
      <c r="G32" s="186">
        <v>-1040</v>
      </c>
      <c r="H32" s="213"/>
      <c r="I32" s="186">
        <v>310</v>
      </c>
    </row>
    <row r="33" spans="1:11" ht="21.75" customHeight="1">
      <c r="A33" s="41" t="s">
        <v>86</v>
      </c>
      <c r="B33" s="41"/>
      <c r="C33" s="186">
        <v>36182</v>
      </c>
      <c r="D33" s="213"/>
      <c r="E33" s="186">
        <v>27962</v>
      </c>
      <c r="F33" s="213"/>
      <c r="G33" s="186">
        <v>36152</v>
      </c>
      <c r="H33" s="213"/>
      <c r="I33" s="186">
        <v>27992</v>
      </c>
    </row>
    <row r="34" spans="1:11" ht="21.75" customHeight="1">
      <c r="A34" s="41" t="s">
        <v>110</v>
      </c>
      <c r="B34" s="41"/>
      <c r="C34" s="186">
        <v>142</v>
      </c>
      <c r="D34" s="213"/>
      <c r="E34" s="186">
        <v>-1004</v>
      </c>
      <c r="F34" s="213"/>
      <c r="G34" s="186">
        <v>142</v>
      </c>
      <c r="H34" s="213"/>
      <c r="I34" s="186">
        <v>-1004</v>
      </c>
    </row>
    <row r="35" spans="1:11" ht="21.75" customHeight="1">
      <c r="A35" s="41" t="s">
        <v>85</v>
      </c>
      <c r="B35" s="41"/>
      <c r="C35" s="186">
        <v>5182</v>
      </c>
      <c r="D35" s="213"/>
      <c r="E35" s="186">
        <v>-322</v>
      </c>
      <c r="F35" s="213"/>
      <c r="G35" s="186">
        <v>5182</v>
      </c>
      <c r="H35" s="213"/>
      <c r="I35" s="186">
        <v>-318</v>
      </c>
    </row>
    <row r="36" spans="1:11" s="28" customFormat="1" ht="21.75" customHeight="1">
      <c r="A36" s="41" t="s">
        <v>108</v>
      </c>
      <c r="B36" s="41"/>
      <c r="C36" s="210">
        <f>SUM(C23:C35)</f>
        <v>313190</v>
      </c>
      <c r="D36" s="200"/>
      <c r="E36" s="210">
        <f>SUM(E23:E35)</f>
        <v>285132</v>
      </c>
      <c r="F36" s="200"/>
      <c r="G36" s="210">
        <f>SUM(G23:G35)</f>
        <v>313236.11159126495</v>
      </c>
      <c r="H36" s="200"/>
      <c r="I36" s="210">
        <f>SUM(I23:I35)</f>
        <v>285236</v>
      </c>
    </row>
    <row r="37" spans="1:11" s="28" customFormat="1" ht="21.75" customHeight="1">
      <c r="A37" s="155" t="s">
        <v>207</v>
      </c>
      <c r="B37" s="41"/>
      <c r="C37" s="186">
        <v>11940.467050768775</v>
      </c>
      <c r="D37" s="200"/>
      <c r="E37" s="186">
        <v>-12020</v>
      </c>
      <c r="F37" s="200"/>
      <c r="G37" s="186">
        <v>11940</v>
      </c>
      <c r="H37" s="200"/>
      <c r="I37" s="186">
        <v>-12020</v>
      </c>
    </row>
    <row r="38" spans="1:11" ht="21.75" customHeight="1">
      <c r="A38" s="11" t="s">
        <v>109</v>
      </c>
      <c r="B38" s="11"/>
      <c r="C38" s="180">
        <f>SUM(C36:C37)</f>
        <v>325130.46705076878</v>
      </c>
      <c r="D38" s="182"/>
      <c r="E38" s="180">
        <f>SUM(E36:E37)</f>
        <v>273112</v>
      </c>
      <c r="F38" s="182"/>
      <c r="G38" s="180">
        <f>SUM(G36:G37)</f>
        <v>325176.11159126495</v>
      </c>
      <c r="H38" s="182"/>
      <c r="I38" s="180">
        <f>SUM(I36:I37)</f>
        <v>273216</v>
      </c>
      <c r="J38" s="91"/>
      <c r="K38" s="93"/>
    </row>
    <row r="39" spans="1:11" ht="21.75" customHeight="1">
      <c r="A39" s="8"/>
      <c r="B39" s="8"/>
      <c r="C39" s="214"/>
      <c r="D39" s="176"/>
      <c r="E39" s="214"/>
      <c r="F39" s="176"/>
      <c r="G39" s="214"/>
      <c r="H39" s="176"/>
      <c r="I39" s="214"/>
    </row>
    <row r="40" spans="1:11" ht="22.25" customHeight="1">
      <c r="A40" s="12" t="s">
        <v>79</v>
      </c>
      <c r="B40" s="12"/>
      <c r="C40" s="212"/>
      <c r="D40" s="215"/>
      <c r="E40" s="212"/>
      <c r="F40" s="215"/>
      <c r="G40" s="216"/>
      <c r="H40" s="215"/>
      <c r="I40" s="216"/>
    </row>
    <row r="41" spans="1:11" ht="22.25" customHeight="1">
      <c r="A41" s="12" t="s">
        <v>33</v>
      </c>
      <c r="B41" s="12"/>
      <c r="C41" s="212"/>
      <c r="D41" s="215"/>
      <c r="E41" s="212"/>
      <c r="F41" s="215"/>
      <c r="G41" s="216"/>
      <c r="H41" s="215"/>
      <c r="I41" s="216"/>
    </row>
    <row r="42" spans="1:11" ht="21" customHeight="1">
      <c r="A42" s="12"/>
      <c r="B42" s="12"/>
      <c r="C42" s="212"/>
      <c r="D42" s="215"/>
      <c r="E42" s="212"/>
      <c r="F42" s="215"/>
      <c r="G42" s="216"/>
      <c r="H42" s="215"/>
      <c r="I42" s="216"/>
    </row>
    <row r="43" spans="1:11" ht="21" customHeight="1">
      <c r="A43" s="12"/>
      <c r="B43" s="12"/>
      <c r="C43" s="260" t="s">
        <v>8</v>
      </c>
      <c r="D43" s="260"/>
      <c r="E43" s="260"/>
      <c r="F43" s="217"/>
      <c r="G43" s="260" t="s">
        <v>15</v>
      </c>
      <c r="H43" s="260"/>
      <c r="I43" s="260"/>
    </row>
    <row r="44" spans="1:11" ht="21" customHeight="1">
      <c r="A44" s="12"/>
      <c r="B44" s="12"/>
      <c r="C44" s="261" t="s">
        <v>134</v>
      </c>
      <c r="D44" s="261"/>
      <c r="E44" s="261"/>
      <c r="F44" s="217"/>
      <c r="G44" s="261" t="s">
        <v>134</v>
      </c>
      <c r="H44" s="261"/>
      <c r="I44" s="261"/>
    </row>
    <row r="45" spans="1:11" ht="21" customHeight="1">
      <c r="A45" s="12"/>
      <c r="B45" s="12"/>
      <c r="C45" s="262" t="s">
        <v>133</v>
      </c>
      <c r="D45" s="262"/>
      <c r="E45" s="262"/>
      <c r="F45" s="217"/>
      <c r="G45" s="262" t="s">
        <v>133</v>
      </c>
      <c r="H45" s="262"/>
      <c r="I45" s="262"/>
    </row>
    <row r="46" spans="1:11" ht="21" customHeight="1">
      <c r="A46" s="12"/>
      <c r="B46" s="83"/>
      <c r="C46" s="218">
        <v>2564</v>
      </c>
      <c r="D46" s="218"/>
      <c r="E46" s="218">
        <v>2563</v>
      </c>
      <c r="F46" s="218"/>
      <c r="G46" s="218">
        <v>2564</v>
      </c>
      <c r="H46" s="218"/>
      <c r="I46" s="218">
        <v>2563</v>
      </c>
    </row>
    <row r="47" spans="1:11" ht="21" customHeight="1">
      <c r="A47" s="12"/>
      <c r="B47" s="12"/>
      <c r="C47" s="258" t="s">
        <v>25</v>
      </c>
      <c r="D47" s="258"/>
      <c r="E47" s="258"/>
      <c r="F47" s="258"/>
      <c r="G47" s="258"/>
      <c r="H47" s="258"/>
      <c r="I47" s="258"/>
    </row>
    <row r="48" spans="1:11" ht="21.75" customHeight="1">
      <c r="A48" s="8" t="s">
        <v>5</v>
      </c>
      <c r="B48" s="8"/>
      <c r="C48" s="214"/>
      <c r="D48" s="176"/>
      <c r="E48" s="214"/>
      <c r="F48" s="176"/>
      <c r="G48" s="214"/>
      <c r="H48" s="176"/>
      <c r="I48" s="214"/>
    </row>
    <row r="49" spans="1:9" ht="21.75" customHeight="1">
      <c r="A49" s="28" t="s">
        <v>127</v>
      </c>
      <c r="B49" s="114"/>
      <c r="C49" s="186">
        <v>0</v>
      </c>
      <c r="D49" s="176"/>
      <c r="E49" s="186">
        <v>50000</v>
      </c>
      <c r="F49" s="176"/>
      <c r="G49" s="186">
        <v>0</v>
      </c>
      <c r="H49" s="186"/>
      <c r="I49" s="186">
        <v>50000</v>
      </c>
    </row>
    <row r="50" spans="1:9" ht="21.75" customHeight="1">
      <c r="A50" s="28" t="s">
        <v>124</v>
      </c>
      <c r="B50" s="114"/>
      <c r="C50" s="186">
        <v>101</v>
      </c>
      <c r="D50" s="176"/>
      <c r="E50" s="186">
        <v>133</v>
      </c>
      <c r="F50" s="176"/>
      <c r="G50" s="186">
        <v>101</v>
      </c>
      <c r="H50" s="176"/>
      <c r="I50" s="186">
        <v>133</v>
      </c>
    </row>
    <row r="51" spans="1:9" ht="21.75" customHeight="1">
      <c r="A51" s="28" t="s">
        <v>101</v>
      </c>
      <c r="B51" s="114"/>
      <c r="C51" s="186">
        <v>-171804</v>
      </c>
      <c r="D51" s="176"/>
      <c r="E51" s="186">
        <v>-60433</v>
      </c>
      <c r="F51" s="176"/>
      <c r="G51" s="186">
        <v>-171804</v>
      </c>
      <c r="H51" s="176"/>
      <c r="I51" s="186">
        <v>-60433</v>
      </c>
    </row>
    <row r="52" spans="1:9" ht="21.75" customHeight="1">
      <c r="A52" s="28" t="s">
        <v>102</v>
      </c>
      <c r="B52" s="114"/>
      <c r="C52" s="186">
        <v>-12086</v>
      </c>
      <c r="D52" s="176"/>
      <c r="E52" s="186">
        <v>-41750</v>
      </c>
      <c r="F52" s="176"/>
      <c r="G52" s="186">
        <v>-12086</v>
      </c>
      <c r="H52" s="176"/>
      <c r="I52" s="186">
        <v>-41750</v>
      </c>
    </row>
    <row r="53" spans="1:9" ht="21" customHeight="1">
      <c r="A53" s="28" t="s">
        <v>70</v>
      </c>
      <c r="B53" s="114"/>
      <c r="C53" s="186">
        <v>-2004</v>
      </c>
      <c r="D53" s="176"/>
      <c r="E53" s="186">
        <v>-560</v>
      </c>
      <c r="F53" s="176"/>
      <c r="G53" s="186">
        <v>-2004</v>
      </c>
      <c r="H53" s="176"/>
      <c r="I53" s="186">
        <v>-560</v>
      </c>
    </row>
    <row r="54" spans="1:9" s="47" customFormat="1" ht="21" customHeight="1">
      <c r="A54" s="49" t="s">
        <v>165</v>
      </c>
      <c r="B54" s="184"/>
      <c r="C54" s="186">
        <v>-24500</v>
      </c>
      <c r="D54" s="176"/>
      <c r="E54" s="186">
        <v>0</v>
      </c>
      <c r="F54" s="176"/>
      <c r="G54" s="186">
        <v>-24500</v>
      </c>
      <c r="H54" s="176"/>
      <c r="I54" s="186">
        <v>0</v>
      </c>
    </row>
    <row r="55" spans="1:9" ht="21.75" customHeight="1">
      <c r="A55" s="28" t="s">
        <v>14</v>
      </c>
      <c r="B55" s="114"/>
      <c r="C55" s="186">
        <v>3418</v>
      </c>
      <c r="D55" s="176"/>
      <c r="E55" s="186">
        <v>1787</v>
      </c>
      <c r="F55" s="176"/>
      <c r="G55" s="186">
        <v>3418</v>
      </c>
      <c r="H55" s="176"/>
      <c r="I55" s="186">
        <v>1786</v>
      </c>
    </row>
    <row r="56" spans="1:9" ht="21.75" customHeight="1">
      <c r="A56" s="171" t="s">
        <v>211</v>
      </c>
      <c r="B56" s="23"/>
      <c r="C56" s="180">
        <f>SUM(C49:C55)</f>
        <v>-206875</v>
      </c>
      <c r="D56" s="182"/>
      <c r="E56" s="180">
        <f>SUM(E49:E55)</f>
        <v>-50823</v>
      </c>
      <c r="F56" s="182"/>
      <c r="G56" s="180">
        <f>SUM(G49:G55)</f>
        <v>-206875</v>
      </c>
      <c r="H56" s="182"/>
      <c r="I56" s="180">
        <f>SUM(I49:I55)</f>
        <v>-50824</v>
      </c>
    </row>
    <row r="57" spans="1:9" ht="18.649999999999999" customHeight="1">
      <c r="A57" s="11"/>
      <c r="B57" s="11"/>
      <c r="C57" s="182"/>
      <c r="D57" s="182"/>
      <c r="E57" s="182"/>
      <c r="F57" s="182"/>
      <c r="G57" s="182"/>
      <c r="H57" s="182"/>
      <c r="I57" s="182"/>
    </row>
    <row r="58" spans="1:9" ht="21.75" customHeight="1">
      <c r="A58" s="8" t="s">
        <v>6</v>
      </c>
      <c r="B58" s="8"/>
      <c r="C58" s="211"/>
      <c r="D58" s="186"/>
      <c r="E58" s="211"/>
      <c r="F58" s="186"/>
      <c r="G58" s="211"/>
      <c r="H58" s="186"/>
      <c r="I58" s="211"/>
    </row>
    <row r="59" spans="1:9" ht="21.75" customHeight="1">
      <c r="A59" s="41" t="s">
        <v>118</v>
      </c>
      <c r="B59" s="8"/>
      <c r="C59" s="186">
        <v>0</v>
      </c>
      <c r="D59" s="186"/>
      <c r="E59" s="186">
        <v>-90000</v>
      </c>
      <c r="F59" s="186"/>
      <c r="G59" s="186">
        <v>0</v>
      </c>
      <c r="H59" s="186"/>
      <c r="I59" s="186">
        <v>-90000</v>
      </c>
    </row>
    <row r="60" spans="1:9" ht="21.75" customHeight="1">
      <c r="A60" s="41" t="s">
        <v>78</v>
      </c>
      <c r="B60" s="8"/>
      <c r="C60" s="186">
        <v>0</v>
      </c>
      <c r="D60" s="186"/>
      <c r="E60" s="186">
        <v>165000</v>
      </c>
      <c r="F60" s="186"/>
      <c r="G60" s="186">
        <v>0</v>
      </c>
      <c r="H60" s="186"/>
      <c r="I60" s="186">
        <v>165000</v>
      </c>
    </row>
    <row r="61" spans="1:9" ht="21.75" customHeight="1">
      <c r="A61" s="41" t="s">
        <v>103</v>
      </c>
      <c r="B61" s="8"/>
      <c r="C61" s="186">
        <v>-183732</v>
      </c>
      <c r="D61" s="186"/>
      <c r="E61" s="186">
        <v>-183732</v>
      </c>
      <c r="F61" s="186"/>
      <c r="G61" s="186">
        <v>-183732</v>
      </c>
      <c r="H61" s="186"/>
      <c r="I61" s="186">
        <v>-183732</v>
      </c>
    </row>
    <row r="62" spans="1:9" ht="21.75" hidden="1" customHeight="1">
      <c r="A62" s="41" t="s">
        <v>138</v>
      </c>
      <c r="B62" s="8"/>
      <c r="C62" s="186"/>
      <c r="D62" s="186"/>
      <c r="E62" s="186">
        <v>0</v>
      </c>
      <c r="F62" s="186"/>
      <c r="G62" s="186"/>
      <c r="H62" s="186"/>
      <c r="I62" s="186">
        <v>0</v>
      </c>
    </row>
    <row r="63" spans="1:9" ht="21.75" hidden="1" customHeight="1">
      <c r="A63" s="41" t="s">
        <v>148</v>
      </c>
      <c r="B63" s="8"/>
      <c r="C63" s="186"/>
      <c r="D63" s="186"/>
      <c r="E63" s="186">
        <v>0</v>
      </c>
      <c r="F63" s="186"/>
      <c r="G63" s="186"/>
      <c r="H63" s="186"/>
      <c r="I63" s="186">
        <v>0</v>
      </c>
    </row>
    <row r="64" spans="1:9" ht="21.75" hidden="1" customHeight="1">
      <c r="A64" s="41" t="s">
        <v>149</v>
      </c>
      <c r="B64" s="8"/>
      <c r="C64" s="186"/>
      <c r="D64" s="186"/>
      <c r="E64" s="186">
        <v>0</v>
      </c>
      <c r="F64" s="186"/>
      <c r="G64" s="186"/>
      <c r="H64" s="186"/>
      <c r="I64" s="186">
        <v>0</v>
      </c>
    </row>
    <row r="65" spans="1:9" ht="21.75" customHeight="1">
      <c r="A65" s="41" t="s">
        <v>150</v>
      </c>
      <c r="B65" s="8"/>
      <c r="C65" s="186">
        <v>-32846</v>
      </c>
      <c r="D65" s="186"/>
      <c r="E65" s="186">
        <v>-28201</v>
      </c>
      <c r="F65" s="186"/>
      <c r="G65" s="186">
        <v>-32846</v>
      </c>
      <c r="H65" s="186"/>
      <c r="I65" s="186">
        <v>-28201</v>
      </c>
    </row>
    <row r="66" spans="1:9" ht="21.75" customHeight="1">
      <c r="A66" s="41" t="s">
        <v>129</v>
      </c>
      <c r="B66" s="230"/>
      <c r="C66" s="186">
        <v>-23848</v>
      </c>
      <c r="D66" s="186"/>
      <c r="E66" s="186">
        <v>-9186</v>
      </c>
      <c r="F66" s="186"/>
      <c r="G66" s="186">
        <v>-23848</v>
      </c>
      <c r="H66" s="186"/>
      <c r="I66" s="186">
        <v>-9186</v>
      </c>
    </row>
    <row r="67" spans="1:9" ht="21.75" customHeight="1">
      <c r="A67" s="41" t="s">
        <v>119</v>
      </c>
      <c r="B67" s="8"/>
      <c r="C67" s="186">
        <v>-25004</v>
      </c>
      <c r="D67" s="186"/>
      <c r="E67" s="186">
        <v>-30269</v>
      </c>
      <c r="F67" s="186"/>
      <c r="G67" s="186">
        <v>-25004</v>
      </c>
      <c r="H67" s="186"/>
      <c r="I67" s="186">
        <v>-30269</v>
      </c>
    </row>
    <row r="68" spans="1:9" ht="21.75" customHeight="1">
      <c r="A68" s="11" t="s">
        <v>106</v>
      </c>
      <c r="B68" s="11"/>
      <c r="C68" s="180">
        <f>SUM(C59:C67)</f>
        <v>-265430</v>
      </c>
      <c r="D68" s="182"/>
      <c r="E68" s="180">
        <f>SUM(E59:E67)</f>
        <v>-176388</v>
      </c>
      <c r="F68" s="182"/>
      <c r="G68" s="180">
        <f>SUM(G59:G67)</f>
        <v>-265430</v>
      </c>
      <c r="H68" s="182"/>
      <c r="I68" s="180">
        <f>SUM(I59:I67)</f>
        <v>-176388</v>
      </c>
    </row>
    <row r="69" spans="1:9" ht="18.649999999999999" customHeight="1">
      <c r="A69" s="11"/>
      <c r="B69" s="11"/>
      <c r="C69" s="182"/>
      <c r="D69" s="182"/>
      <c r="E69" s="182"/>
      <c r="F69" s="182"/>
      <c r="G69" s="182"/>
      <c r="H69" s="182"/>
      <c r="I69" s="182"/>
    </row>
    <row r="70" spans="1:9" ht="22" customHeight="1">
      <c r="A70" s="171" t="s">
        <v>208</v>
      </c>
      <c r="B70" s="23"/>
      <c r="C70" s="182">
        <f>C38+C56+C68</f>
        <v>-147174.53294923122</v>
      </c>
      <c r="D70" s="176"/>
      <c r="E70" s="182">
        <f>E38+E56+E68</f>
        <v>45901</v>
      </c>
      <c r="F70" s="176"/>
      <c r="G70" s="182">
        <f>G38+G56+G68</f>
        <v>-147128.88840873505</v>
      </c>
      <c r="H70" s="176"/>
      <c r="I70" s="182">
        <f>I38+I56+I68</f>
        <v>46004</v>
      </c>
    </row>
    <row r="71" spans="1:9" ht="21.75" customHeight="1">
      <c r="A71" s="31" t="s">
        <v>77</v>
      </c>
      <c r="B71" s="31"/>
      <c r="C71" s="177">
        <f>'BS-3-5'!F10</f>
        <v>695788</v>
      </c>
      <c r="D71" s="200"/>
      <c r="E71" s="177">
        <v>362240</v>
      </c>
      <c r="F71" s="200"/>
      <c r="G71" s="186">
        <f>'BS-3-5'!J10</f>
        <v>694526</v>
      </c>
      <c r="H71" s="200"/>
      <c r="I71" s="186">
        <v>360875</v>
      </c>
    </row>
    <row r="72" spans="1:9" ht="21.75" customHeight="1" thickBot="1">
      <c r="A72" s="11" t="s">
        <v>140</v>
      </c>
      <c r="B72" s="11"/>
      <c r="C72" s="195">
        <f>SUM(C70:C71)</f>
        <v>548613.46705076878</v>
      </c>
      <c r="D72" s="182"/>
      <c r="E72" s="195">
        <f>SUM(E70:E71)</f>
        <v>408141</v>
      </c>
      <c r="F72" s="182"/>
      <c r="G72" s="195">
        <f>SUM(G70:G71)</f>
        <v>547397.11159126495</v>
      </c>
      <c r="H72" s="182"/>
      <c r="I72" s="195">
        <f>SUM(I70:I71)</f>
        <v>406879</v>
      </c>
    </row>
    <row r="73" spans="1:9" ht="18.649999999999999" customHeight="1" thickTop="1">
      <c r="A73" s="11"/>
      <c r="B73" s="11"/>
      <c r="C73" s="182"/>
      <c r="D73" s="182"/>
      <c r="E73" s="182"/>
      <c r="F73" s="182"/>
      <c r="G73" s="182"/>
      <c r="H73" s="182"/>
      <c r="I73" s="182"/>
    </row>
    <row r="74" spans="1:9" ht="21.75" customHeight="1">
      <c r="A74" s="8" t="s">
        <v>74</v>
      </c>
      <c r="B74" s="11"/>
      <c r="C74" s="182"/>
      <c r="D74" s="182"/>
      <c r="E74" s="182"/>
      <c r="F74" s="182"/>
      <c r="G74" s="182"/>
      <c r="H74" s="182"/>
      <c r="I74" s="182"/>
    </row>
    <row r="75" spans="1:9" ht="21.75" customHeight="1">
      <c r="A75" s="41" t="s">
        <v>95</v>
      </c>
      <c r="B75" s="11"/>
      <c r="C75" s="186">
        <v>78422</v>
      </c>
      <c r="D75" s="186"/>
      <c r="E75" s="186">
        <v>25753</v>
      </c>
      <c r="F75" s="186"/>
      <c r="G75" s="186">
        <v>78422</v>
      </c>
      <c r="H75" s="186"/>
      <c r="I75" s="186">
        <v>25753</v>
      </c>
    </row>
    <row r="76" spans="1:9" ht="21.75" customHeight="1">
      <c r="A76" s="41" t="s">
        <v>96</v>
      </c>
      <c r="B76" s="11"/>
      <c r="C76" s="186">
        <v>8915</v>
      </c>
      <c r="D76" s="186"/>
      <c r="E76" s="186">
        <v>13908</v>
      </c>
      <c r="F76" s="186"/>
      <c r="G76" s="186">
        <v>8915</v>
      </c>
      <c r="H76" s="186"/>
      <c r="I76" s="186">
        <v>13908</v>
      </c>
    </row>
    <row r="77" spans="1:9" ht="21" customHeight="1">
      <c r="A77" s="41" t="s">
        <v>97</v>
      </c>
      <c r="C77" s="186">
        <v>669</v>
      </c>
      <c r="D77" s="186"/>
      <c r="E77" s="176">
        <v>0</v>
      </c>
      <c r="F77" s="186"/>
      <c r="G77" s="186">
        <v>669</v>
      </c>
      <c r="H77" s="186"/>
      <c r="I77" s="186">
        <v>0</v>
      </c>
    </row>
    <row r="78" spans="1:9" ht="21" customHeight="1">
      <c r="A78" s="41" t="s">
        <v>128</v>
      </c>
      <c r="C78" s="186">
        <v>10239</v>
      </c>
      <c r="D78" s="186"/>
      <c r="E78" s="186">
        <v>160996</v>
      </c>
      <c r="F78" s="186"/>
      <c r="G78" s="186">
        <v>10239</v>
      </c>
      <c r="H78" s="186"/>
      <c r="I78" s="186">
        <v>160996</v>
      </c>
    </row>
    <row r="80" spans="1:9" ht="21" customHeight="1">
      <c r="A80" s="41"/>
      <c r="C80" s="47"/>
      <c r="E80" s="49"/>
      <c r="G80" s="47"/>
      <c r="I80" s="49"/>
    </row>
    <row r="82" spans="1:9" ht="21" customHeight="1">
      <c r="A82" s="41"/>
      <c r="E82" s="37"/>
      <c r="F82" s="39"/>
      <c r="G82" s="37"/>
      <c r="H82" s="39"/>
      <c r="I82" s="37"/>
    </row>
  </sheetData>
  <mergeCells count="15">
    <mergeCell ref="C47:I47"/>
    <mergeCell ref="C6:E6"/>
    <mergeCell ref="G6:I6"/>
    <mergeCell ref="C3:I3"/>
    <mergeCell ref="C4:E4"/>
    <mergeCell ref="G4:I4"/>
    <mergeCell ref="C5:E5"/>
    <mergeCell ref="G5:I5"/>
    <mergeCell ref="C43:E43"/>
    <mergeCell ref="G43:I43"/>
    <mergeCell ref="C44:E44"/>
    <mergeCell ref="G44:I44"/>
    <mergeCell ref="C8:I8"/>
    <mergeCell ref="C45:E45"/>
    <mergeCell ref="G45:I45"/>
  </mergeCells>
  <pageMargins left="0.8" right="0.8" top="0.48" bottom="0.5" header="0.5" footer="0.5"/>
  <pageSetup paperSize="9" scale="8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Tanyaporn, In-o-chanon</cp:lastModifiedBy>
  <cp:lastPrinted>2021-08-05T05:05:39Z</cp:lastPrinted>
  <dcterms:created xsi:type="dcterms:W3CDTF">2005-02-20T11:46:17Z</dcterms:created>
  <dcterms:modified xsi:type="dcterms:W3CDTF">2021-08-09T11:35:21Z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