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_June21 Q2 (AKU-14)\"/>
    </mc:Choice>
  </mc:AlternateContent>
  <xr:revisionPtr revIDLastSave="0" documentId="13_ncr:1_{1A65533F-EEEF-4EB4-8E77-B2513F3B057C}" xr6:coauthVersionLast="45" xr6:coauthVersionMax="45" xr10:uidLastSave="{00000000-0000-0000-0000-000000000000}"/>
  <bookViews>
    <workbookView xWindow="-120" yWindow="-120" windowWidth="21840" windowHeight="13140" activeTab="6" xr2:uid="{010FEE7D-2091-44B8-97F7-1563243B1544}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  <sheet name="8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7" i="7" l="1"/>
  <c r="G37" i="7"/>
  <c r="I31" i="7"/>
  <c r="I39" i="7" s="1"/>
  <c r="I42" i="7" s="1"/>
  <c r="G31" i="7"/>
  <c r="G39" i="7" s="1"/>
  <c r="G42" i="7" s="1"/>
  <c r="K14" i="6"/>
  <c r="K17" i="6" s="1"/>
  <c r="K20" i="6" s="1"/>
  <c r="I14" i="6"/>
  <c r="I17" i="6" s="1"/>
  <c r="I20" i="6" s="1"/>
  <c r="J37" i="5"/>
  <c r="H37" i="5"/>
  <c r="J28" i="5"/>
  <c r="H28" i="5"/>
  <c r="J16" i="5"/>
  <c r="J30" i="5" s="1"/>
  <c r="J39" i="5" s="1"/>
  <c r="H16" i="5"/>
  <c r="H30" i="5" s="1"/>
  <c r="H39" i="5" s="1"/>
  <c r="H36" i="4"/>
  <c r="J28" i="4"/>
  <c r="H28" i="4"/>
  <c r="J16" i="4"/>
  <c r="H16" i="4"/>
  <c r="H30" i="4" s="1"/>
  <c r="H38" i="4" s="1"/>
  <c r="I43" i="3"/>
  <c r="M41" i="3"/>
  <c r="M43" i="3" s="1"/>
  <c r="K41" i="3"/>
  <c r="K43" i="3" s="1"/>
  <c r="I41" i="3"/>
  <c r="M35" i="3"/>
  <c r="M45" i="3" s="1"/>
  <c r="K35" i="3"/>
  <c r="K45" i="3" s="1"/>
  <c r="I35" i="3"/>
  <c r="I45" i="3" s="1"/>
  <c r="G35" i="3"/>
  <c r="I43" i="2"/>
  <c r="M41" i="2"/>
  <c r="M43" i="2" s="1"/>
  <c r="K41" i="2"/>
  <c r="K43" i="2" s="1"/>
  <c r="I41" i="2"/>
  <c r="M35" i="2"/>
  <c r="M45" i="2" s="1"/>
  <c r="K35" i="2"/>
  <c r="K45" i="2" s="1"/>
  <c r="I35" i="2"/>
  <c r="I45" i="2" s="1"/>
  <c r="G35" i="2"/>
  <c r="C32" i="2"/>
  <c r="C29" i="2"/>
  <c r="C26" i="2"/>
  <c r="C23" i="2"/>
  <c r="C20" i="2"/>
  <c r="C17" i="2"/>
  <c r="C14" i="2"/>
  <c r="K44" i="1"/>
  <c r="I44" i="1"/>
  <c r="K35" i="1"/>
  <c r="K37" i="1" s="1"/>
  <c r="I35" i="1"/>
  <c r="K24" i="1"/>
  <c r="I24" i="1"/>
  <c r="I37" i="1" s="1"/>
</calcChain>
</file>

<file path=xl/sharedStrings.xml><?xml version="1.0" encoding="utf-8"?>
<sst xmlns="http://schemas.openxmlformats.org/spreadsheetml/2006/main" count="256" uniqueCount="141">
  <si>
    <t>Hemaraj Leasehold Real Estate Investment Trust</t>
  </si>
  <si>
    <t>Statement of Financial Position</t>
  </si>
  <si>
    <t>As at 30 June 2021</t>
  </si>
  <si>
    <t>(Unaudited)</t>
  </si>
  <si>
    <t>(Audited)</t>
  </si>
  <si>
    <t>30 June</t>
  </si>
  <si>
    <t>31 December</t>
  </si>
  <si>
    <t>2021</t>
  </si>
  <si>
    <t>2020</t>
  </si>
  <si>
    <t>Notes</t>
  </si>
  <si>
    <t xml:space="preserve"> Baht</t>
  </si>
  <si>
    <t>Assets</t>
  </si>
  <si>
    <t xml:space="preserve">Investments at fair value </t>
  </si>
  <si>
    <t xml:space="preserve">(at cost as at 30 June 2021: Baht 11,477 million </t>
  </si>
  <si>
    <t>and as at 31 December 2020: Baht 11,477 million)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</si>
  <si>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</si>
  <si>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</si>
  <si>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</si>
  <si>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</si>
  <si>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</si>
  <si>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</si>
  <si>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</si>
  <si>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</si>
  <si>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</si>
  <si>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</si>
  <si>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</si>
  <si>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</si>
  <si>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</si>
  <si>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</si>
  <si>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</si>
  <si>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</si>
  <si>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</si>
  <si>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</si>
  <si>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</si>
  <si>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</si>
  <si>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</si>
  <si>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</si>
  <si>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</si>
  <si>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</si>
  <si>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</si>
  <si>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</si>
  <si>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</si>
  <si>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</si>
  <si>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</si>
  <si>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</si>
  <si>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</si>
  <si>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</si>
  <si>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</si>
  <si>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6)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</si>
  <si>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</si>
  <si>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</si>
  <si>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</si>
  <si>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</si>
  <si>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</si>
  <si>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</si>
  <si>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</si>
  <si>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</si>
  <si>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</si>
  <si>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</si>
  <si>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</si>
  <si>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</si>
  <si>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</si>
  <si>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</si>
  <si>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Investment in securities (Note 6)</t>
  </si>
  <si>
    <t>Maturity date</t>
  </si>
  <si>
    <t>Investment in mutual funds</t>
  </si>
  <si>
    <t>TMB Aggregate Bond Fund</t>
  </si>
  <si>
    <t>N/A</t>
  </si>
  <si>
    <t>Total Investment in mutual funds</t>
  </si>
  <si>
    <t>Total investment in securities</t>
  </si>
  <si>
    <t>Total investments</t>
  </si>
  <si>
    <t>Statement of Details of Investments (Audited)</t>
  </si>
  <si>
    <t>As at 31 December 2020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</si>
  <si>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</si>
  <si>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</si>
  <si>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</si>
  <si>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</si>
  <si>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</si>
  <si>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</si>
  <si>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</si>
  <si>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</si>
  <si>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For the three-month period ended 30 June 2021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</si>
  <si>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</si>
  <si>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</si>
  <si>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</si>
  <si>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</si>
  <si>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</si>
  <si>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</si>
  <si>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</si>
  <si>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</si>
  <si>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</si>
  <si>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</si>
  <si>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</si>
  <si>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</si>
  <si>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</t>
  </si>
  <si>
    <t>Total expenses</t>
  </si>
  <si>
    <t>Net investment income</t>
  </si>
  <si>
    <t>Net gain from investments</t>
  </si>
  <si>
    <t>Net gain from change in fair value of investments</t>
  </si>
  <si>
    <t>Total net gain from investments</t>
  </si>
  <si>
    <t xml:space="preserve">Increase in net assets from operations </t>
  </si>
  <si>
    <t>For the six-month period ended 30 June 2021</t>
  </si>
  <si>
    <t>Financial costs</t>
  </si>
  <si>
    <t>Statement of Changes in Net Assets (Unaudited)</t>
  </si>
  <si>
    <t>Increase in net assets from operations</t>
  </si>
  <si>
    <t>during the period</t>
  </si>
  <si>
    <t>Distribution payment</t>
  </si>
  <si>
    <t>Increase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</si>
  <si>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</si>
  <si>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</si>
  <si>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</si>
  <si>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</si>
  <si>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</si>
  <si>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</si>
  <si>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 xml:space="preserve">   from operations to net cash generated from operating activities:</t>
  </si>
  <si>
    <t xml:space="preserve">   Disposal of investment in securities</t>
  </si>
  <si>
    <t xml:space="preserve">   Trade and other receivables</t>
  </si>
  <si>
    <t xml:space="preserve">   Prepaid expenses</t>
  </si>
  <si>
    <t xml:space="preserve">   Deferred expenses</t>
  </si>
  <si>
    <t xml:space="preserve">   Deferred income from operating lease agreement</t>
  </si>
  <si>
    <t xml:space="preserve">   Refundable value added tax</t>
  </si>
  <si>
    <t xml:space="preserve">   Other assets</t>
  </si>
  <si>
    <t xml:space="preserve">   Unearned rental and service income</t>
  </si>
  <si>
    <t xml:space="preserve">   Deposits received from customers</t>
  </si>
  <si>
    <t xml:space="preserve">   Accrued expenses</t>
  </si>
  <si>
    <t xml:space="preserve">   Other liabilities</t>
  </si>
  <si>
    <t xml:space="preserve">   Interest income</t>
  </si>
  <si>
    <t xml:space="preserve">   Interest received</t>
  </si>
  <si>
    <t xml:space="preserve">   Interest expenses</t>
  </si>
  <si>
    <t xml:space="preserve">   Net gain from investments</t>
  </si>
  <si>
    <t xml:space="preserve">   Net gain from change in fair value of investments</t>
  </si>
  <si>
    <t>Net cash generated from operating activities</t>
  </si>
  <si>
    <t>Cash flows from financing activities</t>
  </si>
  <si>
    <t>Interest paid</t>
  </si>
  <si>
    <t>Cash paid for distribution payment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</si>
  <si>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</si>
  <si>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</si>
  <si>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</si>
  <si>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</si>
  <si>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 xml:space="preserve">   (Reversal of) Impairment loss on trade receivables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</si>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</sst>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.00\ ;\(#,##0.00\)"/>
    <numFmt numFmtId="166" formatCode="#,##0\ ;\(#,##0\)"/>
    <numFmt numFmtId="167" formatCode="#,##0.00;\(#,##0.00\);&quot;-&quot;;@"/>
    <numFmt numFmtId="168" formatCode="0.0000"/>
    <numFmt numFmtId="169" formatCode="#,##0.0000;\(#,##0.0000\);&quot;-&quot;;@"/>
    <numFmt numFmtId="170" formatCode="_(* #,##0.00_);_(* \(#,##0.0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8"/>
      <name val="Arial Unicode MS"/>
      <family val="2"/>
    </font>
    <font>
      <sz val="10"/>
      <color rgb="FFFF0000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</cellStyleXfs>
  <cellXfs count="197">
    <xf numFmtId="0" fontId="0" fillId="0" borderId="0" xfId="0"/>
    <xf numFmtId="0" fontId="3" fillId="0" borderId="0" xfId="2" applyFont="1" applyAlignment="1">
      <alignment horizontal="left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2" quotePrefix="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0" fontId="5" fillId="0" borderId="0" xfId="4" quotePrefix="1" applyFont="1" applyAlignment="1">
      <alignment horizontal="left" vertical="center"/>
    </xf>
    <xf numFmtId="0" fontId="5" fillId="0" borderId="0" xfId="4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5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1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4" fontId="5" fillId="0" borderId="2" xfId="5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8" fontId="5" fillId="0" borderId="0" xfId="8" applyNumberFormat="1" applyAlignment="1">
      <alignment vertical="center"/>
    </xf>
    <xf numFmtId="46" fontId="5" fillId="0" borderId="0" xfId="2" quotePrefix="1" applyNumberFormat="1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4" fontId="3" fillId="0" borderId="3" xfId="2" applyNumberFormat="1" applyFont="1" applyBorder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0" fontId="11" fillId="0" borderId="3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164" fontId="11" fillId="0" borderId="3" xfId="2" applyNumberFormat="1" applyFont="1" applyBorder="1" applyAlignment="1">
      <alignment horizontal="right" vertical="center"/>
    </xf>
    <xf numFmtId="167" fontId="11" fillId="0" borderId="3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0" fontId="11" fillId="0" borderId="0" xfId="2" applyFont="1" applyAlignment="1">
      <alignment vertical="center"/>
    </xf>
    <xf numFmtId="167" fontId="10" fillId="0" borderId="0" xfId="2" quotePrefix="1" applyNumberFormat="1" applyFont="1" applyAlignment="1">
      <alignment horizontal="right" vertical="center"/>
    </xf>
    <xf numFmtId="0" fontId="10" fillId="0" borderId="0" xfId="9" applyFont="1" applyAlignment="1">
      <alignment vertical="center"/>
    </xf>
    <xf numFmtId="0" fontId="10" fillId="0" borderId="0" xfId="2" quotePrefix="1" applyFont="1" applyAlignment="1">
      <alignment vertical="center"/>
    </xf>
    <xf numFmtId="0" fontId="12" fillId="0" borderId="0" xfId="2" applyFont="1" applyAlignment="1">
      <alignment vertical="center"/>
    </xf>
    <xf numFmtId="4" fontId="10" fillId="0" borderId="0" xfId="10" applyFont="1" applyFill="1" applyBorder="1" applyAlignment="1">
      <alignment vertical="center"/>
    </xf>
    <xf numFmtId="164" fontId="10" fillId="0" borderId="1" xfId="2" applyNumberFormat="1" applyFont="1" applyBorder="1" applyAlignment="1">
      <alignment vertical="center"/>
    </xf>
    <xf numFmtId="164" fontId="10" fillId="0" borderId="1" xfId="2" applyNumberFormat="1" applyFont="1" applyBorder="1" applyAlignment="1">
      <alignment horizontal="right" vertical="center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64" fontId="5" fillId="0" borderId="0" xfId="9" applyNumberFormat="1" applyFont="1" applyAlignment="1">
      <alignment horizontal="center" vertical="center"/>
    </xf>
    <xf numFmtId="164" fontId="5" fillId="0" borderId="0" xfId="9" applyNumberFormat="1" applyFont="1" applyAlignment="1">
      <alignment vertical="center"/>
    </xf>
    <xf numFmtId="164" fontId="5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0" fontId="5" fillId="0" borderId="3" xfId="2" applyFont="1" applyBorder="1" applyAlignment="1">
      <alignment vertical="center"/>
    </xf>
    <xf numFmtId="164" fontId="5" fillId="0" borderId="3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vertical="center"/>
    </xf>
    <xf numFmtId="164" fontId="5" fillId="0" borderId="3" xfId="2" applyNumberFormat="1" applyFont="1" applyBorder="1" applyAlignment="1">
      <alignment horizontal="right" vertical="center"/>
    </xf>
    <xf numFmtId="167" fontId="5" fillId="0" borderId="3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4" fontId="11" fillId="0" borderId="1" xfId="2" applyNumberFormat="1" applyFont="1" applyBorder="1" applyAlignment="1">
      <alignment horizontal="right" vertical="center"/>
    </xf>
    <xf numFmtId="167" fontId="11" fillId="0" borderId="1" xfId="2" applyNumberFormat="1" applyFont="1" applyBorder="1" applyAlignment="1">
      <alignment horizontal="right" vertical="center"/>
    </xf>
    <xf numFmtId="167" fontId="10" fillId="0" borderId="1" xfId="2" quotePrefix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right" vertical="center"/>
    </xf>
    <xf numFmtId="167" fontId="10" fillId="0" borderId="1" xfId="2" applyNumberFormat="1" applyFont="1" applyBorder="1" applyAlignment="1">
      <alignment horizontal="right" vertical="center"/>
    </xf>
    <xf numFmtId="167" fontId="15" fillId="0" borderId="3" xfId="11" applyNumberFormat="1" applyFont="1" applyFill="1" applyBorder="1" applyAlignment="1">
      <alignment horizontal="right" vertical="center"/>
    </xf>
    <xf numFmtId="164" fontId="10" fillId="0" borderId="2" xfId="2" applyNumberFormat="1" applyFont="1" applyBorder="1" applyAlignment="1">
      <alignment horizontal="right" vertical="center"/>
    </xf>
    <xf numFmtId="167" fontId="10" fillId="0" borderId="2" xfId="2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0" fontId="3" fillId="0" borderId="0" xfId="12" applyFont="1" applyAlignment="1">
      <alignment vertical="center"/>
    </xf>
    <xf numFmtId="164" fontId="3" fillId="0" borderId="0" xfId="12" applyNumberFormat="1" applyFont="1" applyAlignment="1">
      <alignment vertical="center"/>
    </xf>
    <xf numFmtId="0" fontId="3" fillId="0" borderId="5" xfId="12" applyFont="1" applyBorder="1" applyAlignment="1">
      <alignment horizontal="left" vertical="center"/>
    </xf>
    <xf numFmtId="164" fontId="3" fillId="0" borderId="5" xfId="12" applyNumberFormat="1" applyFont="1" applyBorder="1" applyAlignment="1">
      <alignment horizontal="left" vertical="center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4" fontId="3" fillId="0" borderId="0" xfId="12" applyNumberFormat="1" applyFont="1" applyAlignment="1">
      <alignment horizontal="center" vertical="center"/>
    </xf>
    <xf numFmtId="164" fontId="3" fillId="0" borderId="0" xfId="12" applyNumberFormat="1" applyFont="1" applyAlignment="1">
      <alignment horizontal="left" vertical="center"/>
    </xf>
    <xf numFmtId="164" fontId="3" fillId="0" borderId="0" xfId="12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4" fontId="3" fillId="0" borderId="0" xfId="12" quotePrefix="1" applyNumberFormat="1" applyFont="1" applyAlignment="1">
      <alignment horizontal="right" vertical="center"/>
    </xf>
    <xf numFmtId="0" fontId="3" fillId="0" borderId="5" xfId="12" applyFont="1" applyBorder="1" applyAlignment="1">
      <alignment horizontal="center" vertical="center"/>
    </xf>
    <xf numFmtId="164" fontId="3" fillId="0" borderId="5" xfId="12" applyNumberFormat="1" applyFont="1" applyBorder="1" applyAlignment="1">
      <alignment horizontal="right" vertical="center"/>
    </xf>
    <xf numFmtId="164" fontId="3" fillId="2" borderId="0" xfId="12" applyNumberFormat="1" applyFont="1" applyFill="1" applyAlignment="1">
      <alignment horizontal="right" vertical="center"/>
    </xf>
    <xf numFmtId="164" fontId="5" fillId="2" borderId="0" xfId="12" applyNumberFormat="1" applyFont="1" applyFill="1" applyAlignment="1">
      <alignment vertical="center"/>
    </xf>
    <xf numFmtId="164" fontId="5" fillId="0" borderId="0" xfId="12" applyNumberFormat="1" applyFont="1" applyAlignment="1">
      <alignment vertical="center"/>
    </xf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center" vertical="center"/>
    </xf>
    <xf numFmtId="164" fontId="5" fillId="2" borderId="1" xfId="12" applyNumberFormat="1" applyFont="1" applyFill="1" applyBorder="1" applyAlignment="1">
      <alignment vertical="center"/>
    </xf>
    <xf numFmtId="164" fontId="5" fillId="0" borderId="1" xfId="12" applyNumberFormat="1" applyFont="1" applyBorder="1" applyAlignment="1">
      <alignment vertical="center"/>
    </xf>
    <xf numFmtId="164" fontId="5" fillId="2" borderId="5" xfId="12" applyNumberFormat="1" applyFont="1" applyFill="1" applyBorder="1" applyAlignment="1">
      <alignment vertical="center"/>
    </xf>
    <xf numFmtId="164" fontId="5" fillId="0" borderId="5" xfId="12" applyNumberFormat="1" applyFont="1" applyBorder="1" applyAlignment="1">
      <alignment vertical="center"/>
    </xf>
    <xf numFmtId="164" fontId="5" fillId="0" borderId="0" xfId="12" applyNumberFormat="1" applyFont="1" applyAlignment="1">
      <alignment horizontal="center" vertical="center"/>
    </xf>
    <xf numFmtId="164" fontId="17" fillId="2" borderId="0" xfId="5" applyNumberFormat="1" applyFont="1" applyFill="1" applyAlignment="1">
      <alignment horizontal="right" vertical="center"/>
    </xf>
    <xf numFmtId="164" fontId="5" fillId="2" borderId="6" xfId="12" applyNumberFormat="1" applyFont="1" applyFill="1" applyBorder="1" applyAlignment="1">
      <alignment vertical="center"/>
    </xf>
    <xf numFmtId="164" fontId="5" fillId="0" borderId="6" xfId="12" applyNumberFormat="1" applyFont="1" applyBorder="1" applyAlignment="1">
      <alignment vertical="center"/>
    </xf>
    <xf numFmtId="0" fontId="3" fillId="0" borderId="0" xfId="13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164" fontId="5" fillId="2" borderId="0" xfId="12" applyNumberFormat="1" applyFont="1" applyFill="1" applyAlignment="1">
      <alignment horizontal="center" vertical="center"/>
    </xf>
    <xf numFmtId="164" fontId="5" fillId="2" borderId="7" xfId="12" applyNumberFormat="1" applyFont="1" applyFill="1" applyBorder="1" applyAlignment="1">
      <alignment vertical="center"/>
    </xf>
    <xf numFmtId="164" fontId="5" fillId="0" borderId="7" xfId="12" applyNumberFormat="1" applyFont="1" applyBorder="1" applyAlignment="1">
      <alignment vertical="center"/>
    </xf>
    <xf numFmtId="0" fontId="5" fillId="0" borderId="5" xfId="12" applyFont="1" applyBorder="1" applyAlignment="1">
      <alignment vertical="center"/>
    </xf>
    <xf numFmtId="0" fontId="5" fillId="0" borderId="0" xfId="12" applyFont="1"/>
    <xf numFmtId="0" fontId="16" fillId="0" borderId="0" xfId="12" applyFont="1" applyAlignment="1">
      <alignment horizontal="left" vertical="center"/>
    </xf>
    <xf numFmtId="164" fontId="3" fillId="0" borderId="5" xfId="12" applyNumberFormat="1" applyFont="1" applyBorder="1" applyAlignment="1">
      <alignment horizontal="center" vertical="center"/>
    </xf>
    <xf numFmtId="164" fontId="5" fillId="2" borderId="0" xfId="12" applyNumberFormat="1" applyFont="1" applyFill="1"/>
    <xf numFmtId="164" fontId="5" fillId="0" borderId="0" xfId="12" applyNumberFormat="1" applyFont="1"/>
    <xf numFmtId="0" fontId="3" fillId="0" borderId="0" xfId="12" quotePrefix="1" applyFont="1" applyAlignment="1">
      <alignment horizontal="left" vertical="center"/>
    </xf>
    <xf numFmtId="0" fontId="5" fillId="0" borderId="0" xfId="12" quotePrefix="1" applyFont="1" applyAlignment="1">
      <alignment horizontal="left" vertical="center"/>
    </xf>
    <xf numFmtId="164" fontId="5" fillId="2" borderId="0" xfId="12" applyNumberFormat="1" applyFont="1" applyFill="1" applyAlignment="1">
      <alignment horizontal="right" vertical="center"/>
    </xf>
    <xf numFmtId="164" fontId="5" fillId="0" borderId="0" xfId="12" applyNumberFormat="1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164" fontId="5" fillId="2" borderId="1" xfId="12" applyNumberFormat="1" applyFont="1" applyFill="1" applyBorder="1" applyAlignment="1">
      <alignment horizontal="right" vertical="center"/>
    </xf>
    <xf numFmtId="164" fontId="5" fillId="0" borderId="1" xfId="12" applyNumberFormat="1" applyFont="1" applyBorder="1" applyAlignment="1">
      <alignment horizontal="right" vertical="center"/>
    </xf>
    <xf numFmtId="164" fontId="5" fillId="2" borderId="5" xfId="12" applyNumberFormat="1" applyFont="1" applyFill="1" applyBorder="1" applyAlignment="1">
      <alignment horizontal="right" vertical="center"/>
    </xf>
    <xf numFmtId="164" fontId="5" fillId="0" borderId="5" xfId="12" applyNumberFormat="1" applyFont="1" applyBorder="1" applyAlignment="1">
      <alignment horizontal="right" vertical="center"/>
    </xf>
    <xf numFmtId="0" fontId="5" fillId="0" borderId="0" xfId="12" applyFont="1" applyAlignment="1">
      <alignment horizontal="left" vertical="center"/>
    </xf>
    <xf numFmtId="164" fontId="5" fillId="2" borderId="7" xfId="12" applyNumberFormat="1" applyFont="1" applyFill="1" applyBorder="1" applyAlignment="1">
      <alignment horizontal="right" vertical="center"/>
    </xf>
    <xf numFmtId="164" fontId="5" fillId="0" borderId="7" xfId="12" applyNumberFormat="1" applyFont="1" applyBorder="1" applyAlignment="1">
      <alignment horizontal="right" vertical="center"/>
    </xf>
    <xf numFmtId="165" fontId="3" fillId="0" borderId="5" xfId="13" applyNumberFormat="1" applyFont="1" applyBorder="1" applyAlignment="1">
      <alignment horizontal="center" vertical="center"/>
    </xf>
    <xf numFmtId="165" fontId="3" fillId="0" borderId="0" xfId="12" applyNumberFormat="1" applyFont="1" applyAlignment="1">
      <alignment horizontal="center" vertical="center"/>
    </xf>
    <xf numFmtId="165" fontId="5" fillId="0" borderId="0" xfId="12" applyNumberFormat="1" applyFont="1" applyAlignment="1">
      <alignment vertical="center"/>
    </xf>
    <xf numFmtId="164" fontId="16" fillId="0" borderId="0" xfId="12" applyNumberFormat="1" applyFont="1" applyAlignment="1">
      <alignment horizontal="center" vertical="center"/>
    </xf>
    <xf numFmtId="164" fontId="5" fillId="2" borderId="0" xfId="5" applyNumberFormat="1" applyFont="1" applyFill="1" applyAlignment="1">
      <alignment horizontal="right" vertical="center"/>
    </xf>
    <xf numFmtId="164" fontId="5" fillId="2" borderId="3" xfId="12" applyNumberFormat="1" applyFont="1" applyFill="1" applyBorder="1" applyAlignment="1">
      <alignment horizontal="right" vertical="center"/>
    </xf>
    <xf numFmtId="164" fontId="5" fillId="0" borderId="3" xfId="12" applyNumberFormat="1" applyFont="1" applyBorder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6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vertical="center"/>
    </xf>
    <xf numFmtId="164" fontId="5" fillId="2" borderId="0" xfId="5" applyNumberFormat="1" applyFont="1" applyFill="1" applyAlignment="1">
      <alignment vertical="center"/>
    </xf>
    <xf numFmtId="164" fontId="5" fillId="2" borderId="1" xfId="5" applyNumberFormat="1" applyFont="1" applyFill="1" applyBorder="1" applyAlignment="1">
      <alignment vertical="center"/>
    </xf>
    <xf numFmtId="164" fontId="3" fillId="2" borderId="0" xfId="5" applyNumberFormat="1" applyFont="1" applyFill="1" applyAlignment="1">
      <alignment horizontal="right" vertical="center"/>
    </xf>
    <xf numFmtId="164" fontId="5" fillId="2" borderId="1" xfId="5" applyNumberFormat="1" applyFont="1" applyFill="1" applyBorder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4" fontId="5" fillId="2" borderId="2" xfId="5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8" fontId="5" fillId="2" borderId="0" xfId="8" applyNumberFormat="1" applyFill="1" applyAlignment="1">
      <alignment vertical="center"/>
    </xf>
    <xf numFmtId="164" fontId="10" fillId="2" borderId="0" xfId="2" applyNumberFormat="1" applyFont="1" applyFill="1" applyAlignment="1">
      <alignment horizontal="center" vertical="center"/>
    </xf>
    <xf numFmtId="164" fontId="10" fillId="2" borderId="0" xfId="2" applyNumberFormat="1" applyFont="1" applyFill="1" applyAlignment="1">
      <alignment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1" xfId="2" applyNumberFormat="1" applyFont="1" applyFill="1" applyBorder="1" applyAlignment="1">
      <alignment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2" borderId="3" xfId="2" applyFont="1" applyFill="1" applyBorder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right" vertical="center"/>
    </xf>
    <xf numFmtId="164" fontId="10" fillId="2" borderId="0" xfId="9" applyNumberFormat="1" applyFont="1" applyFill="1" applyAlignment="1">
      <alignment horizontal="center" vertical="center"/>
    </xf>
    <xf numFmtId="164" fontId="10" fillId="2" borderId="0" xfId="9" applyNumberFormat="1" applyFont="1" applyFill="1" applyAlignment="1">
      <alignment horizontal="right" vertical="center"/>
    </xf>
    <xf numFmtId="3" fontId="10" fillId="2" borderId="1" xfId="2" applyNumberFormat="1" applyFont="1" applyFill="1" applyBorder="1" applyAlignment="1">
      <alignment horizontal="right" vertical="center"/>
    </xf>
    <xf numFmtId="164" fontId="10" fillId="2" borderId="3" xfId="9" applyNumberFormat="1" applyFont="1" applyFill="1" applyBorder="1" applyAlignment="1">
      <alignment horizontal="right" vertical="center"/>
    </xf>
    <xf numFmtId="164" fontId="10" fillId="2" borderId="4" xfId="9" applyNumberFormat="1" applyFont="1" applyFill="1" applyBorder="1" applyAlignment="1">
      <alignment horizontal="right" vertical="center"/>
    </xf>
    <xf numFmtId="0" fontId="10" fillId="2" borderId="0" xfId="2" applyFont="1" applyFill="1" applyAlignment="1">
      <alignment vertical="center"/>
    </xf>
    <xf numFmtId="164" fontId="10" fillId="2" borderId="3" xfId="2" applyNumberFormat="1" applyFont="1" applyFill="1" applyBorder="1" applyAlignment="1">
      <alignment horizontal="right" vertical="center"/>
    </xf>
    <xf numFmtId="167" fontId="10" fillId="2" borderId="0" xfId="2" applyNumberFormat="1" applyFont="1" applyFill="1" applyAlignment="1">
      <alignment horizontal="right" vertical="center"/>
    </xf>
    <xf numFmtId="167" fontId="10" fillId="2" borderId="0" xfId="2" quotePrefix="1" applyNumberFormat="1" applyFont="1" applyFill="1" applyAlignment="1">
      <alignment horizontal="right" vertical="center"/>
    </xf>
    <xf numFmtId="169" fontId="10" fillId="2" borderId="0" xfId="2" applyNumberFormat="1" applyFont="1" applyFill="1" applyAlignment="1">
      <alignment horizontal="right" vertical="center"/>
    </xf>
    <xf numFmtId="43" fontId="10" fillId="2" borderId="0" xfId="1" applyFont="1" applyFill="1" applyAlignment="1">
      <alignment horizontal="right" vertical="center"/>
    </xf>
    <xf numFmtId="43" fontId="10" fillId="2" borderId="0" xfId="1" applyFont="1" applyFill="1" applyAlignment="1">
      <alignment vertical="center"/>
    </xf>
    <xf numFmtId="43" fontId="10" fillId="2" borderId="1" xfId="1" applyFont="1" applyFill="1" applyBorder="1" applyAlignment="1">
      <alignment horizontal="right" vertical="center"/>
    </xf>
    <xf numFmtId="43" fontId="10" fillId="2" borderId="0" xfId="1" applyFont="1" applyFill="1" applyBorder="1" applyAlignment="1">
      <alignment horizontal="right" vertical="center"/>
    </xf>
    <xf numFmtId="43" fontId="15" fillId="2" borderId="3" xfId="1" applyFont="1" applyFill="1" applyBorder="1" applyAlignment="1">
      <alignment horizontal="right" vertical="center"/>
    </xf>
    <xf numFmtId="43" fontId="10" fillId="2" borderId="4" xfId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/>
    </xf>
    <xf numFmtId="0" fontId="3" fillId="0" borderId="0" xfId="12" applyFont="1" applyAlignment="1">
      <alignment horizontal="left" vertical="center"/>
    </xf>
    <xf numFmtId="0" fontId="5" fillId="0" borderId="5" xfId="12" applyFont="1" applyBorder="1" applyAlignment="1">
      <alignment horizontal="left" vertical="center" wrapText="1"/>
    </xf>
    <xf numFmtId="0" fontId="5" fillId="0" borderId="5" xfId="12" applyFont="1" applyBorder="1" applyAlignment="1">
      <alignment horizontal="justify" vertical="center" wrapText="1"/>
    </xf>
  </cellXfs>
  <cellStyles count="15">
    <cellStyle name="Comma" xfId="1" builtinId="3"/>
    <cellStyle name="Comma 2 25" xfId="11" xr:uid="{20E67CA1-CD59-4D9A-AA8C-9CB19819BB4A}"/>
    <cellStyle name="Comma 3 31" xfId="10" xr:uid="{42711D58-6752-4435-9B2F-08CBFB9C383F}"/>
    <cellStyle name="Normal" xfId="0" builtinId="0"/>
    <cellStyle name="Normal 10" xfId="5" xr:uid="{5B968451-6BF0-46C3-B5FD-C83B85ACCA22}"/>
    <cellStyle name="Normal 100" xfId="9" xr:uid="{CBC648C6-A0B2-4400-82B5-8AA687853EF5}"/>
    <cellStyle name="Normal 12" xfId="14" xr:uid="{681E6EFA-0BDE-4346-A86E-C5214AB09220}"/>
    <cellStyle name="Normal 2 14" xfId="13" xr:uid="{ACDB3A99-AF6A-486B-8989-08FDD91E793C}"/>
    <cellStyle name="Normal 2 2" xfId="8" xr:uid="{E5733934-FADD-48EE-AA94-C85E75EC5C86}"/>
    <cellStyle name="Normal 2 3" xfId="6" xr:uid="{D95390B8-6A64-4FDA-A432-8E32C278632B}"/>
    <cellStyle name="Normal 2 3 16" xfId="2" xr:uid="{9F4BAA9A-2051-47D3-95B7-1E5910625D03}"/>
    <cellStyle name="Normal 2 4" xfId="12" xr:uid="{7086468E-A60C-4649-B898-36F00CD59FE8}"/>
    <cellStyle name="Normal 2 4 2" xfId="3" xr:uid="{2CD702E4-F14A-41A9-B288-47FDC03A3474}"/>
    <cellStyle name="Normal_Major Cineplex Lifestyle Property Fund_122010" xfId="4" xr:uid="{663B4472-D26B-4957-BD4E-F857C6CC2096}"/>
    <cellStyle name="Normal_TLGF 310512" xfId="7" xr:uid="{CD9BADDB-FE6D-4F2C-9F77-45BDA78E25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41A3-A66F-4EE5-9D28-2B733664E0E1}">
  <dimension ref="A1:K49"/>
  <sheetViews>
    <sheetView zoomScale="85" zoomScaleNormal="85" workbookViewId="0">
      <selection activeCell="G4" sqref="G1:K1048576"/>
    </sheetView>
  </sheetViews>
  <sheetFormatPr defaultRowHeight="16.5" customHeight="1"/>
  <cols>
    <col min="1" max="3" width="1.7109375" customWidth="1"/>
    <col min="4" max="4" width="10.28515625" customWidth="1"/>
    <col min="5" max="5" width="26.85546875" customWidth="1"/>
    <col min="6" max="6" width="7.28515625" customWidth="1"/>
    <col min="7" max="7" width="6.7109375" customWidth="1"/>
    <col min="8" max="8" width="0.7109375" customWidth="1"/>
    <col min="9" max="9" width="13.7109375" customWidth="1"/>
    <col min="10" max="10" width="0.7109375" customWidth="1"/>
    <col min="11" max="11" width="13.7109375" customWidth="1"/>
  </cols>
  <sheetData>
    <row r="1" spans="1:11" ht="16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6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16.5" customHeight="1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95" customHeight="1">
      <c r="A6" s="1"/>
      <c r="B6" s="1"/>
      <c r="C6" s="1"/>
      <c r="D6" s="1"/>
      <c r="E6" s="1"/>
      <c r="F6" s="1"/>
      <c r="G6" s="1"/>
      <c r="H6" s="1"/>
      <c r="I6" s="2" t="s">
        <v>3</v>
      </c>
      <c r="J6" s="3"/>
      <c r="K6" s="2" t="s">
        <v>4</v>
      </c>
    </row>
    <row r="7" spans="1:11" ht="15.95" customHeight="1">
      <c r="A7" s="1"/>
      <c r="B7" s="1"/>
      <c r="C7" s="1"/>
      <c r="D7" s="1"/>
      <c r="E7" s="1"/>
      <c r="F7" s="1"/>
      <c r="G7" s="1"/>
      <c r="H7" s="1"/>
      <c r="I7" s="4" t="s">
        <v>5</v>
      </c>
      <c r="J7" s="1"/>
      <c r="K7" s="5" t="s">
        <v>6</v>
      </c>
    </row>
    <row r="8" spans="1:11" ht="15.95" customHeight="1">
      <c r="A8" s="1"/>
      <c r="B8" s="1"/>
      <c r="C8" s="1"/>
      <c r="D8" s="1"/>
      <c r="E8" s="1"/>
      <c r="F8" s="1"/>
      <c r="G8" s="1"/>
      <c r="H8" s="1"/>
      <c r="I8" s="5" t="s">
        <v>7</v>
      </c>
      <c r="J8" s="1"/>
      <c r="K8" s="5" t="s">
        <v>8</v>
      </c>
    </row>
    <row r="9" spans="1:11" ht="15.95" customHeight="1">
      <c r="A9" s="6"/>
      <c r="B9" s="6"/>
      <c r="C9" s="6"/>
      <c r="D9" s="6"/>
      <c r="E9" s="7"/>
      <c r="F9" s="8"/>
      <c r="G9" s="9" t="s">
        <v>9</v>
      </c>
      <c r="H9" s="10"/>
      <c r="I9" s="11" t="s">
        <v>10</v>
      </c>
      <c r="J9" s="10"/>
      <c r="K9" s="11" t="s">
        <v>10</v>
      </c>
    </row>
    <row r="10" spans="1:11" ht="15.95" customHeight="1">
      <c r="A10" s="6"/>
      <c r="B10" s="6"/>
      <c r="C10" s="6"/>
      <c r="D10" s="6"/>
      <c r="E10" s="7"/>
      <c r="F10" s="8"/>
      <c r="G10" s="10"/>
      <c r="H10" s="10"/>
      <c r="I10" s="154"/>
      <c r="J10" s="10"/>
      <c r="K10" s="12"/>
    </row>
    <row r="11" spans="1:11" ht="15.95" customHeight="1">
      <c r="A11" s="13" t="s">
        <v>11</v>
      </c>
      <c r="B11" s="6"/>
      <c r="C11" s="6"/>
      <c r="D11" s="6"/>
      <c r="E11" s="7"/>
      <c r="F11" s="8"/>
      <c r="G11" s="10"/>
      <c r="H11" s="10"/>
      <c r="I11" s="155"/>
      <c r="J11" s="10"/>
      <c r="K11" s="14"/>
    </row>
    <row r="12" spans="1:11" ht="15.95" customHeight="1">
      <c r="A12" s="6"/>
      <c r="B12" s="6"/>
      <c r="C12" s="6"/>
      <c r="D12" s="6"/>
      <c r="E12" s="7"/>
      <c r="F12" s="8"/>
      <c r="G12" s="10"/>
      <c r="H12" s="10"/>
      <c r="I12" s="155"/>
      <c r="J12" s="10"/>
      <c r="K12" s="14"/>
    </row>
    <row r="13" spans="1:11" ht="15.95" customHeight="1">
      <c r="A13" s="15" t="s">
        <v>12</v>
      </c>
      <c r="B13" s="16"/>
      <c r="C13" s="16"/>
      <c r="D13" s="6"/>
      <c r="E13" s="7"/>
      <c r="F13" s="6"/>
      <c r="G13" s="6"/>
      <c r="H13" s="6"/>
      <c r="I13" s="156"/>
      <c r="J13" s="6"/>
      <c r="K13" s="17"/>
    </row>
    <row r="14" spans="1:11" ht="15.95" customHeight="1">
      <c r="A14" s="15"/>
      <c r="B14" s="16" t="s">
        <v>13</v>
      </c>
      <c r="C14" s="16"/>
      <c r="D14" s="6"/>
      <c r="E14" s="7"/>
      <c r="F14" s="18"/>
      <c r="G14" s="19"/>
      <c r="H14" s="7"/>
      <c r="I14" s="157"/>
      <c r="J14" s="7"/>
      <c r="K14" s="20"/>
    </row>
    <row r="15" spans="1:11" ht="15.95" customHeight="1">
      <c r="A15" s="15"/>
      <c r="B15" s="16" t="s">
        <v>14</v>
      </c>
      <c r="C15" s="16"/>
      <c r="D15" s="6"/>
      <c r="E15" s="7"/>
      <c r="F15" s="18"/>
      <c r="G15" s="21" t="s">
        <v>15</v>
      </c>
      <c r="H15" s="7"/>
      <c r="I15" s="157">
        <v>11188017109</v>
      </c>
      <c r="J15" s="7"/>
      <c r="K15" s="20">
        <v>11053496726</v>
      </c>
    </row>
    <row r="16" spans="1:11" ht="15.95" customHeight="1">
      <c r="A16" s="6" t="s">
        <v>16</v>
      </c>
      <c r="B16" s="6"/>
      <c r="C16" s="6"/>
      <c r="D16" s="6"/>
      <c r="E16" s="7"/>
      <c r="F16" s="22"/>
      <c r="G16" s="21"/>
      <c r="H16" s="7"/>
      <c r="I16" s="157">
        <v>315323939</v>
      </c>
      <c r="J16" s="7"/>
      <c r="K16" s="20">
        <v>360336096</v>
      </c>
    </row>
    <row r="17" spans="1:11" ht="15.95" customHeight="1">
      <c r="A17" s="6" t="s">
        <v>17</v>
      </c>
      <c r="B17" s="6"/>
      <c r="C17" s="6"/>
      <c r="D17" s="6"/>
      <c r="E17" s="7"/>
      <c r="F17" s="22"/>
      <c r="G17" s="21">
        <v>7</v>
      </c>
      <c r="H17" s="7"/>
      <c r="I17" s="157">
        <v>22312633</v>
      </c>
      <c r="J17" s="7"/>
      <c r="K17" s="23">
        <v>12939100</v>
      </c>
    </row>
    <row r="18" spans="1:11" ht="15.95" customHeight="1">
      <c r="A18" s="6" t="s">
        <v>18</v>
      </c>
      <c r="B18" s="6"/>
      <c r="C18" s="6"/>
      <c r="D18" s="6"/>
      <c r="E18" s="7"/>
      <c r="F18" s="22"/>
      <c r="G18" s="21"/>
      <c r="H18" s="7"/>
      <c r="I18" s="157">
        <v>13517278</v>
      </c>
      <c r="J18" s="7"/>
      <c r="K18" s="23">
        <v>13692112</v>
      </c>
    </row>
    <row r="19" spans="1:11" ht="15.95" customHeight="1">
      <c r="A19" s="24" t="s">
        <v>19</v>
      </c>
      <c r="B19" s="6"/>
      <c r="C19" s="6"/>
      <c r="D19" s="6"/>
      <c r="E19" s="7"/>
      <c r="F19" s="22"/>
      <c r="G19" s="21"/>
      <c r="H19" s="7"/>
      <c r="I19" s="157">
        <v>19374270</v>
      </c>
      <c r="J19" s="7"/>
      <c r="K19" s="23">
        <v>25384344</v>
      </c>
    </row>
    <row r="20" spans="1:11" ht="15.95" customHeight="1">
      <c r="A20" s="6" t="s">
        <v>20</v>
      </c>
      <c r="B20" s="6"/>
      <c r="C20" s="6"/>
      <c r="D20" s="6"/>
      <c r="E20" s="7"/>
      <c r="F20" s="22"/>
      <c r="G20" s="21"/>
      <c r="H20" s="7"/>
      <c r="I20" s="157">
        <v>14354160</v>
      </c>
      <c r="J20" s="7"/>
      <c r="K20" s="23">
        <v>20282561</v>
      </c>
    </row>
    <row r="21" spans="1:11" ht="15.95" customHeight="1">
      <c r="A21" s="6" t="s">
        <v>21</v>
      </c>
      <c r="B21" s="6"/>
      <c r="C21" s="6"/>
      <c r="D21" s="6"/>
      <c r="E21" s="7"/>
      <c r="F21" s="22"/>
      <c r="G21" s="21"/>
      <c r="H21" s="7"/>
      <c r="I21" s="157">
        <v>266114</v>
      </c>
      <c r="J21" s="7"/>
      <c r="K21" s="23">
        <v>1680607</v>
      </c>
    </row>
    <row r="22" spans="1:11" ht="15.95" customHeight="1">
      <c r="A22" s="6" t="s">
        <v>22</v>
      </c>
      <c r="B22" s="6"/>
      <c r="C22" s="6"/>
      <c r="D22" s="6"/>
      <c r="E22" s="7"/>
      <c r="F22" s="25"/>
      <c r="G22" s="21"/>
      <c r="H22" s="7"/>
      <c r="I22" s="158">
        <v>1264007</v>
      </c>
      <c r="J22" s="7"/>
      <c r="K22" s="26">
        <v>782294</v>
      </c>
    </row>
    <row r="23" spans="1:11" ht="15.95" customHeight="1">
      <c r="A23" s="6"/>
      <c r="B23" s="6"/>
      <c r="C23" s="6"/>
      <c r="D23" s="6"/>
      <c r="E23" s="7"/>
      <c r="F23" s="25"/>
      <c r="G23" s="7"/>
      <c r="H23" s="7"/>
      <c r="I23" s="159"/>
      <c r="J23" s="7"/>
      <c r="K23" s="27"/>
    </row>
    <row r="24" spans="1:11" ht="15.95" customHeight="1">
      <c r="A24" s="13" t="s">
        <v>23</v>
      </c>
      <c r="B24" s="6"/>
      <c r="C24" s="13"/>
      <c r="D24" s="13"/>
      <c r="E24" s="7"/>
      <c r="F24" s="25"/>
      <c r="G24" s="7"/>
      <c r="H24" s="7"/>
      <c r="I24" s="160">
        <f>SUM(I14:I23)</f>
        <v>11574429510</v>
      </c>
      <c r="J24" s="7"/>
      <c r="K24" s="26">
        <f>SUM(K14:K23)</f>
        <v>11488593840</v>
      </c>
    </row>
    <row r="25" spans="1:11" ht="15.95" customHeight="1">
      <c r="A25" s="13"/>
      <c r="B25" s="13"/>
      <c r="C25" s="13"/>
      <c r="D25" s="13"/>
      <c r="E25" s="7"/>
      <c r="F25" s="25"/>
      <c r="G25" s="7"/>
      <c r="H25" s="7"/>
      <c r="I25" s="161"/>
      <c r="J25" s="7"/>
      <c r="K25" s="28"/>
    </row>
    <row r="26" spans="1:11" ht="15.95" customHeight="1">
      <c r="A26" s="13"/>
      <c r="B26" s="13"/>
      <c r="C26" s="13"/>
      <c r="D26" s="13"/>
      <c r="E26" s="7"/>
      <c r="F26" s="25"/>
      <c r="G26" s="7"/>
      <c r="H26" s="7"/>
      <c r="I26" s="161"/>
      <c r="J26" s="7"/>
      <c r="K26" s="28"/>
    </row>
    <row r="27" spans="1:11" ht="15.95" customHeight="1">
      <c r="A27" s="13" t="s">
        <v>24</v>
      </c>
      <c r="B27" s="13"/>
      <c r="C27" s="13"/>
      <c r="D27" s="13"/>
      <c r="E27" s="7"/>
      <c r="F27" s="25"/>
      <c r="G27" s="7"/>
      <c r="H27" s="7"/>
      <c r="I27" s="162"/>
      <c r="J27" s="7"/>
      <c r="K27" s="29"/>
    </row>
    <row r="28" spans="1:11" ht="15.95" customHeight="1">
      <c r="A28" s="6"/>
      <c r="B28" s="13"/>
      <c r="C28" s="13"/>
      <c r="D28" s="13"/>
      <c r="E28" s="7"/>
      <c r="F28" s="25"/>
      <c r="G28" s="7"/>
      <c r="H28" s="7"/>
      <c r="I28" s="161"/>
      <c r="J28" s="7"/>
      <c r="K28" s="28"/>
    </row>
    <row r="29" spans="1:11" ht="15.95" customHeight="1">
      <c r="A29" s="6" t="s">
        <v>25</v>
      </c>
      <c r="B29" s="6"/>
      <c r="C29" s="13"/>
      <c r="D29" s="13"/>
      <c r="E29" s="7"/>
      <c r="F29" s="25"/>
      <c r="G29" s="7"/>
      <c r="H29" s="7"/>
      <c r="I29" s="151">
        <v>16143747</v>
      </c>
      <c r="J29" s="7"/>
      <c r="K29" s="23">
        <v>70055955</v>
      </c>
    </row>
    <row r="30" spans="1:11" ht="15.95" customHeight="1">
      <c r="A30" s="6" t="s">
        <v>26</v>
      </c>
      <c r="B30" s="13"/>
      <c r="C30" s="13"/>
      <c r="D30" s="13"/>
      <c r="E30" s="7"/>
      <c r="F30" s="25"/>
      <c r="G30" s="7"/>
      <c r="H30" s="7"/>
      <c r="I30" s="151">
        <v>11003297</v>
      </c>
      <c r="J30" s="7"/>
      <c r="K30" s="23">
        <v>9994545</v>
      </c>
    </row>
    <row r="31" spans="1:11" ht="15.95" customHeight="1">
      <c r="A31" s="6" t="s">
        <v>27</v>
      </c>
      <c r="B31" s="13"/>
      <c r="C31" s="13"/>
      <c r="D31" s="13"/>
      <c r="E31" s="7"/>
      <c r="F31" s="25"/>
      <c r="G31" s="7"/>
      <c r="H31" s="7"/>
      <c r="I31" s="151">
        <v>198610877</v>
      </c>
      <c r="J31" s="7"/>
      <c r="K31" s="23">
        <v>197637244</v>
      </c>
    </row>
    <row r="32" spans="1:11" ht="15.95" customHeight="1">
      <c r="A32" s="6" t="s">
        <v>28</v>
      </c>
      <c r="B32" s="6"/>
      <c r="C32" s="6"/>
      <c r="D32" s="6"/>
      <c r="E32" s="7"/>
      <c r="F32" s="25"/>
      <c r="G32" s="21">
        <v>8</v>
      </c>
      <c r="H32" s="7"/>
      <c r="I32" s="151">
        <v>3725335879</v>
      </c>
      <c r="J32" s="7"/>
      <c r="K32" s="23">
        <v>3720610047</v>
      </c>
    </row>
    <row r="33" spans="1:11" ht="15.95" customHeight="1">
      <c r="A33" s="6" t="s">
        <v>29</v>
      </c>
      <c r="B33" s="6"/>
      <c r="C33" s="6"/>
      <c r="D33" s="6"/>
      <c r="E33" s="7"/>
      <c r="F33" s="25"/>
      <c r="G33" s="7"/>
      <c r="H33" s="7"/>
      <c r="I33" s="160">
        <v>13380365</v>
      </c>
      <c r="J33" s="7"/>
      <c r="K33" s="26">
        <v>80488265</v>
      </c>
    </row>
    <row r="34" spans="1:11" ht="15.95" customHeight="1">
      <c r="A34" s="6"/>
      <c r="B34" s="6"/>
      <c r="C34" s="6"/>
      <c r="D34" s="6"/>
      <c r="E34" s="7"/>
      <c r="F34" s="25"/>
      <c r="G34" s="7"/>
      <c r="H34" s="7"/>
      <c r="I34" s="159"/>
      <c r="J34" s="7"/>
      <c r="K34" s="27"/>
    </row>
    <row r="35" spans="1:11" ht="15.95" customHeight="1">
      <c r="A35" s="13" t="s">
        <v>30</v>
      </c>
      <c r="B35" s="6"/>
      <c r="C35" s="13"/>
      <c r="D35" s="13"/>
      <c r="E35" s="10"/>
      <c r="F35" s="25"/>
      <c r="G35" s="7"/>
      <c r="H35" s="7"/>
      <c r="I35" s="160">
        <f>SUM(I29:I33)</f>
        <v>3964474165</v>
      </c>
      <c r="J35" s="7"/>
      <c r="K35" s="26">
        <f>SUM(K29:K33)</f>
        <v>4078786056</v>
      </c>
    </row>
    <row r="36" spans="1:11" ht="15.95" customHeight="1">
      <c r="A36" s="6"/>
      <c r="B36" s="6"/>
      <c r="C36" s="13"/>
      <c r="D36" s="13"/>
      <c r="E36" s="10"/>
      <c r="F36" s="25"/>
      <c r="G36" s="7"/>
      <c r="H36" s="7"/>
      <c r="I36" s="159"/>
      <c r="J36" s="7"/>
      <c r="K36" s="27"/>
    </row>
    <row r="37" spans="1:11" ht="15.95" customHeight="1" thickBot="1">
      <c r="A37" s="13" t="s">
        <v>31</v>
      </c>
      <c r="B37" s="13"/>
      <c r="C37" s="13"/>
      <c r="D37" s="13"/>
      <c r="E37" s="10"/>
      <c r="F37" s="25"/>
      <c r="G37" s="7"/>
      <c r="H37" s="7"/>
      <c r="I37" s="163">
        <f>I24-I35</f>
        <v>7609955345</v>
      </c>
      <c r="J37" s="7"/>
      <c r="K37" s="30">
        <f>K24-K35</f>
        <v>7409807784</v>
      </c>
    </row>
    <row r="38" spans="1:11" ht="15.95" customHeight="1" thickTop="1">
      <c r="A38" s="13"/>
      <c r="B38" s="13"/>
      <c r="C38" s="13"/>
      <c r="D38" s="13"/>
      <c r="E38" s="10"/>
      <c r="F38" s="25"/>
      <c r="G38" s="7"/>
      <c r="H38" s="7"/>
      <c r="I38" s="161"/>
      <c r="J38" s="7"/>
      <c r="K38" s="28"/>
    </row>
    <row r="39" spans="1:11" ht="15.95" customHeight="1">
      <c r="A39" s="13" t="s">
        <v>32</v>
      </c>
      <c r="B39" s="6"/>
      <c r="C39" s="6"/>
      <c r="D39" s="6"/>
      <c r="E39" s="7"/>
      <c r="F39" s="25"/>
      <c r="G39" s="7"/>
      <c r="H39" s="7"/>
      <c r="I39" s="162"/>
      <c r="J39" s="7"/>
      <c r="K39" s="29"/>
    </row>
    <row r="40" spans="1:11" ht="15.95" customHeight="1">
      <c r="A40" s="13"/>
      <c r="B40" s="6"/>
      <c r="C40" s="6"/>
      <c r="D40" s="6"/>
      <c r="E40" s="7"/>
      <c r="F40" s="25"/>
      <c r="G40" s="7"/>
      <c r="H40" s="7"/>
      <c r="I40" s="161"/>
      <c r="J40" s="7"/>
      <c r="K40" s="28"/>
    </row>
    <row r="41" spans="1:11" ht="15.95" customHeight="1">
      <c r="A41" s="6" t="s">
        <v>33</v>
      </c>
      <c r="B41" s="6"/>
      <c r="C41" s="6"/>
      <c r="D41" s="6"/>
      <c r="E41" s="7"/>
      <c r="F41" s="25"/>
      <c r="G41" s="7"/>
      <c r="H41" s="7"/>
      <c r="I41" s="151">
        <v>7024554629</v>
      </c>
      <c r="J41" s="7"/>
      <c r="K41" s="23">
        <v>7024554629</v>
      </c>
    </row>
    <row r="42" spans="1:11" ht="15.95" customHeight="1">
      <c r="A42" s="6" t="s">
        <v>34</v>
      </c>
      <c r="B42" s="6"/>
      <c r="C42" s="6"/>
      <c r="D42" s="6"/>
      <c r="E42" s="7"/>
      <c r="F42" s="25"/>
      <c r="G42" s="7">
        <v>9</v>
      </c>
      <c r="H42" s="7"/>
      <c r="I42" s="160">
        <v>585400716</v>
      </c>
      <c r="J42" s="7"/>
      <c r="K42" s="26">
        <v>385253155</v>
      </c>
    </row>
    <row r="43" spans="1:11" ht="15.95" customHeight="1">
      <c r="A43" s="6"/>
      <c r="B43" s="6"/>
      <c r="C43" s="6"/>
      <c r="D43" s="6"/>
      <c r="E43" s="7"/>
      <c r="F43" s="25"/>
      <c r="G43" s="7"/>
      <c r="H43" s="7"/>
      <c r="I43" s="159"/>
      <c r="J43" s="7"/>
      <c r="K43" s="27"/>
    </row>
    <row r="44" spans="1:11" ht="15.95" customHeight="1" thickBot="1">
      <c r="A44" s="13" t="s">
        <v>31</v>
      </c>
      <c r="B44" s="6"/>
      <c r="C44" s="6"/>
      <c r="D44" s="6"/>
      <c r="E44" s="7"/>
      <c r="F44" s="25"/>
      <c r="G44" s="7"/>
      <c r="H44" s="7"/>
      <c r="I44" s="163">
        <f>SUM(I41:I43)</f>
        <v>7609955345</v>
      </c>
      <c r="J44" s="7"/>
      <c r="K44" s="30">
        <f>SUM(K41:K43)</f>
        <v>7409807784</v>
      </c>
    </row>
    <row r="45" spans="1:11" ht="15.95" customHeight="1" thickTop="1">
      <c r="A45" s="6"/>
      <c r="B45" s="6"/>
      <c r="C45" s="6"/>
      <c r="D45" s="6"/>
      <c r="E45" s="7"/>
      <c r="F45" s="25"/>
      <c r="G45" s="7"/>
      <c r="H45" s="7"/>
      <c r="I45" s="164"/>
      <c r="J45" s="7"/>
      <c r="K45" s="31"/>
    </row>
    <row r="46" spans="1:11" ht="15.95" customHeight="1">
      <c r="A46" s="6" t="s">
        <v>35</v>
      </c>
      <c r="B46" s="6"/>
      <c r="C46" s="6"/>
      <c r="D46" s="6"/>
      <c r="E46" s="7"/>
      <c r="F46" s="25"/>
      <c r="G46" s="7"/>
      <c r="H46" s="7"/>
      <c r="I46" s="165">
        <v>9.0579999999999998</v>
      </c>
      <c r="J46" s="7"/>
      <c r="K46" s="32">
        <v>8.8196999999999992</v>
      </c>
    </row>
    <row r="47" spans="1:11" ht="15.95" customHeight="1">
      <c r="A47" s="33" t="s">
        <v>36</v>
      </c>
      <c r="B47" s="6"/>
      <c r="C47" s="6"/>
      <c r="D47" s="6"/>
      <c r="E47" s="7"/>
      <c r="F47" s="34"/>
      <c r="G47" s="7"/>
      <c r="H47" s="7"/>
      <c r="I47" s="156">
        <v>840134116</v>
      </c>
      <c r="J47" s="7"/>
      <c r="K47" s="17">
        <v>840134116</v>
      </c>
    </row>
    <row r="48" spans="1:11" ht="19.5" customHeight="1">
      <c r="A48" s="33"/>
      <c r="B48" s="6"/>
      <c r="C48" s="6"/>
      <c r="D48" s="6"/>
      <c r="E48" s="7"/>
      <c r="F48" s="34"/>
      <c r="G48" s="7"/>
      <c r="H48" s="7"/>
      <c r="I48" s="23"/>
      <c r="J48" s="7"/>
      <c r="K48" s="17"/>
    </row>
    <row r="49" spans="1:11" ht="21.95" customHeight="1">
      <c r="A49" s="35" t="s">
        <v>37</v>
      </c>
      <c r="B49" s="36"/>
      <c r="C49" s="36"/>
      <c r="D49" s="36"/>
      <c r="E49" s="37"/>
      <c r="F49" s="38"/>
      <c r="G49" s="37"/>
      <c r="H49" s="37"/>
      <c r="I49" s="37"/>
      <c r="J49" s="37"/>
      <c r="K49" s="37"/>
    </row>
  </sheetData>
  <mergeCells count="3">
    <mergeCell ref="A1:K1"/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81E7A-A1FC-4EDF-A35A-8F74FD1B0BF5}">
  <dimension ref="A1:M47"/>
  <sheetViews>
    <sheetView zoomScale="85" zoomScaleNormal="85" workbookViewId="0">
      <selection activeCell="Q20" sqref="Q20:Q21"/>
    </sheetView>
  </sheetViews>
  <sheetFormatPr defaultRowHeight="16.5" customHeight="1"/>
  <cols>
    <col min="1" max="1" width="1.42578125" customWidth="1"/>
    <col min="2" max="2" width="2.7109375" customWidth="1"/>
    <col min="3" max="3" width="1.42578125" customWidth="1"/>
    <col min="4" max="4" width="7.7109375" customWidth="1"/>
    <col min="5" max="5" width="60" customWidth="1"/>
    <col min="6" max="6" width="2.28515625" customWidth="1"/>
    <col min="7" max="7" width="13.42578125" customWidth="1"/>
    <col min="8" max="8" width="0.7109375" customWidth="1"/>
    <col min="9" max="9" width="13.42578125" customWidth="1"/>
    <col min="10" max="10" width="0.7109375" customWidth="1"/>
    <col min="11" max="11" width="13.42578125" customWidth="1"/>
    <col min="12" max="12" width="0.7109375" customWidth="1"/>
    <col min="13" max="13" width="13.42578125" customWidth="1"/>
  </cols>
  <sheetData>
    <row r="1" spans="1:13" ht="16.5" customHeight="1">
      <c r="A1" s="13" t="s">
        <v>0</v>
      </c>
      <c r="B1" s="6"/>
      <c r="C1" s="6"/>
      <c r="D1" s="6"/>
      <c r="E1" s="6"/>
      <c r="F1" s="6"/>
      <c r="G1" s="39"/>
      <c r="H1" s="17"/>
      <c r="I1" s="17"/>
      <c r="J1" s="17"/>
      <c r="K1" s="17"/>
      <c r="L1" s="17"/>
      <c r="M1" s="40"/>
    </row>
    <row r="2" spans="1:13" ht="16.5" customHeight="1">
      <c r="A2" s="190" t="s">
        <v>38</v>
      </c>
      <c r="B2" s="190"/>
      <c r="C2" s="190"/>
      <c r="D2" s="190"/>
      <c r="E2" s="190"/>
      <c r="F2" s="1"/>
      <c r="G2" s="41"/>
      <c r="H2" s="42"/>
      <c r="I2" s="12"/>
      <c r="J2" s="12"/>
      <c r="K2" s="43"/>
      <c r="L2" s="43"/>
      <c r="M2" s="44"/>
    </row>
    <row r="3" spans="1:13" ht="16.5" customHeight="1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45"/>
      <c r="L3" s="45"/>
      <c r="M3" s="46"/>
    </row>
    <row r="4" spans="1:13" ht="14.45" customHeight="1">
      <c r="A4" s="13"/>
      <c r="B4" s="13"/>
      <c r="C4" s="13"/>
      <c r="D4" s="13"/>
      <c r="E4" s="13"/>
      <c r="F4" s="13"/>
      <c r="G4" s="41"/>
      <c r="H4" s="43"/>
      <c r="I4" s="12"/>
      <c r="J4" s="12"/>
      <c r="K4" s="43"/>
      <c r="L4" s="43"/>
      <c r="M4" s="44"/>
    </row>
    <row r="5" spans="1:13" ht="14.45" customHeight="1">
      <c r="A5" s="47" t="s">
        <v>39</v>
      </c>
      <c r="B5" s="48"/>
      <c r="C5" s="48"/>
      <c r="D5" s="48"/>
      <c r="E5" s="48"/>
      <c r="F5" s="48"/>
      <c r="G5" s="49"/>
      <c r="H5" s="50"/>
      <c r="I5" s="49"/>
      <c r="J5" s="49"/>
      <c r="K5" s="49"/>
      <c r="L5" s="49"/>
      <c r="M5" s="51"/>
    </row>
    <row r="6" spans="1:13" ht="14.1" customHeight="1">
      <c r="A6" s="48"/>
      <c r="B6" s="48"/>
      <c r="C6" s="48"/>
      <c r="D6" s="48"/>
      <c r="E6" s="48"/>
      <c r="F6" s="48"/>
      <c r="G6" s="193" t="s">
        <v>2</v>
      </c>
      <c r="H6" s="193"/>
      <c r="I6" s="193"/>
      <c r="J6" s="193"/>
      <c r="K6" s="193"/>
      <c r="L6" s="193"/>
      <c r="M6" s="193"/>
    </row>
    <row r="7" spans="1:13" ht="14.1" customHeight="1">
      <c r="A7" s="48"/>
      <c r="B7" s="48"/>
      <c r="C7" s="48"/>
      <c r="D7" s="48"/>
      <c r="E7" s="48"/>
      <c r="F7" s="48"/>
      <c r="G7" s="49" t="s">
        <v>40</v>
      </c>
      <c r="H7" s="50"/>
      <c r="I7" s="49" t="s">
        <v>41</v>
      </c>
      <c r="J7" s="49"/>
      <c r="K7" s="49" t="s">
        <v>42</v>
      </c>
      <c r="L7" s="49"/>
      <c r="M7" s="51" t="s">
        <v>43</v>
      </c>
    </row>
    <row r="8" spans="1:13" ht="14.1" customHeight="1">
      <c r="A8" s="52" t="s">
        <v>44</v>
      </c>
      <c r="B8" s="53"/>
      <c r="C8" s="53"/>
      <c r="D8" s="53"/>
      <c r="E8" s="53"/>
      <c r="F8" s="48"/>
      <c r="G8" s="54" t="s">
        <v>45</v>
      </c>
      <c r="H8" s="50"/>
      <c r="I8" s="54" t="s">
        <v>46</v>
      </c>
      <c r="J8" s="50"/>
      <c r="K8" s="54" t="s">
        <v>46</v>
      </c>
      <c r="L8" s="49"/>
      <c r="M8" s="55" t="s">
        <v>47</v>
      </c>
    </row>
    <row r="9" spans="1:13" ht="6" customHeight="1">
      <c r="A9" s="48"/>
      <c r="B9" s="48"/>
      <c r="C9" s="48"/>
      <c r="D9" s="48"/>
      <c r="E9" s="48"/>
      <c r="F9" s="48"/>
      <c r="G9" s="166"/>
      <c r="H9" s="50"/>
      <c r="I9" s="168"/>
      <c r="J9" s="57"/>
      <c r="K9" s="168"/>
      <c r="L9" s="50"/>
      <c r="M9" s="181"/>
    </row>
    <row r="10" spans="1:13" ht="14.1" customHeight="1">
      <c r="A10" s="59" t="s">
        <v>48</v>
      </c>
      <c r="B10" s="48"/>
      <c r="C10" s="48"/>
      <c r="D10" s="48"/>
      <c r="E10" s="48"/>
      <c r="F10" s="48"/>
      <c r="G10" s="166"/>
      <c r="H10" s="50"/>
      <c r="I10" s="168"/>
      <c r="J10" s="57"/>
      <c r="K10" s="168"/>
      <c r="L10" s="50"/>
      <c r="M10" s="181"/>
    </row>
    <row r="11" spans="1:13" ht="6" customHeight="1">
      <c r="A11" s="48"/>
      <c r="B11" s="48"/>
      <c r="C11" s="48"/>
      <c r="D11" s="48"/>
      <c r="E11" s="48"/>
      <c r="F11" s="48"/>
      <c r="G11" s="167"/>
      <c r="H11" s="50"/>
      <c r="I11" s="168"/>
      <c r="J11" s="57"/>
      <c r="K11" s="168"/>
      <c r="L11" s="50"/>
      <c r="M11" s="182"/>
    </row>
    <row r="12" spans="1:13" ht="14.1" customHeight="1">
      <c r="A12" s="48"/>
      <c r="B12" s="61" t="s">
        <v>49</v>
      </c>
      <c r="C12" s="48"/>
      <c r="D12" s="48"/>
      <c r="E12" s="48"/>
      <c r="F12" s="48"/>
      <c r="G12" s="166"/>
      <c r="H12" s="50"/>
      <c r="I12" s="168"/>
      <c r="J12" s="57"/>
      <c r="K12" s="168"/>
      <c r="L12" s="50"/>
      <c r="M12" s="183"/>
    </row>
    <row r="13" spans="1:13" ht="6" customHeight="1">
      <c r="A13" s="48"/>
      <c r="B13" s="48"/>
      <c r="C13" s="48"/>
      <c r="D13" s="48"/>
      <c r="E13" s="48"/>
      <c r="F13" s="48"/>
      <c r="G13" s="167"/>
      <c r="H13" s="50"/>
      <c r="I13" s="168"/>
      <c r="J13" s="57"/>
      <c r="K13" s="168"/>
      <c r="L13" s="50"/>
      <c r="M13" s="182"/>
    </row>
    <row r="14" spans="1:13" ht="14.1" customHeight="1">
      <c r="A14" s="59"/>
      <c r="B14" s="62" t="s">
        <v>50</v>
      </c>
      <c r="C14" s="48" t="str">
        <f>'4'!C14</f>
        <v>WHA Eastern Seaboard Industrial Estate 1 (WHA ESIE 1)</v>
      </c>
      <c r="D14" s="48"/>
      <c r="E14" s="48"/>
      <c r="F14" s="48"/>
      <c r="G14" s="168"/>
      <c r="H14" s="50"/>
      <c r="I14" s="168"/>
      <c r="J14" s="57"/>
      <c r="K14" s="168"/>
      <c r="L14" s="50"/>
      <c r="M14" s="183"/>
    </row>
    <row r="15" spans="1:13" ht="14.1" customHeight="1">
      <c r="A15" s="48"/>
      <c r="B15" s="48"/>
      <c r="C15" s="63" t="s">
        <v>51</v>
      </c>
      <c r="D15" s="48"/>
      <c r="E15" s="48" t="s">
        <v>52</v>
      </c>
      <c r="F15" s="48"/>
      <c r="G15" s="167">
        <v>150828</v>
      </c>
      <c r="H15" s="50"/>
      <c r="I15" s="168">
        <v>4967071834</v>
      </c>
      <c r="J15" s="57"/>
      <c r="K15" s="168">
        <v>4796062584</v>
      </c>
      <c r="L15" s="50"/>
      <c r="M15" s="184">
        <v>42.87</v>
      </c>
    </row>
    <row r="16" spans="1:13" ht="6" customHeight="1">
      <c r="A16" s="59"/>
      <c r="B16" s="48"/>
      <c r="C16" s="48"/>
      <c r="D16" s="48"/>
      <c r="E16" s="48"/>
      <c r="F16" s="48"/>
      <c r="G16" s="167"/>
      <c r="H16" s="50"/>
      <c r="I16" s="168"/>
      <c r="J16" s="57"/>
      <c r="K16" s="168"/>
      <c r="L16" s="57"/>
      <c r="M16" s="184"/>
    </row>
    <row r="17" spans="1:13" ht="14.1" customHeight="1">
      <c r="A17" s="59"/>
      <c r="B17" s="62" t="s">
        <v>53</v>
      </c>
      <c r="C17" s="48" t="str">
        <f>'4'!C17</f>
        <v>Eastern Seaboard Industrial Estate (Rayong) (ESIE)</v>
      </c>
      <c r="D17" s="48"/>
      <c r="E17" s="48"/>
      <c r="F17" s="48"/>
      <c r="G17" s="167"/>
      <c r="H17" s="50"/>
      <c r="I17" s="168"/>
      <c r="J17" s="57"/>
      <c r="K17" s="168"/>
      <c r="L17" s="57"/>
      <c r="M17" s="184"/>
    </row>
    <row r="18" spans="1:13" ht="14.1" customHeight="1">
      <c r="A18" s="59"/>
      <c r="B18" s="48"/>
      <c r="C18" s="63" t="s">
        <v>51</v>
      </c>
      <c r="D18" s="48"/>
      <c r="E18" s="48" t="s">
        <v>54</v>
      </c>
      <c r="F18" s="48"/>
      <c r="G18" s="167">
        <v>57752</v>
      </c>
      <c r="H18" s="50"/>
      <c r="I18" s="168">
        <v>1819943072</v>
      </c>
      <c r="J18" s="57"/>
      <c r="K18" s="168">
        <v>1770602439</v>
      </c>
      <c r="L18" s="50"/>
      <c r="M18" s="184">
        <v>15.83</v>
      </c>
    </row>
    <row r="19" spans="1:13" ht="6" customHeight="1">
      <c r="A19" s="59"/>
      <c r="B19" s="48"/>
      <c r="C19" s="48"/>
      <c r="D19" s="48"/>
      <c r="E19" s="48"/>
      <c r="F19" s="48"/>
      <c r="G19" s="167"/>
      <c r="H19" s="50"/>
      <c r="I19" s="168"/>
      <c r="J19" s="48"/>
      <c r="K19" s="179"/>
      <c r="L19" s="48"/>
      <c r="M19" s="185"/>
    </row>
    <row r="20" spans="1:13" ht="14.1" customHeight="1">
      <c r="A20" s="59"/>
      <c r="B20" s="62" t="s">
        <v>55</v>
      </c>
      <c r="C20" s="48" t="str">
        <f>'4'!C20</f>
        <v>WHA Chonburi Industrial Estate 1 (WHA CIE 1)</v>
      </c>
      <c r="D20" s="48"/>
      <c r="E20" s="48"/>
      <c r="F20" s="48"/>
      <c r="G20" s="167"/>
      <c r="H20" s="50"/>
      <c r="I20" s="168"/>
      <c r="J20" s="50"/>
      <c r="K20" s="167"/>
      <c r="L20" s="57"/>
      <c r="M20" s="185"/>
    </row>
    <row r="21" spans="1:13" ht="14.1" customHeight="1">
      <c r="A21" s="59"/>
      <c r="B21" s="48"/>
      <c r="C21" s="63" t="s">
        <v>51</v>
      </c>
      <c r="D21" s="48"/>
      <c r="E21" s="48" t="s">
        <v>56</v>
      </c>
      <c r="F21" s="48"/>
      <c r="G21" s="167">
        <v>23916</v>
      </c>
      <c r="H21" s="50"/>
      <c r="I21" s="168">
        <v>752100212</v>
      </c>
      <c r="J21" s="57"/>
      <c r="K21" s="168">
        <v>731839088</v>
      </c>
      <c r="L21" s="50"/>
      <c r="M21" s="184">
        <v>6.54</v>
      </c>
    </row>
    <row r="22" spans="1:13" ht="6" customHeight="1">
      <c r="A22" s="59"/>
      <c r="B22" s="48"/>
      <c r="C22" s="48"/>
      <c r="D22" s="48"/>
      <c r="E22" s="48"/>
      <c r="F22" s="48"/>
      <c r="G22" s="167"/>
      <c r="H22" s="50"/>
      <c r="I22" s="168"/>
      <c r="J22" s="57"/>
      <c r="K22" s="168"/>
      <c r="L22" s="57"/>
      <c r="M22" s="184"/>
    </row>
    <row r="23" spans="1:13" ht="14.1" customHeight="1">
      <c r="A23" s="59"/>
      <c r="B23" s="62" t="s">
        <v>57</v>
      </c>
      <c r="C23" s="48" t="str">
        <f>'4'!C23</f>
        <v>WHA Saraburi Industrial Land (WHA SIL)</v>
      </c>
      <c r="D23" s="48"/>
      <c r="E23" s="48"/>
      <c r="F23" s="48"/>
      <c r="G23" s="167"/>
      <c r="H23" s="50"/>
      <c r="I23" s="168"/>
      <c r="J23" s="64"/>
      <c r="K23" s="168"/>
      <c r="L23" s="50"/>
      <c r="M23" s="184"/>
    </row>
    <row r="24" spans="1:13" ht="14.1" customHeight="1">
      <c r="A24" s="59"/>
      <c r="B24" s="48"/>
      <c r="C24" s="63" t="s">
        <v>51</v>
      </c>
      <c r="D24" s="48"/>
      <c r="E24" s="48" t="s">
        <v>58</v>
      </c>
      <c r="F24" s="48"/>
      <c r="G24" s="167">
        <v>37714</v>
      </c>
      <c r="H24" s="50"/>
      <c r="I24" s="168">
        <v>1097562840</v>
      </c>
      <c r="J24" s="64"/>
      <c r="K24" s="168">
        <v>1098112923</v>
      </c>
      <c r="L24" s="50"/>
      <c r="M24" s="184">
        <v>9.81</v>
      </c>
    </row>
    <row r="25" spans="1:13" ht="6" customHeight="1">
      <c r="A25" s="59"/>
      <c r="B25" s="48"/>
      <c r="C25" s="63"/>
      <c r="D25" s="48"/>
      <c r="E25" s="48"/>
      <c r="F25" s="48"/>
      <c r="G25" s="167"/>
      <c r="H25" s="50"/>
      <c r="I25" s="168"/>
      <c r="J25" s="64"/>
      <c r="K25" s="168"/>
      <c r="L25" s="50"/>
      <c r="M25" s="184"/>
    </row>
    <row r="26" spans="1:13" ht="14.1" customHeight="1">
      <c r="A26" s="59"/>
      <c r="B26" s="62" t="s">
        <v>59</v>
      </c>
      <c r="C26" s="48" t="str">
        <f>'4'!C26</f>
        <v>WHA Logistics Park 1 (WHA LP 1)</v>
      </c>
      <c r="D26" s="48"/>
      <c r="E26" s="48"/>
      <c r="F26" s="48"/>
      <c r="G26" s="167"/>
      <c r="H26" s="50"/>
      <c r="I26" s="168"/>
      <c r="J26" s="57"/>
      <c r="K26" s="168"/>
      <c r="L26" s="50"/>
      <c r="M26" s="184"/>
    </row>
    <row r="27" spans="1:13" ht="14.1" customHeight="1">
      <c r="A27" s="48"/>
      <c r="B27" s="48"/>
      <c r="C27" s="63" t="s">
        <v>51</v>
      </c>
      <c r="D27" s="48"/>
      <c r="E27" s="48" t="s">
        <v>56</v>
      </c>
      <c r="F27" s="48"/>
      <c r="G27" s="167">
        <v>16820</v>
      </c>
      <c r="H27" s="50"/>
      <c r="I27" s="168">
        <v>425780818</v>
      </c>
      <c r="J27" s="57"/>
      <c r="K27" s="168">
        <v>425620232</v>
      </c>
      <c r="L27" s="50"/>
      <c r="M27" s="184">
        <v>3.8</v>
      </c>
    </row>
    <row r="28" spans="1:13" ht="6" customHeight="1">
      <c r="A28" s="59"/>
      <c r="B28" s="48"/>
      <c r="C28" s="48"/>
      <c r="D28" s="48"/>
      <c r="E28" s="48"/>
      <c r="F28" s="48"/>
      <c r="G28" s="167"/>
      <c r="H28" s="50"/>
      <c r="I28" s="168"/>
      <c r="J28" s="57"/>
      <c r="K28" s="168"/>
      <c r="L28" s="57"/>
      <c r="M28" s="184"/>
    </row>
    <row r="29" spans="1:13" ht="14.1" customHeight="1">
      <c r="A29" s="59"/>
      <c r="B29" s="62" t="s">
        <v>60</v>
      </c>
      <c r="C29" s="48" t="str">
        <f>'4'!C29</f>
        <v>WHA Logistics Park 2 (WHA LP 2)</v>
      </c>
      <c r="D29" s="48"/>
      <c r="E29" s="48"/>
      <c r="F29" s="48"/>
      <c r="G29" s="167"/>
      <c r="H29" s="50"/>
      <c r="I29" s="168"/>
      <c r="J29" s="57"/>
      <c r="K29" s="168"/>
      <c r="L29" s="57"/>
      <c r="M29" s="184"/>
    </row>
    <row r="30" spans="1:13" ht="14.1" customHeight="1">
      <c r="A30" s="59"/>
      <c r="B30" s="48"/>
      <c r="C30" s="63" t="s">
        <v>51</v>
      </c>
      <c r="D30" s="48"/>
      <c r="E30" s="48" t="s">
        <v>56</v>
      </c>
      <c r="F30" s="48"/>
      <c r="G30" s="167">
        <v>56120</v>
      </c>
      <c r="H30" s="50"/>
      <c r="I30" s="168">
        <v>1444792293</v>
      </c>
      <c r="J30" s="57"/>
      <c r="K30" s="168">
        <v>1422646672</v>
      </c>
      <c r="L30" s="57"/>
      <c r="M30" s="184">
        <v>12.72</v>
      </c>
    </row>
    <row r="31" spans="1:13" ht="6" customHeight="1">
      <c r="A31" s="59"/>
      <c r="B31" s="48"/>
      <c r="C31" s="48"/>
      <c r="D31" s="48"/>
      <c r="E31" s="48"/>
      <c r="F31" s="48"/>
      <c r="G31" s="167"/>
      <c r="H31" s="50"/>
      <c r="I31" s="168"/>
      <c r="J31" s="48"/>
      <c r="K31" s="179"/>
      <c r="L31" s="48"/>
      <c r="M31" s="185"/>
    </row>
    <row r="32" spans="1:13" ht="14.1" customHeight="1">
      <c r="A32" s="59"/>
      <c r="B32" s="62" t="s">
        <v>61</v>
      </c>
      <c r="C32" s="48" t="str">
        <f>'4'!C32</f>
        <v>WHA Logistics Park 4 (WHA LP 4)</v>
      </c>
      <c r="D32" s="48"/>
      <c r="E32" s="48"/>
      <c r="F32" s="48"/>
      <c r="G32" s="167"/>
      <c r="H32" s="50"/>
      <c r="I32" s="168"/>
      <c r="J32" s="57"/>
      <c r="K32" s="168"/>
      <c r="L32" s="57"/>
      <c r="M32" s="184"/>
    </row>
    <row r="33" spans="1:13" ht="14.1" customHeight="1">
      <c r="A33" s="59"/>
      <c r="B33" s="48"/>
      <c r="C33" s="63" t="s">
        <v>51</v>
      </c>
      <c r="D33" s="48"/>
      <c r="E33" s="48" t="s">
        <v>54</v>
      </c>
      <c r="F33" s="48"/>
      <c r="G33" s="169">
        <v>37482</v>
      </c>
      <c r="H33" s="50"/>
      <c r="I33" s="170">
        <v>922480840</v>
      </c>
      <c r="J33" s="64"/>
      <c r="K33" s="180">
        <v>941806132</v>
      </c>
      <c r="L33" s="50"/>
      <c r="M33" s="186">
        <v>8.42</v>
      </c>
    </row>
    <row r="34" spans="1:13" ht="6" customHeight="1">
      <c r="A34" s="59"/>
      <c r="B34" s="48"/>
      <c r="C34" s="63"/>
      <c r="D34" s="48"/>
      <c r="E34" s="48"/>
      <c r="F34" s="48"/>
      <c r="G34" s="168"/>
      <c r="H34" s="50"/>
      <c r="I34" s="168"/>
      <c r="J34" s="64"/>
      <c r="K34" s="168"/>
      <c r="L34" s="50"/>
      <c r="M34" s="187"/>
    </row>
    <row r="35" spans="1:13" ht="14.1" customHeight="1">
      <c r="A35" s="48"/>
      <c r="B35" s="48" t="s">
        <v>62</v>
      </c>
      <c r="C35" s="48"/>
      <c r="D35" s="48"/>
      <c r="E35" s="48"/>
      <c r="F35" s="48"/>
      <c r="G35" s="170">
        <f>SUM(G15:G33)</f>
        <v>380632</v>
      </c>
      <c r="H35" s="50"/>
      <c r="I35" s="170">
        <f>SUM(I15:I33)</f>
        <v>11429731909</v>
      </c>
      <c r="J35" s="57"/>
      <c r="K35" s="170">
        <f>SUM(K15:K33)</f>
        <v>11186690070</v>
      </c>
      <c r="L35" s="50"/>
      <c r="M35" s="186">
        <f>SUM(M15:M33)</f>
        <v>99.99</v>
      </c>
    </row>
    <row r="36" spans="1:13" ht="8.1" customHeight="1">
      <c r="A36" s="48"/>
      <c r="B36" s="48"/>
      <c r="C36" s="48"/>
      <c r="D36" s="48"/>
      <c r="E36" s="48"/>
      <c r="F36" s="48"/>
      <c r="G36" s="168"/>
      <c r="H36" s="50"/>
      <c r="I36" s="168"/>
      <c r="J36" s="57"/>
      <c r="K36" s="168"/>
      <c r="L36" s="50"/>
      <c r="M36" s="184"/>
    </row>
    <row r="37" spans="1:13" ht="14.1" customHeight="1">
      <c r="A37" s="59" t="s">
        <v>63</v>
      </c>
      <c r="B37" s="48"/>
      <c r="C37" s="61"/>
      <c r="D37" s="61"/>
      <c r="E37" s="61"/>
      <c r="F37" s="61"/>
      <c r="G37" s="171" t="s">
        <v>64</v>
      </c>
      <c r="H37" s="67"/>
      <c r="I37" s="175"/>
      <c r="J37" s="68"/>
      <c r="K37" s="175"/>
      <c r="L37" s="67"/>
      <c r="M37" s="184"/>
    </row>
    <row r="38" spans="1:13" ht="14.1" customHeight="1">
      <c r="A38" s="59"/>
      <c r="B38" s="48" t="s">
        <v>65</v>
      </c>
      <c r="C38" s="61"/>
      <c r="D38" s="61"/>
      <c r="E38" s="61"/>
      <c r="F38" s="61"/>
      <c r="G38" s="172"/>
      <c r="H38" s="67"/>
      <c r="I38" s="175"/>
      <c r="J38" s="68"/>
      <c r="K38" s="175"/>
      <c r="L38" s="67"/>
      <c r="M38" s="184"/>
    </row>
    <row r="39" spans="1:13" ht="14.1" customHeight="1">
      <c r="A39" s="59"/>
      <c r="B39" s="48"/>
      <c r="C39" s="48" t="s">
        <v>66</v>
      </c>
      <c r="D39" s="48"/>
      <c r="E39" s="61"/>
      <c r="F39" s="61"/>
      <c r="G39" s="173" t="s">
        <v>67</v>
      </c>
      <c r="H39" s="50"/>
      <c r="I39" s="176">
        <v>48000000</v>
      </c>
      <c r="J39" s="57"/>
      <c r="K39" s="176">
        <v>1327039</v>
      </c>
      <c r="L39" s="50"/>
      <c r="M39" s="186">
        <v>0.01</v>
      </c>
    </row>
    <row r="40" spans="1:13" ht="6" customHeight="1">
      <c r="A40" s="48"/>
      <c r="B40" s="48"/>
      <c r="C40" s="48"/>
      <c r="D40" s="48"/>
      <c r="E40" s="48"/>
      <c r="F40" s="48"/>
      <c r="G40" s="168"/>
      <c r="H40" s="50"/>
      <c r="I40" s="168"/>
      <c r="J40" s="57"/>
      <c r="K40" s="168"/>
      <c r="L40" s="50"/>
      <c r="M40" s="184"/>
    </row>
    <row r="41" spans="1:13" ht="14.1" customHeight="1">
      <c r="A41" s="48"/>
      <c r="B41" s="48" t="s">
        <v>68</v>
      </c>
      <c r="C41" s="48"/>
      <c r="D41" s="48"/>
      <c r="E41" s="48"/>
      <c r="F41" s="48"/>
      <c r="G41" s="173"/>
      <c r="H41" s="50"/>
      <c r="I41" s="176">
        <f>SUM(I39:I39)</f>
        <v>48000000</v>
      </c>
      <c r="J41" s="57"/>
      <c r="K41" s="176">
        <f>SUM(K39:K39)</f>
        <v>1327039</v>
      </c>
      <c r="L41" s="50"/>
      <c r="M41" s="188">
        <f>SUM(M39:M39)</f>
        <v>0.01</v>
      </c>
    </row>
    <row r="42" spans="1:13" ht="6" customHeight="1">
      <c r="A42" s="48"/>
      <c r="B42" s="48"/>
      <c r="C42" s="48"/>
      <c r="D42" s="48"/>
      <c r="E42" s="48"/>
      <c r="F42" s="48"/>
      <c r="G42" s="166"/>
      <c r="H42" s="50"/>
      <c r="I42" s="168"/>
      <c r="J42" s="57"/>
      <c r="K42" s="168"/>
      <c r="L42" s="57"/>
      <c r="M42" s="184"/>
    </row>
    <row r="43" spans="1:13" ht="14.1" customHeight="1">
      <c r="A43" s="48" t="s">
        <v>69</v>
      </c>
      <c r="B43" s="48"/>
      <c r="C43" s="48"/>
      <c r="D43" s="61"/>
      <c r="E43" s="61"/>
      <c r="F43" s="61"/>
      <c r="G43" s="174"/>
      <c r="H43" s="67"/>
      <c r="I43" s="177">
        <f>I41</f>
        <v>48000000</v>
      </c>
      <c r="J43" s="68"/>
      <c r="K43" s="177">
        <f>K41</f>
        <v>1327039</v>
      </c>
      <c r="L43" s="67"/>
      <c r="M43" s="186">
        <f>M41</f>
        <v>0.01</v>
      </c>
    </row>
    <row r="44" spans="1:13" ht="6" customHeight="1">
      <c r="A44" s="48"/>
      <c r="B44" s="48"/>
      <c r="C44" s="48"/>
      <c r="D44" s="48"/>
      <c r="E44" s="48"/>
      <c r="F44" s="48"/>
      <c r="G44" s="168"/>
      <c r="H44" s="50"/>
      <c r="I44" s="168"/>
      <c r="J44" s="57"/>
      <c r="K44" s="168"/>
      <c r="L44" s="50"/>
      <c r="M44" s="184"/>
    </row>
    <row r="45" spans="1:13" ht="14.1" customHeight="1" thickBot="1">
      <c r="A45" s="59" t="s">
        <v>70</v>
      </c>
      <c r="B45" s="48"/>
      <c r="C45" s="61"/>
      <c r="D45" s="61"/>
      <c r="E45" s="61"/>
      <c r="F45" s="61"/>
      <c r="G45" s="174"/>
      <c r="H45" s="67"/>
      <c r="I45" s="178">
        <f>I35+I43</f>
        <v>11477731909</v>
      </c>
      <c r="J45" s="68"/>
      <c r="K45" s="178">
        <f>K35+K43</f>
        <v>11188017109</v>
      </c>
      <c r="L45" s="67"/>
      <c r="M45" s="189">
        <f>M35+M43</f>
        <v>100</v>
      </c>
    </row>
    <row r="46" spans="1:13" ht="11.25" customHeight="1" thickTop="1">
      <c r="A46" s="13"/>
      <c r="B46" s="6"/>
      <c r="C46" s="71"/>
      <c r="D46" s="71"/>
      <c r="E46" s="71"/>
      <c r="F46" s="71"/>
      <c r="G46" s="72"/>
      <c r="H46" s="73"/>
      <c r="I46" s="74"/>
      <c r="J46" s="74"/>
      <c r="K46" s="74"/>
      <c r="L46" s="73"/>
      <c r="M46" s="75"/>
    </row>
    <row r="47" spans="1:13" ht="21.95" customHeight="1">
      <c r="A47" s="76" t="s">
        <v>37</v>
      </c>
      <c r="B47" s="76"/>
      <c r="C47" s="76"/>
      <c r="D47" s="76"/>
      <c r="E47" s="76"/>
      <c r="F47" s="76"/>
      <c r="G47" s="77"/>
      <c r="H47" s="78"/>
      <c r="I47" s="78"/>
      <c r="J47" s="79"/>
      <c r="K47" s="78"/>
      <c r="L47" s="78"/>
      <c r="M47" s="80"/>
    </row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58236-57B7-4469-9E9C-8D736C293C6D}">
  <dimension ref="A1:M47"/>
  <sheetViews>
    <sheetView workbookViewId="0">
      <selection activeCell="F1" sqref="F1:M1048576"/>
    </sheetView>
  </sheetViews>
  <sheetFormatPr defaultRowHeight="16.5" customHeight="1"/>
  <cols>
    <col min="1" max="1" width="1.42578125" customWidth="1"/>
    <col min="2" max="2" width="2.7109375" customWidth="1"/>
    <col min="3" max="3" width="1.42578125" customWidth="1"/>
    <col min="4" max="4" width="7.7109375" customWidth="1"/>
    <col min="5" max="5" width="60" customWidth="1"/>
    <col min="6" max="6" width="2.28515625" customWidth="1"/>
    <col min="7" max="7" width="13.42578125" customWidth="1"/>
    <col min="8" max="8" width="0.7109375" customWidth="1"/>
    <col min="9" max="9" width="13.42578125" customWidth="1"/>
    <col min="10" max="10" width="0.7109375" customWidth="1"/>
    <col min="11" max="11" width="13.42578125" customWidth="1"/>
    <col min="12" max="12" width="0.7109375" customWidth="1"/>
    <col min="13" max="13" width="13.42578125" customWidth="1"/>
  </cols>
  <sheetData>
    <row r="1" spans="1:13" ht="16.5" customHeight="1">
      <c r="A1" s="13" t="s">
        <v>0</v>
      </c>
      <c r="B1" s="6"/>
      <c r="C1" s="6"/>
      <c r="D1" s="6"/>
      <c r="E1" s="6"/>
      <c r="F1" s="6"/>
      <c r="G1" s="17"/>
      <c r="H1" s="17"/>
      <c r="I1" s="17"/>
      <c r="J1" s="17"/>
      <c r="K1" s="17"/>
      <c r="L1" s="17"/>
      <c r="M1" s="40"/>
    </row>
    <row r="2" spans="1:13" ht="16.5" customHeight="1">
      <c r="A2" s="190" t="s">
        <v>71</v>
      </c>
      <c r="B2" s="190"/>
      <c r="C2" s="190"/>
      <c r="D2" s="190"/>
      <c r="E2" s="190"/>
      <c r="F2" s="1"/>
      <c r="G2" s="42"/>
      <c r="H2" s="42"/>
      <c r="I2" s="12"/>
      <c r="J2" s="12"/>
      <c r="K2" s="43"/>
      <c r="L2" s="43"/>
      <c r="M2" s="44"/>
    </row>
    <row r="3" spans="1:13" ht="16.5" customHeight="1">
      <c r="A3" s="192" t="s">
        <v>2</v>
      </c>
      <c r="B3" s="192"/>
      <c r="C3" s="192"/>
      <c r="D3" s="192"/>
      <c r="E3" s="192"/>
      <c r="F3" s="192"/>
      <c r="G3" s="192"/>
      <c r="H3" s="192"/>
      <c r="I3" s="192"/>
      <c r="J3" s="192"/>
      <c r="K3" s="81"/>
      <c r="L3" s="81"/>
      <c r="M3" s="82"/>
    </row>
    <row r="4" spans="1:13" ht="14.1" customHeight="1">
      <c r="A4" s="13"/>
      <c r="B4" s="13"/>
      <c r="C4" s="13"/>
      <c r="D4" s="13"/>
      <c r="E4" s="13"/>
      <c r="F4" s="13"/>
      <c r="G4" s="43"/>
      <c r="H4" s="43"/>
      <c r="I4" s="12"/>
      <c r="J4" s="12"/>
      <c r="K4" s="43"/>
      <c r="L4" s="43"/>
      <c r="M4" s="44"/>
    </row>
    <row r="5" spans="1:13" ht="14.1" customHeight="1">
      <c r="A5" s="47" t="s">
        <v>39</v>
      </c>
      <c r="B5" s="48"/>
      <c r="C5" s="48"/>
      <c r="D5" s="48"/>
      <c r="E5" s="48"/>
      <c r="F5" s="48"/>
      <c r="G5" s="49"/>
      <c r="H5" s="50"/>
      <c r="I5" s="49"/>
      <c r="J5" s="49"/>
      <c r="K5" s="49"/>
      <c r="L5" s="49"/>
      <c r="M5" s="51"/>
    </row>
    <row r="6" spans="1:13" ht="14.1" customHeight="1">
      <c r="A6" s="48"/>
      <c r="B6" s="48"/>
      <c r="C6" s="48"/>
      <c r="D6" s="48"/>
      <c r="E6" s="48"/>
      <c r="F6" s="48"/>
      <c r="G6" s="193" t="s">
        <v>72</v>
      </c>
      <c r="H6" s="193"/>
      <c r="I6" s="193"/>
      <c r="J6" s="193"/>
      <c r="K6" s="193"/>
      <c r="L6" s="193"/>
      <c r="M6" s="193"/>
    </row>
    <row r="7" spans="1:13" ht="14.1" customHeight="1">
      <c r="A7" s="48"/>
      <c r="B7" s="48"/>
      <c r="C7" s="48"/>
      <c r="D7" s="48"/>
      <c r="E7" s="48"/>
      <c r="F7" s="48"/>
      <c r="G7" s="49" t="s">
        <v>40</v>
      </c>
      <c r="H7" s="50"/>
      <c r="I7" s="49" t="s">
        <v>41</v>
      </c>
      <c r="J7" s="49"/>
      <c r="K7" s="49" t="s">
        <v>42</v>
      </c>
      <c r="L7" s="49"/>
      <c r="M7" s="51" t="s">
        <v>43</v>
      </c>
    </row>
    <row r="8" spans="1:13" ht="14.1" customHeight="1">
      <c r="A8" s="83" t="s">
        <v>44</v>
      </c>
      <c r="B8" s="84"/>
      <c r="C8" s="84"/>
      <c r="D8" s="84"/>
      <c r="E8" s="84"/>
      <c r="F8" s="48"/>
      <c r="G8" s="85" t="s">
        <v>45</v>
      </c>
      <c r="H8" s="50"/>
      <c r="I8" s="85" t="s">
        <v>46</v>
      </c>
      <c r="J8" s="50"/>
      <c r="K8" s="85" t="s">
        <v>46</v>
      </c>
      <c r="L8" s="49"/>
      <c r="M8" s="86" t="s">
        <v>47</v>
      </c>
    </row>
    <row r="9" spans="1:13" ht="6" customHeight="1">
      <c r="A9" s="48"/>
      <c r="B9" s="48"/>
      <c r="C9" s="48"/>
      <c r="D9" s="48"/>
      <c r="E9" s="48"/>
      <c r="F9" s="48"/>
      <c r="G9" s="50"/>
      <c r="H9" s="50"/>
      <c r="I9" s="57"/>
      <c r="J9" s="57"/>
      <c r="K9" s="57"/>
      <c r="L9" s="50"/>
      <c r="M9" s="58"/>
    </row>
    <row r="10" spans="1:13" ht="14.1" customHeight="1">
      <c r="A10" s="59" t="s">
        <v>48</v>
      </c>
      <c r="B10" s="48"/>
      <c r="C10" s="48"/>
      <c r="D10" s="48"/>
      <c r="E10" s="48"/>
      <c r="F10" s="48"/>
      <c r="G10" s="50"/>
      <c r="H10" s="50"/>
      <c r="I10" s="57"/>
      <c r="J10" s="57"/>
      <c r="K10" s="57"/>
      <c r="L10" s="50"/>
      <c r="M10" s="58"/>
    </row>
    <row r="11" spans="1:13" ht="6" customHeight="1">
      <c r="A11" s="59"/>
      <c r="B11" s="48"/>
      <c r="C11" s="48"/>
      <c r="D11" s="48"/>
      <c r="E11" s="48"/>
      <c r="F11" s="48"/>
      <c r="G11" s="50"/>
      <c r="H11" s="50"/>
      <c r="I11" s="57"/>
      <c r="J11" s="57"/>
      <c r="K11" s="57"/>
      <c r="L11" s="50"/>
      <c r="M11" s="58"/>
    </row>
    <row r="12" spans="1:13" ht="14.1" customHeight="1">
      <c r="A12" s="48"/>
      <c r="B12" s="48" t="s">
        <v>49</v>
      </c>
      <c r="C12" s="48"/>
      <c r="D12" s="48"/>
      <c r="E12" s="48"/>
      <c r="F12" s="48"/>
      <c r="G12" s="50"/>
      <c r="H12" s="50"/>
      <c r="I12" s="57"/>
      <c r="J12" s="57"/>
      <c r="K12" s="57"/>
      <c r="L12" s="50"/>
      <c r="M12" s="58"/>
    </row>
    <row r="13" spans="1:13" ht="6" customHeight="1">
      <c r="A13" s="48"/>
      <c r="B13" s="48"/>
      <c r="C13" s="48"/>
      <c r="D13" s="48"/>
      <c r="E13" s="48"/>
      <c r="F13" s="48"/>
      <c r="G13" s="50"/>
      <c r="H13" s="50"/>
      <c r="I13" s="57"/>
      <c r="J13" s="57"/>
      <c r="K13" s="57"/>
      <c r="L13" s="50"/>
      <c r="M13" s="60"/>
    </row>
    <row r="14" spans="1:13" ht="14.1" customHeight="1">
      <c r="A14" s="59"/>
      <c r="B14" s="62" t="s">
        <v>50</v>
      </c>
      <c r="C14" s="48" t="s">
        <v>73</v>
      </c>
      <c r="D14" s="48"/>
      <c r="E14" s="48"/>
      <c r="F14" s="48"/>
      <c r="G14" s="50"/>
      <c r="H14" s="50"/>
      <c r="I14" s="57"/>
      <c r="J14" s="57"/>
      <c r="K14" s="57"/>
      <c r="L14" s="50"/>
      <c r="M14" s="60"/>
    </row>
    <row r="15" spans="1:13" ht="14.1" customHeight="1">
      <c r="A15" s="48"/>
      <c r="B15" s="48"/>
      <c r="C15" s="63" t="s">
        <v>51</v>
      </c>
      <c r="D15" s="48"/>
      <c r="E15" s="48" t="s">
        <v>52</v>
      </c>
      <c r="F15" s="48"/>
      <c r="G15" s="50">
        <v>150828</v>
      </c>
      <c r="H15" s="50"/>
      <c r="I15" s="57">
        <v>4967071834</v>
      </c>
      <c r="J15" s="57"/>
      <c r="K15" s="57">
        <v>4842815707</v>
      </c>
      <c r="L15" s="50"/>
      <c r="M15" s="60">
        <v>43.812522200406903</v>
      </c>
    </row>
    <row r="16" spans="1:13" ht="6" customHeight="1">
      <c r="A16" s="59"/>
      <c r="B16" s="48"/>
      <c r="C16" s="48"/>
      <c r="D16" s="48"/>
      <c r="E16" s="48"/>
      <c r="F16" s="48"/>
      <c r="G16" s="50"/>
      <c r="H16" s="50"/>
      <c r="I16" s="57"/>
      <c r="J16" s="57"/>
      <c r="K16" s="57"/>
      <c r="L16" s="50"/>
      <c r="M16" s="60"/>
    </row>
    <row r="17" spans="1:13" ht="14.1" customHeight="1">
      <c r="A17" s="59"/>
      <c r="B17" s="62" t="s">
        <v>53</v>
      </c>
      <c r="C17" s="48" t="s">
        <v>74</v>
      </c>
      <c r="D17" s="48"/>
      <c r="E17" s="48"/>
      <c r="F17" s="48"/>
      <c r="G17" s="50"/>
      <c r="H17" s="50"/>
      <c r="I17" s="57"/>
      <c r="J17" s="57"/>
      <c r="K17" s="57"/>
      <c r="L17" s="50"/>
      <c r="M17" s="60"/>
    </row>
    <row r="18" spans="1:13" ht="14.1" customHeight="1">
      <c r="A18" s="59"/>
      <c r="B18" s="48"/>
      <c r="C18" s="63" t="s">
        <v>51</v>
      </c>
      <c r="D18" s="48"/>
      <c r="E18" s="48" t="s">
        <v>54</v>
      </c>
      <c r="F18" s="48"/>
      <c r="G18" s="50">
        <v>57752</v>
      </c>
      <c r="H18" s="50"/>
      <c r="I18" s="57">
        <v>1819943072</v>
      </c>
      <c r="J18" s="57"/>
      <c r="K18" s="57">
        <v>1772948952</v>
      </c>
      <c r="L18" s="50"/>
      <c r="M18" s="60">
        <v>16.039711196816796</v>
      </c>
    </row>
    <row r="19" spans="1:13" ht="6" customHeight="1">
      <c r="A19" s="59"/>
      <c r="B19" s="48"/>
      <c r="C19" s="48"/>
      <c r="D19" s="48"/>
      <c r="E19" s="48"/>
      <c r="F19" s="48"/>
      <c r="G19" s="50"/>
      <c r="H19" s="50"/>
      <c r="I19" s="57"/>
      <c r="J19" s="57"/>
      <c r="K19" s="57"/>
      <c r="L19" s="50"/>
      <c r="M19" s="60"/>
    </row>
    <row r="20" spans="1:13" ht="14.1" customHeight="1">
      <c r="A20" s="59"/>
      <c r="B20" s="62" t="s">
        <v>55</v>
      </c>
      <c r="C20" s="48" t="s">
        <v>75</v>
      </c>
      <c r="D20" s="48"/>
      <c r="E20" s="48"/>
      <c r="F20" s="48"/>
      <c r="G20" s="50"/>
      <c r="H20" s="50"/>
      <c r="I20" s="57"/>
      <c r="J20" s="57"/>
      <c r="K20" s="57"/>
      <c r="L20" s="50"/>
      <c r="M20" s="60"/>
    </row>
    <row r="21" spans="1:13" ht="14.1" customHeight="1">
      <c r="A21" s="59"/>
      <c r="B21" s="48"/>
      <c r="C21" s="63" t="s">
        <v>51</v>
      </c>
      <c r="D21" s="48"/>
      <c r="E21" s="48" t="s">
        <v>56</v>
      </c>
      <c r="F21" s="48"/>
      <c r="G21" s="50">
        <v>23916</v>
      </c>
      <c r="H21" s="50"/>
      <c r="I21" s="57">
        <v>752100212</v>
      </c>
      <c r="J21" s="57"/>
      <c r="K21" s="57">
        <v>715566703</v>
      </c>
      <c r="L21" s="50"/>
      <c r="M21" s="60">
        <v>6.4736682041696927</v>
      </c>
    </row>
    <row r="22" spans="1:13" ht="6" customHeight="1">
      <c r="A22" s="59"/>
      <c r="B22" s="48"/>
      <c r="C22" s="48"/>
      <c r="D22" s="48"/>
      <c r="E22" s="48"/>
      <c r="F22" s="48"/>
      <c r="G22" s="50"/>
      <c r="H22" s="50"/>
      <c r="I22" s="57"/>
      <c r="J22" s="57"/>
      <c r="K22" s="57"/>
      <c r="L22" s="50"/>
      <c r="M22" s="60"/>
    </row>
    <row r="23" spans="1:13" ht="14.1" customHeight="1">
      <c r="A23" s="59"/>
      <c r="B23" s="62" t="s">
        <v>57</v>
      </c>
      <c r="C23" s="48" t="s">
        <v>76</v>
      </c>
      <c r="D23" s="48"/>
      <c r="E23" s="48"/>
      <c r="F23" s="48"/>
      <c r="G23" s="50"/>
      <c r="H23" s="50"/>
      <c r="I23" s="57"/>
      <c r="J23" s="57"/>
      <c r="K23" s="57"/>
      <c r="L23" s="50"/>
      <c r="M23" s="60"/>
    </row>
    <row r="24" spans="1:13" ht="14.1" customHeight="1">
      <c r="A24" s="48"/>
      <c r="B24" s="48"/>
      <c r="C24" s="63" t="s">
        <v>51</v>
      </c>
      <c r="D24" s="48"/>
      <c r="E24" s="48" t="s">
        <v>58</v>
      </c>
      <c r="F24" s="48"/>
      <c r="G24" s="50">
        <v>37714</v>
      </c>
      <c r="H24" s="50"/>
      <c r="I24" s="57">
        <v>1097562840</v>
      </c>
      <c r="J24" s="57"/>
      <c r="K24" s="57">
        <v>1098460057</v>
      </c>
      <c r="L24" s="50"/>
      <c r="M24" s="60">
        <v>9.9376702615400045</v>
      </c>
    </row>
    <row r="25" spans="1:13" ht="6" customHeight="1">
      <c r="A25" s="48"/>
      <c r="B25" s="48"/>
      <c r="C25" s="63"/>
      <c r="D25" s="48"/>
      <c r="E25" s="48"/>
      <c r="F25" s="48"/>
      <c r="G25" s="50"/>
      <c r="H25" s="50"/>
      <c r="I25" s="57"/>
      <c r="J25" s="57"/>
      <c r="K25" s="57"/>
      <c r="L25" s="50"/>
      <c r="M25" s="60"/>
    </row>
    <row r="26" spans="1:13" ht="14.1" customHeight="1">
      <c r="A26" s="59"/>
      <c r="B26" s="62" t="s">
        <v>59</v>
      </c>
      <c r="C26" s="48" t="s">
        <v>77</v>
      </c>
      <c r="D26" s="48"/>
      <c r="E26" s="48"/>
      <c r="F26" s="48"/>
      <c r="G26" s="50"/>
      <c r="H26" s="50"/>
      <c r="I26" s="57"/>
      <c r="J26" s="57"/>
      <c r="K26" s="57"/>
      <c r="L26" s="50"/>
      <c r="M26" s="60"/>
    </row>
    <row r="27" spans="1:13" ht="14.1" customHeight="1">
      <c r="A27" s="48"/>
      <c r="B27" s="48"/>
      <c r="C27" s="63" t="s">
        <v>51</v>
      </c>
      <c r="D27" s="48"/>
      <c r="E27" s="48" t="s">
        <v>56</v>
      </c>
      <c r="F27" s="48"/>
      <c r="G27" s="50">
        <v>16820</v>
      </c>
      <c r="H27" s="50"/>
      <c r="I27" s="57">
        <v>425780818</v>
      </c>
      <c r="J27" s="57"/>
      <c r="K27" s="57">
        <v>398932056</v>
      </c>
      <c r="L27" s="50"/>
      <c r="M27" s="60">
        <v>3.6091027652962819</v>
      </c>
    </row>
    <row r="28" spans="1:13" ht="6" customHeight="1">
      <c r="A28" s="59"/>
      <c r="B28" s="48"/>
      <c r="C28" s="48"/>
      <c r="D28" s="48"/>
      <c r="E28" s="48"/>
      <c r="F28" s="48"/>
      <c r="G28" s="50"/>
      <c r="H28" s="50"/>
      <c r="I28" s="57"/>
      <c r="J28" s="57"/>
      <c r="K28" s="57"/>
      <c r="L28" s="50"/>
      <c r="M28" s="60"/>
    </row>
    <row r="29" spans="1:13" ht="14.1" customHeight="1">
      <c r="A29" s="59"/>
      <c r="B29" s="62" t="s">
        <v>60</v>
      </c>
      <c r="C29" s="48" t="s">
        <v>78</v>
      </c>
      <c r="D29" s="48"/>
      <c r="E29" s="48"/>
      <c r="F29" s="48"/>
      <c r="G29" s="50"/>
      <c r="H29" s="50"/>
      <c r="I29" s="57"/>
      <c r="J29" s="57"/>
      <c r="K29" s="57"/>
      <c r="L29" s="50"/>
      <c r="M29" s="60"/>
    </row>
    <row r="30" spans="1:13" ht="14.1" customHeight="1">
      <c r="A30" s="59"/>
      <c r="B30" s="48"/>
      <c r="C30" s="63" t="s">
        <v>51</v>
      </c>
      <c r="D30" s="48"/>
      <c r="E30" s="48" t="s">
        <v>56</v>
      </c>
      <c r="F30" s="48"/>
      <c r="G30" s="50">
        <v>56120</v>
      </c>
      <c r="H30" s="50"/>
      <c r="I30" s="57">
        <v>1444792293</v>
      </c>
      <c r="J30" s="57"/>
      <c r="K30" s="57">
        <v>1341433313</v>
      </c>
      <c r="L30" s="50"/>
      <c r="M30" s="60">
        <v>12.135827659356742</v>
      </c>
    </row>
    <row r="31" spans="1:13" ht="6" customHeight="1">
      <c r="A31" s="59"/>
      <c r="B31" s="48"/>
      <c r="C31" s="48"/>
      <c r="D31" s="48"/>
      <c r="E31" s="48"/>
      <c r="F31" s="48"/>
      <c r="G31" s="50"/>
      <c r="H31" s="50"/>
      <c r="I31" s="57"/>
      <c r="J31" s="57"/>
      <c r="K31" s="57"/>
      <c r="L31" s="50"/>
      <c r="M31" s="60"/>
    </row>
    <row r="32" spans="1:13" ht="14.1" customHeight="1">
      <c r="A32" s="59"/>
      <c r="B32" s="62" t="s">
        <v>61</v>
      </c>
      <c r="C32" s="48" t="s">
        <v>79</v>
      </c>
      <c r="D32" s="48"/>
      <c r="E32" s="48"/>
      <c r="F32" s="48"/>
      <c r="G32" s="50"/>
      <c r="H32" s="50"/>
      <c r="I32" s="57"/>
      <c r="J32" s="57"/>
      <c r="K32" s="57"/>
      <c r="L32" s="50"/>
      <c r="M32" s="60"/>
    </row>
    <row r="33" spans="1:13" ht="14.1" customHeight="1">
      <c r="A33" s="59"/>
      <c r="B33" s="48"/>
      <c r="C33" s="63" t="s">
        <v>51</v>
      </c>
      <c r="D33" s="48"/>
      <c r="E33" s="48" t="s">
        <v>54</v>
      </c>
      <c r="F33" s="48"/>
      <c r="G33" s="65">
        <v>37482</v>
      </c>
      <c r="H33" s="50"/>
      <c r="I33" s="66">
        <v>922480840</v>
      </c>
      <c r="J33" s="57"/>
      <c r="K33" s="66">
        <v>882012899</v>
      </c>
      <c r="L33" s="50"/>
      <c r="M33" s="87">
        <v>7.9794921088213826</v>
      </c>
    </row>
    <row r="34" spans="1:13" ht="6" customHeight="1">
      <c r="A34" s="59"/>
      <c r="B34" s="48"/>
      <c r="C34" s="48"/>
      <c r="D34" s="48"/>
      <c r="E34" s="48"/>
      <c r="F34" s="48"/>
      <c r="G34" s="50"/>
      <c r="H34" s="50"/>
      <c r="I34" s="57"/>
      <c r="J34" s="57"/>
      <c r="K34" s="57"/>
      <c r="L34" s="50"/>
      <c r="M34" s="60"/>
    </row>
    <row r="35" spans="1:13" ht="14.1" customHeight="1">
      <c r="A35" s="48"/>
      <c r="B35" s="48" t="s">
        <v>62</v>
      </c>
      <c r="C35" s="48"/>
      <c r="D35" s="48"/>
      <c r="E35" s="48"/>
      <c r="F35" s="48"/>
      <c r="G35" s="65">
        <f>SUM(G15:G33)</f>
        <v>380632</v>
      </c>
      <c r="H35" s="50"/>
      <c r="I35" s="66">
        <f>SUM(I15:I34)</f>
        <v>11429731909</v>
      </c>
      <c r="J35" s="57"/>
      <c r="K35" s="66">
        <f>SUM(K15:K34)</f>
        <v>11052169687</v>
      </c>
      <c r="L35" s="50"/>
      <c r="M35" s="87">
        <f>SUM(M15:M33)</f>
        <v>99.9879943964078</v>
      </c>
    </row>
    <row r="36" spans="1:13" ht="6" customHeight="1">
      <c r="A36" s="59"/>
      <c r="B36" s="48"/>
      <c r="C36" s="48"/>
      <c r="D36" s="48"/>
      <c r="E36" s="48"/>
      <c r="F36" s="48"/>
      <c r="G36" s="50"/>
      <c r="H36" s="50"/>
      <c r="I36" s="57"/>
      <c r="J36" s="57"/>
      <c r="K36" s="58"/>
      <c r="L36" s="50"/>
      <c r="M36" s="58"/>
    </row>
    <row r="37" spans="1:13" ht="14.1" customHeight="1">
      <c r="A37" s="59" t="s">
        <v>63</v>
      </c>
      <c r="B37" s="59"/>
      <c r="C37" s="48"/>
      <c r="D37" s="48"/>
      <c r="E37" s="48"/>
      <c r="F37" s="48"/>
      <c r="G37" s="88" t="s">
        <v>64</v>
      </c>
      <c r="H37" s="50"/>
      <c r="I37" s="57"/>
      <c r="J37" s="57"/>
      <c r="K37" s="57"/>
      <c r="L37" s="50"/>
      <c r="M37" s="58"/>
    </row>
    <row r="38" spans="1:13" ht="14.1" customHeight="1">
      <c r="A38" s="59"/>
      <c r="B38" s="48" t="s">
        <v>65</v>
      </c>
      <c r="C38" s="48"/>
      <c r="D38" s="48"/>
      <c r="E38" s="48"/>
      <c r="F38" s="48"/>
      <c r="G38" s="69"/>
      <c r="H38" s="50"/>
      <c r="I38" s="57"/>
      <c r="J38" s="57"/>
      <c r="K38" s="57"/>
      <c r="L38" s="50"/>
      <c r="M38" s="58"/>
    </row>
    <row r="39" spans="1:13" ht="14.1" customHeight="1">
      <c r="A39" s="59"/>
      <c r="B39" s="59"/>
      <c r="C39" s="48" t="s">
        <v>66</v>
      </c>
      <c r="D39" s="48"/>
      <c r="E39" s="48"/>
      <c r="F39" s="48"/>
      <c r="G39" s="69" t="s">
        <v>67</v>
      </c>
      <c r="H39" s="50"/>
      <c r="I39" s="70">
        <v>48000000</v>
      </c>
      <c r="J39" s="57"/>
      <c r="K39" s="70">
        <v>1327039</v>
      </c>
      <c r="L39" s="50"/>
      <c r="M39" s="89">
        <v>1.2005603592196695E-2</v>
      </c>
    </row>
    <row r="40" spans="1:13" ht="6" customHeight="1">
      <c r="A40" s="59"/>
      <c r="B40" s="59"/>
      <c r="C40" s="48"/>
      <c r="D40" s="48"/>
      <c r="E40" s="48"/>
      <c r="F40" s="48"/>
      <c r="G40" s="56"/>
      <c r="H40" s="50"/>
      <c r="I40" s="57"/>
      <c r="J40" s="57"/>
      <c r="K40" s="57"/>
      <c r="L40" s="57"/>
      <c r="M40" s="58"/>
    </row>
    <row r="41" spans="1:13" ht="14.1" customHeight="1">
      <c r="A41" s="48"/>
      <c r="B41" s="48" t="s">
        <v>68</v>
      </c>
      <c r="C41" s="48"/>
      <c r="D41" s="48"/>
      <c r="E41" s="48"/>
      <c r="F41" s="48"/>
      <c r="G41" s="69"/>
      <c r="H41" s="50"/>
      <c r="I41" s="70">
        <f>SUM(I39:I39)</f>
        <v>48000000</v>
      </c>
      <c r="J41" s="57"/>
      <c r="K41" s="70">
        <f>SUM(K39:K39)</f>
        <v>1327039</v>
      </c>
      <c r="L41" s="50"/>
      <c r="M41" s="90">
        <f>SUM(M39:M39)</f>
        <v>1.2005603592196695E-2</v>
      </c>
    </row>
    <row r="42" spans="1:13" ht="6" customHeight="1">
      <c r="A42" s="48"/>
      <c r="B42" s="48"/>
      <c r="C42" s="48"/>
      <c r="D42" s="48"/>
      <c r="E42" s="48"/>
      <c r="F42" s="48"/>
      <c r="G42" s="56"/>
      <c r="H42" s="50"/>
      <c r="I42" s="57"/>
      <c r="J42" s="57"/>
      <c r="K42" s="57"/>
      <c r="L42" s="57"/>
      <c r="M42" s="58"/>
    </row>
    <row r="43" spans="1:13" ht="14.1" customHeight="1">
      <c r="A43" s="48" t="s">
        <v>69</v>
      </c>
      <c r="B43" s="48"/>
      <c r="C43" s="48"/>
      <c r="D43" s="48"/>
      <c r="E43" s="48"/>
      <c r="F43" s="48"/>
      <c r="G43" s="56"/>
      <c r="H43" s="50"/>
      <c r="I43" s="66">
        <f>I41</f>
        <v>48000000</v>
      </c>
      <c r="J43" s="57"/>
      <c r="K43" s="66">
        <f>K41</f>
        <v>1327039</v>
      </c>
      <c r="L43" s="50"/>
      <c r="M43" s="89">
        <f>M41</f>
        <v>1.2005603592196695E-2</v>
      </c>
    </row>
    <row r="44" spans="1:13" ht="6" customHeight="1">
      <c r="A44" s="59"/>
      <c r="B44" s="59"/>
      <c r="C44" s="48"/>
      <c r="D44" s="48"/>
      <c r="E44" s="48"/>
      <c r="F44" s="48"/>
      <c r="G44" s="56"/>
      <c r="H44" s="50"/>
      <c r="I44" s="57"/>
      <c r="J44" s="57"/>
      <c r="K44" s="57"/>
      <c r="L44" s="57"/>
      <c r="M44" s="58"/>
    </row>
    <row r="45" spans="1:13" ht="14.1" customHeight="1" thickBot="1">
      <c r="A45" s="59" t="s">
        <v>70</v>
      </c>
      <c r="B45" s="59"/>
      <c r="C45" s="48"/>
      <c r="D45" s="48"/>
      <c r="E45" s="48"/>
      <c r="F45" s="48"/>
      <c r="G45" s="56"/>
      <c r="H45" s="50"/>
      <c r="I45" s="91">
        <f>I35+I43</f>
        <v>11477731909</v>
      </c>
      <c r="J45" s="57"/>
      <c r="K45" s="91">
        <f>K35+K43</f>
        <v>11053496726</v>
      </c>
      <c r="L45" s="50"/>
      <c r="M45" s="92">
        <f>M35+M43</f>
        <v>100</v>
      </c>
    </row>
    <row r="46" spans="1:13" ht="14.25" customHeight="1" thickTop="1">
      <c r="A46" s="13"/>
      <c r="B46" s="6"/>
      <c r="C46" s="6"/>
      <c r="D46" s="6"/>
      <c r="E46" s="6"/>
      <c r="F46" s="6"/>
      <c r="G46" s="17"/>
      <c r="H46" s="17"/>
      <c r="I46" s="31"/>
      <c r="J46" s="31"/>
      <c r="K46" s="31"/>
      <c r="L46" s="17"/>
      <c r="M46" s="93"/>
    </row>
    <row r="47" spans="1:13" ht="21.95" customHeight="1">
      <c r="A47" s="36" t="s">
        <v>37</v>
      </c>
      <c r="B47" s="36"/>
      <c r="C47" s="36"/>
      <c r="D47" s="36"/>
      <c r="E47" s="36"/>
      <c r="F47" s="36"/>
      <c r="G47" s="94"/>
      <c r="H47" s="94"/>
      <c r="I47" s="94"/>
      <c r="J47" s="95"/>
      <c r="K47" s="94"/>
      <c r="L47" s="94"/>
      <c r="M47" s="96"/>
    </row>
  </sheetData>
  <mergeCells count="3">
    <mergeCell ref="A2:E2"/>
    <mergeCell ref="A3:J3"/>
    <mergeCell ref="G6:M6"/>
  </mergeCells>
  <pageMargins left="1" right="1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5377-9730-40A0-B619-79A14D3892C2}">
  <dimension ref="A1:J48"/>
  <sheetViews>
    <sheetView workbookViewId="0">
      <selection activeCell="P9" sqref="P9:P10"/>
    </sheetView>
  </sheetViews>
  <sheetFormatPr defaultRowHeight="16.5" customHeight="1"/>
  <cols>
    <col min="4" max="4" width="8.7109375" customWidth="1"/>
    <col min="5" max="5" width="10.5703125" customWidth="1"/>
    <col min="6" max="6" width="8.28515625" customWidth="1"/>
    <col min="7" max="7" width="0.7109375" customWidth="1"/>
    <col min="8" max="8" width="13.7109375" customWidth="1"/>
    <col min="9" max="9" width="0.7109375" customWidth="1"/>
    <col min="10" max="10" width="13.7109375" customWidth="1"/>
  </cols>
  <sheetData>
    <row r="1" spans="1:10" ht="16.5" customHeight="1">
      <c r="A1" s="97" t="s">
        <v>0</v>
      </c>
      <c r="B1" s="97"/>
      <c r="C1" s="97"/>
      <c r="D1" s="97"/>
      <c r="E1" s="97"/>
      <c r="F1" s="97"/>
      <c r="G1" s="97"/>
      <c r="H1" s="98"/>
      <c r="I1" s="97"/>
      <c r="J1" s="98"/>
    </row>
    <row r="2" spans="1:10" ht="16.5" customHeight="1">
      <c r="A2" s="194" t="s">
        <v>80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6.5" customHeight="1">
      <c r="A3" s="99" t="s">
        <v>81</v>
      </c>
      <c r="B3" s="99"/>
      <c r="C3" s="99"/>
      <c r="D3" s="99"/>
      <c r="E3" s="99"/>
      <c r="F3" s="99"/>
      <c r="G3" s="99"/>
      <c r="H3" s="100"/>
      <c r="I3" s="99"/>
      <c r="J3" s="100"/>
    </row>
    <row r="4" spans="1:10" ht="16.5" customHeight="1">
      <c r="A4" s="101"/>
      <c r="B4" s="101"/>
      <c r="C4" s="101"/>
      <c r="D4" s="101"/>
      <c r="E4" s="101"/>
      <c r="F4" s="102"/>
      <c r="G4" s="102"/>
      <c r="H4" s="103"/>
      <c r="I4" s="102"/>
      <c r="J4" s="104"/>
    </row>
    <row r="5" spans="1:10" ht="16.5" customHeight="1">
      <c r="A5" s="101"/>
      <c r="B5" s="101"/>
      <c r="C5" s="101"/>
      <c r="D5" s="101"/>
      <c r="E5" s="101"/>
      <c r="F5" s="102"/>
      <c r="G5" s="102"/>
      <c r="H5" s="103"/>
      <c r="I5" s="102"/>
      <c r="J5" s="105"/>
    </row>
    <row r="6" spans="1:10" ht="16.5" customHeight="1">
      <c r="A6" s="106"/>
      <c r="B6" s="106"/>
      <c r="C6" s="106"/>
      <c r="D6" s="106"/>
      <c r="E6" s="107"/>
      <c r="F6" s="107"/>
      <c r="G6" s="107"/>
      <c r="H6" s="108" t="s">
        <v>7</v>
      </c>
      <c r="I6" s="107"/>
      <c r="J6" s="108" t="s">
        <v>8</v>
      </c>
    </row>
    <row r="7" spans="1:10" ht="16.5" customHeight="1">
      <c r="A7" s="106"/>
      <c r="B7" s="106"/>
      <c r="C7" s="106"/>
      <c r="D7" s="106"/>
      <c r="E7" s="107"/>
      <c r="F7" s="109" t="s">
        <v>9</v>
      </c>
      <c r="G7" s="102"/>
      <c r="H7" s="110" t="s">
        <v>46</v>
      </c>
      <c r="I7" s="102"/>
      <c r="J7" s="110" t="s">
        <v>46</v>
      </c>
    </row>
    <row r="8" spans="1:10" ht="16.5" customHeight="1">
      <c r="A8" s="106"/>
      <c r="B8" s="106"/>
      <c r="C8" s="106"/>
      <c r="D8" s="106"/>
      <c r="E8" s="107"/>
      <c r="F8" s="102"/>
      <c r="G8" s="102"/>
      <c r="H8" s="111"/>
      <c r="I8" s="102"/>
      <c r="J8" s="105"/>
    </row>
    <row r="9" spans="1:10" ht="16.5" customHeight="1">
      <c r="A9" s="97" t="s">
        <v>82</v>
      </c>
      <c r="B9" s="106"/>
      <c r="C9" s="106"/>
      <c r="D9" s="106"/>
      <c r="E9" s="107"/>
      <c r="F9" s="107"/>
      <c r="G9" s="107"/>
      <c r="H9" s="112"/>
      <c r="I9" s="107"/>
      <c r="J9" s="113"/>
    </row>
    <row r="10" spans="1:10" ht="16.5" customHeight="1">
      <c r="A10" s="97"/>
      <c r="B10" s="106"/>
      <c r="C10" s="106"/>
      <c r="D10" s="106"/>
      <c r="E10" s="107"/>
      <c r="F10" s="107"/>
      <c r="G10" s="107"/>
      <c r="H10" s="112"/>
      <c r="I10" s="107"/>
      <c r="J10" s="113"/>
    </row>
    <row r="11" spans="1:10" ht="16.5" customHeight="1">
      <c r="A11" s="106" t="s">
        <v>83</v>
      </c>
      <c r="B11" s="106"/>
      <c r="C11" s="106"/>
      <c r="D11" s="106"/>
      <c r="E11" s="107"/>
      <c r="F11" s="107"/>
      <c r="G11" s="107"/>
      <c r="H11" s="112">
        <v>183583131</v>
      </c>
      <c r="I11" s="107"/>
      <c r="J11" s="113">
        <v>171613513</v>
      </c>
    </row>
    <row r="12" spans="1:10" ht="16.5" customHeight="1">
      <c r="A12" s="106" t="s">
        <v>84</v>
      </c>
      <c r="B12" s="106"/>
      <c r="C12" s="114"/>
      <c r="D12" s="115"/>
      <c r="E12" s="115"/>
      <c r="F12" s="107">
        <v>11</v>
      </c>
      <c r="G12" s="107"/>
      <c r="H12" s="112">
        <v>1475409</v>
      </c>
      <c r="I12" s="107"/>
      <c r="J12" s="113">
        <v>1475409</v>
      </c>
    </row>
    <row r="13" spans="1:10" ht="16.5" customHeight="1">
      <c r="A13" s="106" t="s">
        <v>85</v>
      </c>
      <c r="B13" s="106"/>
      <c r="C13" s="106"/>
      <c r="D13" s="115"/>
      <c r="E13" s="107"/>
      <c r="F13" s="107">
        <v>11</v>
      </c>
      <c r="G13" s="107"/>
      <c r="H13" s="112">
        <v>4426670</v>
      </c>
      <c r="I13" s="107"/>
      <c r="J13" s="113">
        <v>1334966</v>
      </c>
    </row>
    <row r="14" spans="1:10" ht="16.5" customHeight="1">
      <c r="A14" s="106" t="s">
        <v>86</v>
      </c>
      <c r="B14" s="106"/>
      <c r="C14" s="106"/>
      <c r="D14" s="115"/>
      <c r="E14" s="107"/>
      <c r="F14" s="107">
        <v>11</v>
      </c>
      <c r="G14" s="107"/>
      <c r="H14" s="116">
        <v>96624</v>
      </c>
      <c r="I14" s="107"/>
      <c r="J14" s="117">
        <v>110819</v>
      </c>
    </row>
    <row r="15" spans="1:10" ht="16.5" customHeight="1">
      <c r="A15" s="106"/>
      <c r="B15" s="106"/>
      <c r="C15" s="106"/>
      <c r="D15" s="106"/>
      <c r="E15" s="107"/>
      <c r="F15" s="107"/>
      <c r="G15" s="107"/>
      <c r="H15" s="112"/>
      <c r="I15" s="107"/>
      <c r="J15" s="113"/>
    </row>
    <row r="16" spans="1:10" ht="16.5" customHeight="1">
      <c r="A16" s="97" t="s">
        <v>87</v>
      </c>
      <c r="B16" s="106"/>
      <c r="C16" s="106"/>
      <c r="D16" s="106"/>
      <c r="E16" s="107"/>
      <c r="F16" s="107"/>
      <c r="G16" s="107"/>
      <c r="H16" s="118">
        <f>SUM(H11:H15)</f>
        <v>189581834</v>
      </c>
      <c r="I16" s="107"/>
      <c r="J16" s="119">
        <f>SUM(J11:J15)</f>
        <v>174534707</v>
      </c>
    </row>
    <row r="17" spans="1:10" ht="16.5" customHeight="1">
      <c r="A17" s="97"/>
      <c r="B17" s="106"/>
      <c r="C17" s="106"/>
      <c r="D17" s="106"/>
      <c r="E17" s="107"/>
      <c r="F17" s="107"/>
      <c r="G17" s="107"/>
      <c r="H17" s="112"/>
      <c r="I17" s="107"/>
      <c r="J17" s="113"/>
    </row>
    <row r="18" spans="1:10" ht="16.5" customHeight="1">
      <c r="A18" s="97"/>
      <c r="B18" s="106"/>
      <c r="C18" s="106"/>
      <c r="D18" s="106"/>
      <c r="E18" s="107"/>
      <c r="F18" s="107"/>
      <c r="G18" s="107"/>
      <c r="H18" s="112"/>
      <c r="I18" s="107"/>
      <c r="J18" s="113"/>
    </row>
    <row r="19" spans="1:10" ht="16.5" customHeight="1">
      <c r="A19" s="97" t="s">
        <v>88</v>
      </c>
      <c r="B19" s="106"/>
      <c r="C19" s="106"/>
      <c r="D19" s="106"/>
      <c r="E19" s="107"/>
      <c r="F19" s="107"/>
      <c r="G19" s="107"/>
      <c r="H19" s="112"/>
      <c r="I19" s="107"/>
      <c r="J19" s="113"/>
    </row>
    <row r="20" spans="1:10" ht="16.5" customHeight="1">
      <c r="A20" s="97"/>
      <c r="B20" s="106"/>
      <c r="C20" s="106"/>
      <c r="D20" s="106"/>
      <c r="E20" s="107"/>
      <c r="F20" s="107"/>
      <c r="G20" s="107"/>
      <c r="H20" s="112"/>
      <c r="I20" s="107"/>
      <c r="J20" s="113"/>
    </row>
    <row r="21" spans="1:10" ht="16.5" customHeight="1">
      <c r="A21" s="106" t="s">
        <v>89</v>
      </c>
      <c r="B21" s="114"/>
      <c r="C21" s="106"/>
      <c r="D21" s="115"/>
      <c r="E21" s="107"/>
      <c r="F21" s="120">
        <v>11</v>
      </c>
      <c r="G21" s="107"/>
      <c r="H21" s="112">
        <v>-4521535</v>
      </c>
      <c r="I21" s="107"/>
      <c r="J21" s="113">
        <v>-3870179</v>
      </c>
    </row>
    <row r="22" spans="1:10" ht="16.5" customHeight="1">
      <c r="A22" s="106" t="s">
        <v>90</v>
      </c>
      <c r="B22" s="106"/>
      <c r="C22" s="106"/>
      <c r="D22" s="115"/>
      <c r="E22" s="107"/>
      <c r="F22" s="120">
        <v>11</v>
      </c>
      <c r="G22" s="107"/>
      <c r="H22" s="112">
        <v>-4521535</v>
      </c>
      <c r="I22" s="107"/>
      <c r="J22" s="113">
        <v>-3870179</v>
      </c>
    </row>
    <row r="23" spans="1:10" ht="16.5" customHeight="1">
      <c r="A23" s="106" t="s">
        <v>91</v>
      </c>
      <c r="B23" s="106"/>
      <c r="C23" s="106"/>
      <c r="D23" s="106"/>
      <c r="E23" s="107"/>
      <c r="F23" s="120"/>
      <c r="G23" s="107"/>
      <c r="H23" s="112">
        <v>-556742</v>
      </c>
      <c r="I23" s="107"/>
      <c r="J23" s="113">
        <v>-389015</v>
      </c>
    </row>
    <row r="24" spans="1:10" ht="16.5" customHeight="1">
      <c r="A24" s="106" t="s">
        <v>92</v>
      </c>
      <c r="B24" s="106"/>
      <c r="C24" s="106"/>
      <c r="D24" s="115"/>
      <c r="E24" s="107"/>
      <c r="F24" s="120">
        <v>11</v>
      </c>
      <c r="G24" s="107"/>
      <c r="H24" s="112">
        <v>-5369643</v>
      </c>
      <c r="I24" s="107"/>
      <c r="J24" s="113">
        <v>-5005751</v>
      </c>
    </row>
    <row r="25" spans="1:10" ht="16.5" customHeight="1">
      <c r="A25" s="106" t="s">
        <v>93</v>
      </c>
      <c r="B25" s="106"/>
      <c r="C25" s="114"/>
      <c r="D25" s="115"/>
      <c r="E25" s="107"/>
      <c r="F25" s="120">
        <v>12</v>
      </c>
      <c r="G25" s="107"/>
      <c r="H25" s="112">
        <v>-9917147</v>
      </c>
      <c r="I25" s="107"/>
      <c r="J25" s="113">
        <v>-7918252</v>
      </c>
    </row>
    <row r="26" spans="1:10" ht="16.5" customHeight="1">
      <c r="A26" s="106" t="s">
        <v>94</v>
      </c>
      <c r="B26" s="106"/>
      <c r="C26" s="106"/>
      <c r="D26" s="106"/>
      <c r="E26" s="107"/>
      <c r="F26" s="107"/>
      <c r="G26" s="107"/>
      <c r="H26" s="116">
        <v>-26087878</v>
      </c>
      <c r="I26" s="107"/>
      <c r="J26" s="117">
        <v>-28830432</v>
      </c>
    </row>
    <row r="27" spans="1:10" ht="16.5" customHeight="1">
      <c r="A27" s="106"/>
      <c r="B27" s="106"/>
      <c r="C27" s="106"/>
      <c r="D27" s="106"/>
      <c r="E27" s="107"/>
      <c r="F27" s="107"/>
      <c r="G27" s="107"/>
      <c r="H27" s="121"/>
      <c r="I27" s="107"/>
      <c r="J27" s="113"/>
    </row>
    <row r="28" spans="1:10" ht="16.5" customHeight="1">
      <c r="A28" s="97" t="s">
        <v>95</v>
      </c>
      <c r="B28" s="106"/>
      <c r="C28" s="106"/>
      <c r="D28" s="106"/>
      <c r="E28" s="107"/>
      <c r="F28" s="107"/>
      <c r="G28" s="107"/>
      <c r="H28" s="118">
        <f>SUM(H21:H26)</f>
        <v>-50974480</v>
      </c>
      <c r="I28" s="107"/>
      <c r="J28" s="119">
        <f>SUM(J21:J26)</f>
        <v>-49883808</v>
      </c>
    </row>
    <row r="29" spans="1:10" ht="16.5" customHeight="1">
      <c r="A29" s="97"/>
      <c r="B29" s="106"/>
      <c r="C29" s="106"/>
      <c r="D29" s="106"/>
      <c r="E29" s="107"/>
      <c r="F29" s="107"/>
      <c r="G29" s="107"/>
      <c r="H29" s="122"/>
      <c r="I29" s="107"/>
      <c r="J29" s="123"/>
    </row>
    <row r="30" spans="1:10" ht="16.5" customHeight="1">
      <c r="A30" s="97" t="s">
        <v>96</v>
      </c>
      <c r="B30" s="106"/>
      <c r="C30" s="106"/>
      <c r="D30" s="106"/>
      <c r="E30" s="107"/>
      <c r="F30" s="107"/>
      <c r="G30" s="107"/>
      <c r="H30" s="118">
        <f>H16+H28</f>
        <v>138607354</v>
      </c>
      <c r="I30" s="107"/>
      <c r="J30" s="119">
        <v>124650899</v>
      </c>
    </row>
    <row r="31" spans="1:10" ht="16.5" customHeight="1">
      <c r="A31" s="97"/>
      <c r="B31" s="106"/>
      <c r="C31" s="106"/>
      <c r="D31" s="106"/>
      <c r="E31" s="107"/>
      <c r="F31" s="107"/>
      <c r="G31" s="107"/>
      <c r="H31" s="112"/>
      <c r="I31" s="107"/>
      <c r="J31" s="113"/>
    </row>
    <row r="32" spans="1:10" ht="16.5" customHeight="1">
      <c r="A32" s="124" t="s">
        <v>97</v>
      </c>
      <c r="B32" s="106"/>
      <c r="C32" s="106"/>
      <c r="D32" s="106"/>
      <c r="E32" s="107"/>
      <c r="F32" s="107"/>
      <c r="G32" s="107"/>
      <c r="H32" s="112"/>
      <c r="I32" s="107"/>
      <c r="J32" s="113"/>
    </row>
    <row r="33" spans="1:10" ht="16.5" customHeight="1">
      <c r="A33" s="124"/>
      <c r="B33" s="106"/>
      <c r="C33" s="106"/>
      <c r="D33" s="106"/>
      <c r="E33" s="107"/>
      <c r="F33" s="107"/>
      <c r="G33" s="107"/>
      <c r="H33" s="112"/>
      <c r="I33" s="107"/>
      <c r="J33" s="113"/>
    </row>
    <row r="34" spans="1:10" ht="16.5" customHeight="1">
      <c r="A34" s="125" t="s">
        <v>98</v>
      </c>
      <c r="B34" s="106"/>
      <c r="C34" s="106"/>
      <c r="D34" s="106"/>
      <c r="E34" s="106"/>
      <c r="F34" s="120"/>
      <c r="G34" s="107"/>
      <c r="H34" s="118">
        <v>29639280</v>
      </c>
      <c r="I34" s="107"/>
      <c r="J34" s="119">
        <v>14801207</v>
      </c>
    </row>
    <row r="35" spans="1:10" ht="16.5" customHeight="1">
      <c r="A35" s="124"/>
      <c r="B35" s="106"/>
      <c r="C35" s="106"/>
      <c r="D35" s="106"/>
      <c r="E35" s="106"/>
      <c r="F35" s="107"/>
      <c r="G35" s="107"/>
      <c r="H35" s="126"/>
      <c r="I35" s="107"/>
      <c r="J35" s="120"/>
    </row>
    <row r="36" spans="1:10" ht="16.5" customHeight="1">
      <c r="A36" s="124" t="s">
        <v>99</v>
      </c>
      <c r="B36" s="106"/>
      <c r="C36" s="106"/>
      <c r="D36" s="106"/>
      <c r="E36" s="106"/>
      <c r="F36" s="107"/>
      <c r="G36" s="107"/>
      <c r="H36" s="118">
        <f>H34</f>
        <v>29639280</v>
      </c>
      <c r="I36" s="107"/>
      <c r="J36" s="119">
        <v>14801207</v>
      </c>
    </row>
    <row r="37" spans="1:10" ht="16.5" customHeight="1">
      <c r="A37" s="106"/>
      <c r="B37" s="106"/>
      <c r="C37" s="106"/>
      <c r="D37" s="106"/>
      <c r="E37" s="106"/>
      <c r="F37" s="107"/>
      <c r="G37" s="107"/>
      <c r="H37" s="112"/>
      <c r="I37" s="107"/>
      <c r="J37" s="113"/>
    </row>
    <row r="38" spans="1:10" ht="16.5" customHeight="1" thickBot="1">
      <c r="A38" s="101" t="s">
        <v>100</v>
      </c>
      <c r="B38" s="106"/>
      <c r="C38" s="106"/>
      <c r="D38" s="106"/>
      <c r="E38" s="106"/>
      <c r="F38" s="107"/>
      <c r="G38" s="107"/>
      <c r="H38" s="127">
        <f>SUM(H30,H36)</f>
        <v>168246634</v>
      </c>
      <c r="I38" s="107"/>
      <c r="J38" s="128">
        <v>139452106</v>
      </c>
    </row>
    <row r="39" spans="1:10" ht="16.5" customHeight="1" thickTop="1">
      <c r="A39" s="101"/>
      <c r="B39" s="106"/>
      <c r="C39" s="106"/>
      <c r="D39" s="106"/>
      <c r="E39" s="106"/>
      <c r="F39" s="107"/>
      <c r="G39" s="107"/>
      <c r="H39" s="120"/>
      <c r="I39" s="107"/>
      <c r="J39" s="120"/>
    </row>
    <row r="40" spans="1:10" ht="16.5" customHeight="1">
      <c r="A40" s="101"/>
      <c r="B40" s="106"/>
      <c r="C40" s="106"/>
      <c r="D40" s="106"/>
      <c r="E40" s="106"/>
      <c r="F40" s="107"/>
      <c r="G40" s="107"/>
      <c r="H40" s="120"/>
      <c r="I40" s="107"/>
      <c r="J40" s="120"/>
    </row>
    <row r="41" spans="1:10" ht="16.5" customHeight="1">
      <c r="A41" s="101"/>
      <c r="B41" s="106"/>
      <c r="C41" s="106"/>
      <c r="D41" s="106"/>
      <c r="E41" s="106"/>
      <c r="F41" s="107"/>
      <c r="G41" s="107"/>
      <c r="H41" s="120"/>
      <c r="I41" s="107"/>
      <c r="J41" s="120"/>
    </row>
    <row r="42" spans="1:10" ht="16.5" customHeight="1">
      <c r="A42" s="101"/>
      <c r="B42" s="106"/>
      <c r="C42" s="106"/>
      <c r="D42" s="106"/>
      <c r="E42" s="106"/>
      <c r="F42" s="107"/>
      <c r="G42" s="107"/>
      <c r="H42" s="120"/>
      <c r="I42" s="107"/>
      <c r="J42" s="120"/>
    </row>
    <row r="43" spans="1:10" ht="16.5" customHeight="1">
      <c r="A43" s="101"/>
      <c r="B43" s="106"/>
      <c r="C43" s="106"/>
      <c r="D43" s="106"/>
      <c r="E43" s="106"/>
      <c r="F43" s="107"/>
      <c r="G43" s="107"/>
      <c r="H43" s="120"/>
      <c r="I43" s="107"/>
      <c r="J43" s="120"/>
    </row>
    <row r="44" spans="1:10" ht="16.5" customHeight="1">
      <c r="A44" s="101"/>
      <c r="B44" s="106"/>
      <c r="C44" s="106"/>
      <c r="D44" s="106"/>
      <c r="E44" s="106"/>
      <c r="F44" s="107"/>
      <c r="G44" s="107"/>
      <c r="H44" s="120"/>
      <c r="I44" s="107"/>
      <c r="J44" s="120"/>
    </row>
    <row r="45" spans="1:10" ht="16.5" customHeight="1">
      <c r="A45" s="101"/>
      <c r="B45" s="106"/>
      <c r="C45" s="106"/>
      <c r="D45" s="106"/>
      <c r="E45" s="106"/>
      <c r="F45" s="107"/>
      <c r="G45" s="107"/>
      <c r="H45" s="120"/>
      <c r="I45" s="107"/>
      <c r="J45" s="120"/>
    </row>
    <row r="46" spans="1:10" ht="16.5" customHeight="1">
      <c r="A46" s="101"/>
      <c r="B46" s="106"/>
      <c r="C46" s="106"/>
      <c r="D46" s="106"/>
      <c r="E46" s="106"/>
      <c r="F46" s="107"/>
      <c r="G46" s="107"/>
      <c r="H46" s="120"/>
      <c r="I46" s="107"/>
      <c r="J46" s="120"/>
    </row>
    <row r="47" spans="1:10" ht="11.25" customHeight="1">
      <c r="A47" s="101"/>
      <c r="B47" s="106"/>
      <c r="C47" s="106"/>
      <c r="D47" s="106"/>
      <c r="E47" s="106"/>
      <c r="F47" s="107"/>
      <c r="G47" s="107"/>
      <c r="H47" s="120"/>
      <c r="I47" s="107"/>
      <c r="J47" s="120"/>
    </row>
    <row r="48" spans="1:10" ht="21.95" customHeight="1">
      <c r="A48" s="129" t="s">
        <v>37</v>
      </c>
      <c r="B48" s="129"/>
      <c r="C48" s="129"/>
      <c r="D48" s="129"/>
      <c r="E48" s="129"/>
      <c r="F48" s="129"/>
      <c r="G48" s="129"/>
      <c r="H48" s="129"/>
      <c r="I48" s="129"/>
      <c r="J48" s="129"/>
    </row>
  </sheetData>
  <mergeCells count="1">
    <mergeCell ref="A2:J2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8E09-06D5-48D1-A0D1-3E2A0CE5AE66}">
  <dimension ref="A1:J48"/>
  <sheetViews>
    <sheetView workbookViewId="0">
      <selection activeCell="O13" sqref="O13"/>
    </sheetView>
  </sheetViews>
  <sheetFormatPr defaultRowHeight="16.5" customHeight="1"/>
  <cols>
    <col min="2" max="2" width="10.85546875" customWidth="1"/>
    <col min="4" max="4" width="8.28515625" customWidth="1"/>
    <col min="5" max="5" width="9.28515625" customWidth="1"/>
    <col min="6" max="6" width="8.28515625" customWidth="1"/>
    <col min="7" max="7" width="0.7109375" customWidth="1"/>
    <col min="8" max="8" width="13.7109375" customWidth="1"/>
    <col min="9" max="9" width="0.7109375" customWidth="1"/>
    <col min="10" max="10" width="13.7109375" customWidth="1"/>
  </cols>
  <sheetData>
    <row r="1" spans="1:10" ht="16.5" customHeight="1">
      <c r="A1" s="97" t="s">
        <v>0</v>
      </c>
      <c r="B1" s="97"/>
      <c r="C1" s="97"/>
      <c r="D1" s="97"/>
      <c r="E1" s="97"/>
      <c r="F1" s="97"/>
      <c r="G1" s="97"/>
      <c r="H1" s="98"/>
      <c r="I1" s="97"/>
      <c r="J1" s="98"/>
    </row>
    <row r="2" spans="1:10" ht="16.5" customHeight="1">
      <c r="A2" s="194" t="s">
        <v>80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16.5" customHeight="1">
      <c r="A3" s="99" t="s">
        <v>101</v>
      </c>
      <c r="B3" s="99"/>
      <c r="C3" s="99"/>
      <c r="D3" s="99"/>
      <c r="E3" s="99"/>
      <c r="F3" s="99"/>
      <c r="G3" s="99"/>
      <c r="H3" s="100"/>
      <c r="I3" s="99"/>
      <c r="J3" s="100"/>
    </row>
    <row r="4" spans="1:10" ht="16.5" customHeight="1">
      <c r="A4" s="101"/>
      <c r="B4" s="101"/>
      <c r="C4" s="101"/>
      <c r="D4" s="101"/>
      <c r="E4" s="101"/>
      <c r="F4" s="102"/>
      <c r="G4" s="102"/>
      <c r="H4" s="103"/>
      <c r="I4" s="102"/>
      <c r="J4" s="104"/>
    </row>
    <row r="5" spans="1:10" ht="16.5" customHeight="1">
      <c r="A5" s="101"/>
      <c r="B5" s="101"/>
      <c r="C5" s="101"/>
      <c r="D5" s="101"/>
      <c r="E5" s="101"/>
      <c r="F5" s="102"/>
      <c r="G5" s="102"/>
      <c r="H5" s="103"/>
      <c r="I5" s="102"/>
      <c r="J5" s="105"/>
    </row>
    <row r="6" spans="1:10" ht="16.5" customHeight="1">
      <c r="A6" s="106"/>
      <c r="B6" s="106"/>
      <c r="C6" s="106"/>
      <c r="D6" s="106"/>
      <c r="E6" s="107"/>
      <c r="F6" s="107"/>
      <c r="G6" s="107"/>
      <c r="H6" s="108" t="s">
        <v>7</v>
      </c>
      <c r="I6" s="130"/>
      <c r="J6" s="108" t="s">
        <v>8</v>
      </c>
    </row>
    <row r="7" spans="1:10" ht="16.5" customHeight="1">
      <c r="A7" s="106"/>
      <c r="B7" s="106"/>
      <c r="C7" s="106"/>
      <c r="D7" s="106"/>
      <c r="E7" s="107"/>
      <c r="F7" s="109" t="s">
        <v>9</v>
      </c>
      <c r="G7" s="102"/>
      <c r="H7" s="110" t="s">
        <v>46</v>
      </c>
      <c r="I7" s="102"/>
      <c r="J7" s="110" t="s">
        <v>46</v>
      </c>
    </row>
    <row r="8" spans="1:10" ht="16.5" customHeight="1">
      <c r="A8" s="106"/>
      <c r="B8" s="106"/>
      <c r="C8" s="106"/>
      <c r="D8" s="106"/>
      <c r="E8" s="107"/>
      <c r="F8" s="102"/>
      <c r="G8" s="102"/>
      <c r="H8" s="111"/>
      <c r="I8" s="102"/>
      <c r="J8" s="105"/>
    </row>
    <row r="9" spans="1:10" ht="16.5" customHeight="1">
      <c r="A9" s="97" t="s">
        <v>82</v>
      </c>
      <c r="B9" s="106"/>
      <c r="C9" s="106"/>
      <c r="D9" s="106"/>
      <c r="E9" s="107"/>
      <c r="F9" s="107"/>
      <c r="G9" s="107"/>
      <c r="H9" s="112"/>
      <c r="I9" s="107"/>
      <c r="J9" s="113"/>
    </row>
    <row r="10" spans="1:10" ht="16.5" customHeight="1">
      <c r="A10" s="97"/>
      <c r="B10" s="106"/>
      <c r="C10" s="106"/>
      <c r="D10" s="106"/>
      <c r="E10" s="107"/>
      <c r="F10" s="107"/>
      <c r="G10" s="107"/>
      <c r="H10" s="112"/>
      <c r="I10" s="107"/>
      <c r="J10" s="113"/>
    </row>
    <row r="11" spans="1:10" ht="16.5" customHeight="1">
      <c r="A11" s="106" t="s">
        <v>83</v>
      </c>
      <c r="B11" s="106"/>
      <c r="C11" s="106"/>
      <c r="D11" s="106"/>
      <c r="E11" s="107"/>
      <c r="F11" s="107"/>
      <c r="G11" s="107"/>
      <c r="H11" s="112">
        <v>367263286</v>
      </c>
      <c r="I11" s="107"/>
      <c r="J11" s="113">
        <v>339710601</v>
      </c>
    </row>
    <row r="12" spans="1:10" ht="16.5" customHeight="1">
      <c r="A12" s="106" t="s">
        <v>84</v>
      </c>
      <c r="B12" s="106"/>
      <c r="C12" s="106"/>
      <c r="D12" s="115"/>
      <c r="E12" s="107"/>
      <c r="F12" s="107">
        <v>11</v>
      </c>
      <c r="G12" s="107"/>
      <c r="H12" s="112">
        <v>2950820</v>
      </c>
      <c r="I12" s="107"/>
      <c r="J12" s="113">
        <v>2950817</v>
      </c>
    </row>
    <row r="13" spans="1:10" ht="16.5" customHeight="1">
      <c r="A13" s="106" t="s">
        <v>85</v>
      </c>
      <c r="B13" s="106"/>
      <c r="C13" s="106"/>
      <c r="D13" s="115"/>
      <c r="E13" s="107"/>
      <c r="F13" s="107">
        <v>11</v>
      </c>
      <c r="G13" s="107"/>
      <c r="H13" s="112">
        <v>11487048</v>
      </c>
      <c r="I13" s="107"/>
      <c r="J13" s="113">
        <v>2331631</v>
      </c>
    </row>
    <row r="14" spans="1:10" ht="16.5" customHeight="1">
      <c r="A14" s="106" t="s">
        <v>86</v>
      </c>
      <c r="B14" s="106"/>
      <c r="C14" s="106"/>
      <c r="D14" s="115"/>
      <c r="E14" s="107"/>
      <c r="F14" s="107">
        <v>11</v>
      </c>
      <c r="G14" s="107"/>
      <c r="H14" s="116">
        <v>206314</v>
      </c>
      <c r="I14" s="107"/>
      <c r="J14" s="117">
        <v>264002</v>
      </c>
    </row>
    <row r="15" spans="1:10" ht="16.5" customHeight="1">
      <c r="A15" s="106"/>
      <c r="B15" s="106"/>
      <c r="C15" s="106"/>
      <c r="D15" s="106"/>
      <c r="E15" s="107"/>
      <c r="F15" s="107"/>
      <c r="G15" s="107"/>
      <c r="H15" s="112"/>
      <c r="I15" s="107"/>
      <c r="J15" s="113"/>
    </row>
    <row r="16" spans="1:10" ht="16.5" customHeight="1">
      <c r="A16" s="97" t="s">
        <v>87</v>
      </c>
      <c r="B16" s="106"/>
      <c r="C16" s="106"/>
      <c r="D16" s="106"/>
      <c r="E16" s="107"/>
      <c r="F16" s="107"/>
      <c r="G16" s="107"/>
      <c r="H16" s="118">
        <f>SUM(H11:H15)</f>
        <v>381907468</v>
      </c>
      <c r="I16" s="107"/>
      <c r="J16" s="119">
        <f>SUM(J11:J15)</f>
        <v>345257051</v>
      </c>
    </row>
    <row r="17" spans="1:10" ht="16.5" customHeight="1">
      <c r="A17" s="97"/>
      <c r="B17" s="106"/>
      <c r="C17" s="106"/>
      <c r="D17" s="106"/>
      <c r="E17" s="107"/>
      <c r="F17" s="107"/>
      <c r="G17" s="107"/>
      <c r="H17" s="112"/>
      <c r="I17" s="107"/>
      <c r="J17" s="113"/>
    </row>
    <row r="18" spans="1:10" ht="16.5" customHeight="1">
      <c r="A18" s="97"/>
      <c r="B18" s="106"/>
      <c r="C18" s="106"/>
      <c r="D18" s="106"/>
      <c r="E18" s="107"/>
      <c r="F18" s="107"/>
      <c r="G18" s="107"/>
      <c r="H18" s="112"/>
      <c r="I18" s="107"/>
      <c r="J18" s="113"/>
    </row>
    <row r="19" spans="1:10" ht="16.5" customHeight="1">
      <c r="A19" s="97" t="s">
        <v>88</v>
      </c>
      <c r="B19" s="106"/>
      <c r="C19" s="106"/>
      <c r="D19" s="106"/>
      <c r="E19" s="107"/>
      <c r="F19" s="107"/>
      <c r="G19" s="107"/>
      <c r="H19" s="112"/>
      <c r="I19" s="107"/>
      <c r="J19" s="113"/>
    </row>
    <row r="20" spans="1:10" ht="16.5" customHeight="1">
      <c r="A20" s="97"/>
      <c r="B20" s="106"/>
      <c r="C20" s="106"/>
      <c r="D20" s="106"/>
      <c r="E20" s="107"/>
      <c r="F20" s="107"/>
      <c r="G20" s="107"/>
      <c r="H20" s="112"/>
      <c r="I20" s="107"/>
      <c r="J20" s="113"/>
    </row>
    <row r="21" spans="1:10" ht="16.5" customHeight="1">
      <c r="A21" s="106" t="s">
        <v>89</v>
      </c>
      <c r="B21" s="106"/>
      <c r="C21" s="106"/>
      <c r="D21" s="115"/>
      <c r="E21" s="107"/>
      <c r="F21" s="120">
        <v>11</v>
      </c>
      <c r="G21" s="107"/>
      <c r="H21" s="112">
        <v>-8944844</v>
      </c>
      <c r="I21" s="107"/>
      <c r="J21" s="113">
        <v>-7743980</v>
      </c>
    </row>
    <row r="22" spans="1:10" ht="16.5" customHeight="1">
      <c r="A22" s="106" t="s">
        <v>90</v>
      </c>
      <c r="B22" s="106"/>
      <c r="C22" s="106"/>
      <c r="D22" s="115"/>
      <c r="E22" s="107"/>
      <c r="F22" s="120">
        <v>11</v>
      </c>
      <c r="G22" s="107"/>
      <c r="H22" s="112">
        <v>-8944844</v>
      </c>
      <c r="I22" s="107"/>
      <c r="J22" s="113">
        <v>-7743980</v>
      </c>
    </row>
    <row r="23" spans="1:10" ht="16.5" customHeight="1">
      <c r="A23" s="106" t="s">
        <v>91</v>
      </c>
      <c r="B23" s="106"/>
      <c r="C23" s="106"/>
      <c r="D23" s="106"/>
      <c r="E23" s="107"/>
      <c r="F23" s="120"/>
      <c r="G23" s="107"/>
      <c r="H23" s="112">
        <v>-1107366</v>
      </c>
      <c r="I23" s="107"/>
      <c r="J23" s="113">
        <v>-893032</v>
      </c>
    </row>
    <row r="24" spans="1:10" ht="16.5" customHeight="1">
      <c r="A24" s="106" t="s">
        <v>92</v>
      </c>
      <c r="B24" s="106"/>
      <c r="C24" s="131"/>
      <c r="D24" s="131"/>
      <c r="E24" s="107"/>
      <c r="F24" s="120">
        <v>11</v>
      </c>
      <c r="G24" s="107"/>
      <c r="H24" s="112">
        <v>-10677134</v>
      </c>
      <c r="I24" s="107"/>
      <c r="J24" s="113">
        <v>-9521177</v>
      </c>
    </row>
    <row r="25" spans="1:10" ht="16.5" customHeight="1">
      <c r="A25" s="106" t="s">
        <v>93</v>
      </c>
      <c r="B25" s="106"/>
      <c r="C25" s="106"/>
      <c r="D25" s="115"/>
      <c r="E25" s="107"/>
      <c r="F25" s="120">
        <v>12</v>
      </c>
      <c r="G25" s="107"/>
      <c r="H25" s="112">
        <v>-16481609</v>
      </c>
      <c r="I25" s="107"/>
      <c r="J25" s="113">
        <v>-17691253</v>
      </c>
    </row>
    <row r="26" spans="1:10" ht="16.5" customHeight="1">
      <c r="A26" s="106" t="s">
        <v>102</v>
      </c>
      <c r="B26" s="106"/>
      <c r="C26" s="106"/>
      <c r="D26" s="106"/>
      <c r="E26" s="107"/>
      <c r="F26" s="107"/>
      <c r="G26" s="107"/>
      <c r="H26" s="116">
        <v>-51857650</v>
      </c>
      <c r="I26" s="107"/>
      <c r="J26" s="117">
        <v>-61806021</v>
      </c>
    </row>
    <row r="27" spans="1:10" ht="16.5" customHeight="1">
      <c r="A27" s="106"/>
      <c r="B27" s="106"/>
      <c r="C27" s="106"/>
      <c r="D27" s="106"/>
      <c r="E27" s="107"/>
      <c r="F27" s="107"/>
      <c r="G27" s="107"/>
      <c r="H27" s="112"/>
      <c r="I27" s="107"/>
      <c r="J27" s="113"/>
    </row>
    <row r="28" spans="1:10" ht="16.5" customHeight="1">
      <c r="A28" s="97" t="s">
        <v>95</v>
      </c>
      <c r="B28" s="106"/>
      <c r="C28" s="106"/>
      <c r="D28" s="106"/>
      <c r="E28" s="107"/>
      <c r="F28" s="107"/>
      <c r="G28" s="107"/>
      <c r="H28" s="118">
        <f>SUM(H21:H26)</f>
        <v>-98013447</v>
      </c>
      <c r="I28" s="107"/>
      <c r="J28" s="119">
        <f>SUM(J21:J26)</f>
        <v>-105399443</v>
      </c>
    </row>
    <row r="29" spans="1:10" ht="16.5" customHeight="1">
      <c r="A29" s="97"/>
      <c r="B29" s="106"/>
      <c r="C29" s="106"/>
      <c r="D29" s="106"/>
      <c r="E29" s="107"/>
      <c r="F29" s="107"/>
      <c r="G29" s="107"/>
      <c r="H29" s="122"/>
      <c r="I29" s="107"/>
      <c r="J29" s="123"/>
    </row>
    <row r="30" spans="1:10" ht="16.5" customHeight="1">
      <c r="A30" s="97" t="s">
        <v>96</v>
      </c>
      <c r="B30" s="106"/>
      <c r="C30" s="106"/>
      <c r="D30" s="106"/>
      <c r="E30" s="107"/>
      <c r="F30" s="107"/>
      <c r="G30" s="107"/>
      <c r="H30" s="118">
        <f>H16+H28</f>
        <v>283894021</v>
      </c>
      <c r="I30" s="107"/>
      <c r="J30" s="118">
        <f>J16+J28</f>
        <v>239857608</v>
      </c>
    </row>
    <row r="31" spans="1:10" ht="16.5" customHeight="1">
      <c r="A31" s="97"/>
      <c r="B31" s="106"/>
      <c r="C31" s="106"/>
      <c r="D31" s="106"/>
      <c r="E31" s="107"/>
      <c r="F31" s="107"/>
      <c r="G31" s="107"/>
      <c r="H31" s="112"/>
      <c r="I31" s="107"/>
      <c r="J31" s="113"/>
    </row>
    <row r="32" spans="1:10" ht="16.5" customHeight="1">
      <c r="A32" s="124" t="s">
        <v>97</v>
      </c>
      <c r="B32" s="106"/>
      <c r="C32" s="106"/>
      <c r="D32" s="106"/>
      <c r="E32" s="107"/>
      <c r="F32" s="107"/>
      <c r="G32" s="107"/>
      <c r="H32" s="112"/>
      <c r="I32" s="107"/>
      <c r="J32" s="113"/>
    </row>
    <row r="33" spans="1:10" ht="16.5" customHeight="1">
      <c r="A33" s="124"/>
      <c r="B33" s="106"/>
      <c r="C33" s="106"/>
      <c r="D33" s="106"/>
      <c r="E33" s="107"/>
      <c r="F33" s="107"/>
      <c r="G33" s="107"/>
      <c r="H33" s="112"/>
      <c r="I33" s="107"/>
      <c r="J33" s="113"/>
    </row>
    <row r="34" spans="1:10" ht="16.5" customHeight="1">
      <c r="A34" s="125" t="s">
        <v>97</v>
      </c>
      <c r="B34" s="106"/>
      <c r="C34" s="106"/>
      <c r="D34" s="106"/>
      <c r="E34" s="107"/>
      <c r="F34" s="107"/>
      <c r="G34" s="107"/>
      <c r="H34" s="112">
        <v>0</v>
      </c>
      <c r="I34" s="107"/>
      <c r="J34" s="113">
        <v>319826</v>
      </c>
    </row>
    <row r="35" spans="1:10" ht="16.5" customHeight="1">
      <c r="A35" s="125" t="s">
        <v>98</v>
      </c>
      <c r="B35" s="106"/>
      <c r="C35" s="106"/>
      <c r="D35" s="106"/>
      <c r="E35" s="106"/>
      <c r="F35" s="120"/>
      <c r="G35" s="107"/>
      <c r="H35" s="116">
        <v>134520383</v>
      </c>
      <c r="I35" s="107"/>
      <c r="J35" s="117">
        <v>26024544</v>
      </c>
    </row>
    <row r="36" spans="1:10" ht="16.5" customHeight="1">
      <c r="A36" s="124"/>
      <c r="B36" s="106"/>
      <c r="C36" s="106"/>
      <c r="D36" s="106"/>
      <c r="E36" s="106"/>
      <c r="F36" s="107"/>
      <c r="G36" s="107"/>
      <c r="H36" s="126"/>
      <c r="I36" s="107"/>
      <c r="J36" s="120"/>
    </row>
    <row r="37" spans="1:10" ht="16.5" customHeight="1">
      <c r="A37" s="124" t="s">
        <v>99</v>
      </c>
      <c r="B37" s="106"/>
      <c r="C37" s="106"/>
      <c r="D37" s="106"/>
      <c r="E37" s="106"/>
      <c r="F37" s="107"/>
      <c r="G37" s="107"/>
      <c r="H37" s="118">
        <f>SUM(H34:H35)</f>
        <v>134520383</v>
      </c>
      <c r="I37" s="107"/>
      <c r="J37" s="119">
        <f>SUM(J34:J35)</f>
        <v>26344370</v>
      </c>
    </row>
    <row r="38" spans="1:10" ht="16.5" customHeight="1">
      <c r="A38" s="106"/>
      <c r="B38" s="106"/>
      <c r="C38" s="106"/>
      <c r="D38" s="106"/>
      <c r="E38" s="106"/>
      <c r="F38" s="107"/>
      <c r="G38" s="107"/>
      <c r="H38" s="112"/>
      <c r="I38" s="107"/>
      <c r="J38" s="113"/>
    </row>
    <row r="39" spans="1:10" ht="16.5" customHeight="1" thickBot="1">
      <c r="A39" s="101" t="s">
        <v>100</v>
      </c>
      <c r="B39" s="106"/>
      <c r="C39" s="106"/>
      <c r="D39" s="106"/>
      <c r="E39" s="106"/>
      <c r="F39" s="107"/>
      <c r="G39" s="107"/>
      <c r="H39" s="127">
        <f>SUM(H30,H37)</f>
        <v>418414404</v>
      </c>
      <c r="I39" s="107"/>
      <c r="J39" s="128">
        <f>SUM(J30,J37)</f>
        <v>266201978</v>
      </c>
    </row>
    <row r="40" spans="1:10" ht="16.5" customHeight="1" thickTop="1">
      <c r="A40" s="101"/>
      <c r="B40" s="106"/>
      <c r="C40" s="106"/>
      <c r="D40" s="106"/>
      <c r="E40" s="106"/>
      <c r="F40" s="107"/>
      <c r="G40" s="107"/>
      <c r="H40" s="120"/>
      <c r="I40" s="107"/>
      <c r="J40" s="120"/>
    </row>
    <row r="41" spans="1:10" ht="16.5" customHeight="1">
      <c r="A41" s="101"/>
      <c r="B41" s="106"/>
      <c r="C41" s="106"/>
      <c r="D41" s="106"/>
      <c r="E41" s="106"/>
      <c r="F41" s="107"/>
      <c r="G41" s="107"/>
      <c r="H41" s="120"/>
      <c r="I41" s="107"/>
      <c r="J41" s="120"/>
    </row>
    <row r="42" spans="1:10" ht="16.5" customHeight="1">
      <c r="A42" s="101"/>
      <c r="B42" s="106"/>
      <c r="C42" s="106"/>
      <c r="D42" s="106"/>
      <c r="E42" s="106"/>
      <c r="F42" s="107"/>
      <c r="G42" s="107"/>
      <c r="H42" s="120"/>
      <c r="I42" s="107"/>
      <c r="J42" s="120"/>
    </row>
    <row r="43" spans="1:10" ht="16.5" customHeight="1">
      <c r="A43" s="101"/>
      <c r="B43" s="106"/>
      <c r="C43" s="106"/>
      <c r="D43" s="106"/>
      <c r="E43" s="106"/>
      <c r="F43" s="107"/>
      <c r="G43" s="107"/>
      <c r="H43" s="120"/>
      <c r="I43" s="107"/>
      <c r="J43" s="120"/>
    </row>
    <row r="44" spans="1:10" ht="16.5" customHeight="1">
      <c r="A44" s="101"/>
      <c r="B44" s="106"/>
      <c r="C44" s="106"/>
      <c r="D44" s="106"/>
      <c r="E44" s="106"/>
      <c r="F44" s="107"/>
      <c r="G44" s="107"/>
      <c r="H44" s="120"/>
      <c r="I44" s="107"/>
      <c r="J44" s="120"/>
    </row>
    <row r="45" spans="1:10" ht="16.5" customHeight="1">
      <c r="A45" s="101"/>
      <c r="B45" s="106"/>
      <c r="C45" s="106"/>
      <c r="D45" s="106"/>
      <c r="E45" s="106"/>
      <c r="F45" s="107"/>
      <c r="G45" s="107"/>
      <c r="H45" s="120"/>
      <c r="I45" s="107"/>
      <c r="J45" s="120"/>
    </row>
    <row r="46" spans="1:10" ht="16.5" customHeight="1">
      <c r="A46" s="101"/>
      <c r="B46" s="106"/>
      <c r="C46" s="106"/>
      <c r="D46" s="106"/>
      <c r="E46" s="106"/>
      <c r="F46" s="107"/>
      <c r="G46" s="107"/>
      <c r="H46" s="120"/>
      <c r="I46" s="107"/>
      <c r="J46" s="120"/>
    </row>
    <row r="47" spans="1:10" ht="11.25" customHeight="1">
      <c r="A47" s="101"/>
      <c r="B47" s="106"/>
      <c r="C47" s="106"/>
      <c r="D47" s="106"/>
      <c r="E47" s="106"/>
      <c r="F47" s="107"/>
      <c r="G47" s="107"/>
      <c r="H47" s="120"/>
      <c r="I47" s="107"/>
      <c r="J47" s="120"/>
    </row>
    <row r="48" spans="1:10" ht="21.95" customHeight="1">
      <c r="A48" s="195" t="s">
        <v>37</v>
      </c>
      <c r="B48" s="195"/>
      <c r="C48" s="195"/>
      <c r="D48" s="195"/>
      <c r="E48" s="195"/>
      <c r="F48" s="195"/>
      <c r="G48" s="195"/>
      <c r="H48" s="195"/>
      <c r="I48" s="195"/>
      <c r="J48" s="195"/>
    </row>
  </sheetData>
  <mergeCells count="2">
    <mergeCell ref="A2:J2"/>
    <mergeCell ref="A48:J48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BEDA-688D-4562-8E1E-2456994F8E2E}">
  <dimension ref="A1:K48"/>
  <sheetViews>
    <sheetView workbookViewId="0">
      <selection activeCell="Q12" sqref="Q12"/>
    </sheetView>
  </sheetViews>
  <sheetFormatPr defaultRowHeight="16.5" customHeight="1"/>
  <cols>
    <col min="1" max="1" width="1.7109375" customWidth="1"/>
    <col min="5" max="5" width="8.42578125" customWidth="1"/>
    <col min="6" max="6" width="10.7109375" customWidth="1"/>
    <col min="7" max="7" width="6.7109375" customWidth="1"/>
    <col min="8" max="8" width="0.7109375" customWidth="1"/>
    <col min="9" max="9" width="13.7109375" customWidth="1"/>
    <col min="10" max="10" width="0.7109375" customWidth="1"/>
    <col min="11" max="11" width="13.7109375" customWidth="1"/>
  </cols>
  <sheetData>
    <row r="1" spans="1:11" ht="16.5" customHeight="1">
      <c r="A1" s="97" t="s">
        <v>0</v>
      </c>
      <c r="B1" s="97"/>
      <c r="C1" s="97"/>
      <c r="D1" s="97"/>
      <c r="E1" s="97"/>
      <c r="F1" s="97"/>
      <c r="G1" s="97"/>
      <c r="H1" s="97"/>
      <c r="I1" s="98"/>
      <c r="J1" s="97"/>
      <c r="K1" s="98"/>
    </row>
    <row r="2" spans="1:11" ht="16.5" customHeight="1">
      <c r="A2" s="194" t="s">
        <v>103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16.5" customHeight="1">
      <c r="A3" s="99" t="s">
        <v>101</v>
      </c>
      <c r="B3" s="99"/>
      <c r="C3" s="99"/>
      <c r="D3" s="99"/>
      <c r="E3" s="99"/>
      <c r="F3" s="99"/>
      <c r="G3" s="99"/>
      <c r="H3" s="99"/>
      <c r="I3" s="100"/>
      <c r="J3" s="99"/>
      <c r="K3" s="100"/>
    </row>
    <row r="4" spans="1:11" ht="16.5" customHeight="1">
      <c r="A4" s="101"/>
      <c r="B4" s="101"/>
      <c r="C4" s="101"/>
      <c r="D4" s="101"/>
      <c r="E4" s="101"/>
      <c r="F4" s="101"/>
      <c r="G4" s="101"/>
      <c r="H4" s="101"/>
      <c r="I4" s="104"/>
      <c r="J4" s="101"/>
      <c r="K4" s="104"/>
    </row>
    <row r="5" spans="1:11" ht="16.5" customHeight="1">
      <c r="A5" s="101"/>
      <c r="B5" s="101"/>
      <c r="C5" s="101"/>
      <c r="D5" s="101"/>
      <c r="E5" s="101"/>
      <c r="F5" s="101"/>
      <c r="G5" s="101"/>
      <c r="H5" s="101"/>
      <c r="I5" s="104"/>
      <c r="J5" s="101"/>
      <c r="K5" s="104"/>
    </row>
    <row r="6" spans="1:11" ht="16.5" customHeight="1">
      <c r="A6" s="130"/>
      <c r="B6" s="130"/>
      <c r="C6" s="130"/>
      <c r="D6" s="130"/>
      <c r="E6" s="130"/>
      <c r="F6" s="106"/>
      <c r="G6" s="106"/>
      <c r="H6" s="130"/>
      <c r="I6" s="108" t="s">
        <v>7</v>
      </c>
      <c r="J6" s="130"/>
      <c r="K6" s="108" t="s">
        <v>8</v>
      </c>
    </row>
    <row r="7" spans="1:11" ht="16.5" customHeight="1">
      <c r="A7" s="130"/>
      <c r="B7" s="130"/>
      <c r="C7" s="130"/>
      <c r="D7" s="130"/>
      <c r="E7" s="107"/>
      <c r="F7" s="105"/>
      <c r="G7" s="132" t="s">
        <v>9</v>
      </c>
      <c r="H7" s="102"/>
      <c r="I7" s="110" t="s">
        <v>46</v>
      </c>
      <c r="J7" s="102"/>
      <c r="K7" s="110" t="s">
        <v>46</v>
      </c>
    </row>
    <row r="8" spans="1:11" ht="16.5" customHeight="1">
      <c r="A8" s="130"/>
      <c r="B8" s="130"/>
      <c r="C8" s="130"/>
      <c r="D8" s="130"/>
      <c r="E8" s="107"/>
      <c r="F8" s="102"/>
      <c r="G8" s="102"/>
      <c r="H8" s="102"/>
      <c r="I8" s="133"/>
      <c r="J8" s="102"/>
      <c r="K8" s="134"/>
    </row>
    <row r="9" spans="1:11" ht="16.5" customHeight="1">
      <c r="A9" s="135" t="s">
        <v>104</v>
      </c>
      <c r="B9" s="106"/>
      <c r="C9" s="106"/>
      <c r="D9" s="106"/>
      <c r="E9" s="106"/>
      <c r="F9" s="106"/>
      <c r="G9" s="106"/>
      <c r="H9" s="106"/>
      <c r="I9" s="112"/>
      <c r="J9" s="106"/>
      <c r="K9" s="113"/>
    </row>
    <row r="10" spans="1:11" ht="16.5" customHeight="1">
      <c r="A10" s="101"/>
      <c r="B10" s="135" t="s">
        <v>105</v>
      </c>
      <c r="C10" s="101"/>
      <c r="D10" s="106"/>
      <c r="E10" s="106"/>
      <c r="F10" s="106"/>
      <c r="G10" s="106"/>
      <c r="H10" s="106"/>
      <c r="I10" s="112"/>
      <c r="J10" s="106"/>
      <c r="K10" s="113"/>
    </row>
    <row r="11" spans="1:11" ht="16.5" customHeight="1">
      <c r="A11" s="136" t="s">
        <v>96</v>
      </c>
      <c r="B11" s="106"/>
      <c r="C11" s="106"/>
      <c r="D11" s="106"/>
      <c r="E11" s="106"/>
      <c r="F11" s="106"/>
      <c r="G11" s="106"/>
      <c r="H11" s="106"/>
      <c r="I11" s="137">
        <v>283894021</v>
      </c>
      <c r="J11" s="106"/>
      <c r="K11" s="138">
        <v>239857608</v>
      </c>
    </row>
    <row r="12" spans="1:11" ht="16.5" customHeight="1">
      <c r="A12" s="136" t="s">
        <v>97</v>
      </c>
      <c r="B12" s="106"/>
      <c r="C12" s="106"/>
      <c r="D12" s="106"/>
      <c r="E12" s="106"/>
      <c r="F12" s="106"/>
      <c r="G12" s="139"/>
      <c r="H12" s="106"/>
      <c r="I12" s="140">
        <v>134520383</v>
      </c>
      <c r="J12" s="106"/>
      <c r="K12" s="141">
        <v>26344370</v>
      </c>
    </row>
    <row r="13" spans="1:11" ht="16.5" customHeight="1">
      <c r="A13" s="97"/>
      <c r="B13" s="106"/>
      <c r="C13" s="106"/>
      <c r="D13" s="106"/>
      <c r="E13" s="106"/>
      <c r="F13" s="106"/>
      <c r="G13" s="106"/>
      <c r="H13" s="106"/>
      <c r="I13" s="137"/>
      <c r="J13" s="106"/>
      <c r="K13" s="138"/>
    </row>
    <row r="14" spans="1:11" ht="16.5" customHeight="1">
      <c r="A14" s="135" t="s">
        <v>104</v>
      </c>
      <c r="B14" s="101"/>
      <c r="C14" s="106"/>
      <c r="D14" s="106"/>
      <c r="E14" s="106"/>
      <c r="F14" s="106"/>
      <c r="G14" s="106"/>
      <c r="H14" s="106"/>
      <c r="I14" s="137">
        <f>SUM(I11:I13)</f>
        <v>418414404</v>
      </c>
      <c r="J14" s="106"/>
      <c r="K14" s="138">
        <f>SUM(K11:K13)</f>
        <v>266201978</v>
      </c>
    </row>
    <row r="15" spans="1:11" ht="16.5" customHeight="1">
      <c r="A15" s="136" t="s">
        <v>106</v>
      </c>
      <c r="B15" s="101"/>
      <c r="C15" s="106"/>
      <c r="D15" s="106"/>
      <c r="E15" s="106"/>
      <c r="F15" s="106"/>
      <c r="G15" s="139" t="s">
        <v>140</v>
      </c>
      <c r="H15" s="106"/>
      <c r="I15" s="140">
        <v>-218266843</v>
      </c>
      <c r="J15" s="106"/>
      <c r="K15" s="141">
        <v>-260115149</v>
      </c>
    </row>
    <row r="16" spans="1:11" ht="16.5" customHeight="1">
      <c r="A16" s="97"/>
      <c r="B16" s="106"/>
      <c r="C16" s="106"/>
      <c r="D16" s="106"/>
      <c r="E16" s="106"/>
      <c r="F16" s="106"/>
      <c r="G16" s="106"/>
      <c r="H16" s="106"/>
      <c r="I16" s="137"/>
      <c r="J16" s="106"/>
      <c r="K16" s="138"/>
    </row>
    <row r="17" spans="1:11" ht="16.5" customHeight="1">
      <c r="A17" s="101" t="s">
        <v>107</v>
      </c>
      <c r="B17" s="106"/>
      <c r="C17" s="106"/>
      <c r="D17" s="106"/>
      <c r="E17" s="106"/>
      <c r="F17" s="106"/>
      <c r="G17" s="106"/>
      <c r="H17" s="106"/>
      <c r="I17" s="137">
        <f>SUM(I14:I16)</f>
        <v>200147561</v>
      </c>
      <c r="J17" s="106"/>
      <c r="K17" s="138">
        <f>SUM(K14:K16)</f>
        <v>6086829</v>
      </c>
    </row>
    <row r="18" spans="1:11" ht="16.5" customHeight="1">
      <c r="A18" s="136" t="s">
        <v>108</v>
      </c>
      <c r="B18" s="106"/>
      <c r="C18" s="106"/>
      <c r="D18" s="106"/>
      <c r="E18" s="106"/>
      <c r="F18" s="106"/>
      <c r="G18" s="106"/>
      <c r="H18" s="106"/>
      <c r="I18" s="142">
        <v>7409807784</v>
      </c>
      <c r="J18" s="106"/>
      <c r="K18" s="143">
        <v>6384139028</v>
      </c>
    </row>
    <row r="19" spans="1:11" ht="16.5" customHeight="1">
      <c r="A19" s="144"/>
      <c r="B19" s="106"/>
      <c r="C19" s="106"/>
      <c r="D19" s="106"/>
      <c r="E19" s="106"/>
      <c r="F19" s="106"/>
      <c r="G19" s="106"/>
      <c r="H19" s="106"/>
      <c r="I19" s="137"/>
      <c r="J19" s="106"/>
      <c r="K19" s="138"/>
    </row>
    <row r="20" spans="1:11" ht="16.5" customHeight="1" thickBot="1">
      <c r="A20" s="135" t="s">
        <v>109</v>
      </c>
      <c r="B20" s="106"/>
      <c r="C20" s="106"/>
      <c r="D20" s="106"/>
      <c r="E20" s="106"/>
      <c r="F20" s="106"/>
      <c r="G20" s="106"/>
      <c r="H20" s="106"/>
      <c r="I20" s="145">
        <f>SUM(I17:I18)</f>
        <v>7609955345</v>
      </c>
      <c r="J20" s="106"/>
      <c r="K20" s="146">
        <f>SUM(K17:K18)</f>
        <v>6390225857</v>
      </c>
    </row>
    <row r="21" spans="1:11" ht="16.5" customHeight="1" thickTop="1">
      <c r="A21" s="130"/>
      <c r="B21" s="130"/>
      <c r="C21" s="130"/>
      <c r="D21" s="130"/>
      <c r="E21" s="130"/>
      <c r="F21" s="106"/>
      <c r="G21" s="106"/>
      <c r="H21" s="106"/>
      <c r="I21" s="113"/>
      <c r="J21" s="106"/>
      <c r="K21" s="113"/>
    </row>
    <row r="22" spans="1:11" ht="16.5" customHeight="1">
      <c r="A22" s="130"/>
      <c r="B22" s="130"/>
      <c r="C22" s="130"/>
      <c r="D22" s="130"/>
      <c r="E22" s="130"/>
      <c r="F22" s="106"/>
      <c r="G22" s="106"/>
      <c r="H22" s="106"/>
      <c r="I22" s="113"/>
      <c r="J22" s="106"/>
      <c r="K22" s="113"/>
    </row>
    <row r="23" spans="1:11" ht="16.5" customHeight="1">
      <c r="A23" s="130"/>
      <c r="B23" s="130"/>
      <c r="C23" s="130"/>
      <c r="D23" s="130"/>
      <c r="E23" s="130"/>
      <c r="F23" s="106"/>
      <c r="G23" s="106"/>
      <c r="H23" s="106"/>
      <c r="I23" s="113"/>
      <c r="J23" s="106"/>
      <c r="K23" s="113"/>
    </row>
    <row r="24" spans="1:11" ht="16.5" customHeight="1">
      <c r="A24" s="130"/>
      <c r="B24" s="130"/>
      <c r="C24" s="130"/>
      <c r="D24" s="130"/>
      <c r="E24" s="130"/>
      <c r="F24" s="106"/>
      <c r="G24" s="106"/>
      <c r="H24" s="106"/>
      <c r="I24" s="113"/>
      <c r="J24" s="106"/>
      <c r="K24" s="113"/>
    </row>
    <row r="25" spans="1:11" ht="16.5" customHeight="1">
      <c r="A25" s="130"/>
      <c r="B25" s="130"/>
      <c r="C25" s="130"/>
      <c r="D25" s="130"/>
      <c r="E25" s="130"/>
      <c r="F25" s="106"/>
      <c r="G25" s="106"/>
      <c r="H25" s="106"/>
      <c r="I25" s="113"/>
      <c r="J25" s="106"/>
      <c r="K25" s="113"/>
    </row>
    <row r="26" spans="1:11" ht="16.5" customHeight="1">
      <c r="A26" s="130"/>
      <c r="B26" s="130"/>
      <c r="C26" s="130"/>
      <c r="D26" s="130"/>
      <c r="E26" s="130"/>
      <c r="F26" s="106"/>
      <c r="G26" s="106"/>
      <c r="H26" s="106"/>
      <c r="I26" s="113"/>
      <c r="J26" s="106"/>
      <c r="K26" s="113"/>
    </row>
    <row r="27" spans="1:11" ht="16.5" customHeight="1">
      <c r="A27" s="130"/>
      <c r="B27" s="130"/>
      <c r="C27" s="130"/>
      <c r="D27" s="130"/>
      <c r="E27" s="130"/>
      <c r="F27" s="106"/>
      <c r="G27" s="106"/>
      <c r="H27" s="106"/>
      <c r="I27" s="113"/>
      <c r="J27" s="106"/>
      <c r="K27" s="113"/>
    </row>
    <row r="28" spans="1:11" ht="16.5" customHeight="1">
      <c r="A28" s="130"/>
      <c r="B28" s="130"/>
      <c r="C28" s="130"/>
      <c r="D28" s="130"/>
      <c r="E28" s="130"/>
      <c r="F28" s="106"/>
      <c r="G28" s="106"/>
      <c r="H28" s="106"/>
      <c r="I28" s="113"/>
      <c r="J28" s="106"/>
      <c r="K28" s="113"/>
    </row>
    <row r="29" spans="1:11" ht="16.5" customHeight="1">
      <c r="A29" s="130"/>
      <c r="B29" s="130"/>
      <c r="C29" s="130"/>
      <c r="D29" s="130"/>
      <c r="E29" s="130"/>
      <c r="F29" s="106"/>
      <c r="G29" s="106"/>
      <c r="H29" s="106"/>
      <c r="I29" s="113"/>
      <c r="J29" s="106"/>
      <c r="K29" s="113"/>
    </row>
    <row r="30" spans="1:11" ht="16.5" customHeight="1">
      <c r="A30" s="130"/>
      <c r="B30" s="130"/>
      <c r="C30" s="130"/>
      <c r="D30" s="130"/>
      <c r="E30" s="130"/>
      <c r="F30" s="106"/>
      <c r="G30" s="106"/>
      <c r="H30" s="106"/>
      <c r="I30" s="113"/>
      <c r="J30" s="106"/>
      <c r="K30" s="113"/>
    </row>
    <row r="31" spans="1:11" ht="16.5" customHeight="1">
      <c r="A31" s="130"/>
      <c r="B31" s="130"/>
      <c r="C31" s="130"/>
      <c r="D31" s="130"/>
      <c r="E31" s="130"/>
      <c r="F31" s="106"/>
      <c r="G31" s="106"/>
      <c r="H31" s="106"/>
      <c r="I31" s="113"/>
      <c r="J31" s="106"/>
      <c r="K31" s="113"/>
    </row>
    <row r="32" spans="1:11" ht="16.5" customHeight="1">
      <c r="A32" s="130"/>
      <c r="B32" s="130"/>
      <c r="C32" s="130"/>
      <c r="D32" s="130"/>
      <c r="E32" s="130"/>
      <c r="F32" s="106"/>
      <c r="G32" s="106"/>
      <c r="H32" s="106"/>
      <c r="I32" s="113"/>
      <c r="J32" s="106"/>
      <c r="K32" s="113"/>
    </row>
    <row r="33" spans="1:11" ht="16.5" customHeight="1">
      <c r="A33" s="130"/>
      <c r="B33" s="130"/>
      <c r="C33" s="130"/>
      <c r="D33" s="130"/>
      <c r="E33" s="130"/>
      <c r="F33" s="106"/>
      <c r="G33" s="106"/>
      <c r="H33" s="106"/>
      <c r="I33" s="113"/>
      <c r="J33" s="106"/>
      <c r="K33" s="113"/>
    </row>
    <row r="34" spans="1:11" ht="16.5" customHeight="1">
      <c r="A34" s="130"/>
      <c r="B34" s="130"/>
      <c r="C34" s="130"/>
      <c r="D34" s="130"/>
      <c r="E34" s="130"/>
      <c r="F34" s="130"/>
      <c r="G34" s="130"/>
      <c r="H34" s="130"/>
      <c r="I34" s="134"/>
      <c r="J34" s="130"/>
      <c r="K34" s="134"/>
    </row>
    <row r="35" spans="1:11" ht="16.5" customHeight="1">
      <c r="A35" s="130"/>
      <c r="B35" s="130"/>
      <c r="C35" s="130"/>
      <c r="D35" s="130"/>
      <c r="E35" s="130"/>
      <c r="F35" s="130"/>
      <c r="G35" s="130"/>
      <c r="H35" s="130"/>
      <c r="I35" s="134"/>
      <c r="J35" s="130"/>
      <c r="K35" s="134"/>
    </row>
    <row r="36" spans="1:11" ht="16.5" customHeight="1">
      <c r="A36" s="130"/>
      <c r="B36" s="130"/>
      <c r="C36" s="130"/>
      <c r="D36" s="130"/>
      <c r="E36" s="130"/>
      <c r="F36" s="130"/>
      <c r="G36" s="130"/>
      <c r="H36" s="130"/>
      <c r="I36" s="134"/>
      <c r="J36" s="130"/>
      <c r="K36" s="134"/>
    </row>
    <row r="37" spans="1:11" ht="16.5" customHeight="1">
      <c r="A37" s="130"/>
      <c r="B37" s="130"/>
      <c r="C37" s="130"/>
      <c r="D37" s="130"/>
      <c r="E37" s="130"/>
      <c r="F37" s="130"/>
      <c r="G37" s="130"/>
      <c r="H37" s="130"/>
      <c r="I37" s="134"/>
      <c r="J37" s="130"/>
      <c r="K37" s="134"/>
    </row>
    <row r="38" spans="1:11" ht="16.5" customHeight="1">
      <c r="A38" s="130"/>
      <c r="B38" s="130"/>
      <c r="C38" s="130"/>
      <c r="D38" s="130"/>
      <c r="E38" s="130"/>
      <c r="F38" s="130"/>
      <c r="G38" s="130"/>
      <c r="H38" s="130"/>
      <c r="I38" s="134"/>
      <c r="J38" s="130"/>
      <c r="K38" s="134"/>
    </row>
    <row r="39" spans="1:11" ht="16.5" customHeight="1">
      <c r="A39" s="130"/>
      <c r="B39" s="130"/>
      <c r="C39" s="130"/>
      <c r="D39" s="130"/>
      <c r="E39" s="130"/>
      <c r="F39" s="130"/>
      <c r="G39" s="130"/>
      <c r="H39" s="130"/>
      <c r="I39" s="134"/>
      <c r="J39" s="130"/>
      <c r="K39" s="134"/>
    </row>
    <row r="40" spans="1:11" ht="16.5" customHeight="1">
      <c r="A40" s="130"/>
      <c r="B40" s="130"/>
      <c r="C40" s="130"/>
      <c r="D40" s="130"/>
      <c r="E40" s="130"/>
      <c r="F40" s="130"/>
      <c r="G40" s="130"/>
      <c r="H40" s="130"/>
      <c r="I40" s="134"/>
      <c r="J40" s="130"/>
      <c r="K40" s="134"/>
    </row>
    <row r="41" spans="1:11" ht="16.5" customHeight="1">
      <c r="A41" s="130"/>
      <c r="B41" s="130"/>
      <c r="C41" s="130"/>
      <c r="D41" s="130"/>
      <c r="E41" s="130"/>
      <c r="F41" s="130"/>
      <c r="G41" s="130"/>
      <c r="H41" s="130"/>
      <c r="I41" s="134"/>
      <c r="J41" s="130"/>
      <c r="K41" s="134"/>
    </row>
    <row r="42" spans="1:11" ht="16.5" customHeight="1">
      <c r="A42" s="130"/>
      <c r="B42" s="130"/>
      <c r="C42" s="130"/>
      <c r="D42" s="130"/>
      <c r="E42" s="130"/>
      <c r="F42" s="130"/>
      <c r="G42" s="130"/>
      <c r="H42" s="130"/>
      <c r="I42" s="134"/>
      <c r="J42" s="130"/>
      <c r="K42" s="134"/>
    </row>
    <row r="43" spans="1:11" ht="16.5" customHeight="1">
      <c r="A43" s="130"/>
      <c r="B43" s="130"/>
      <c r="C43" s="130"/>
      <c r="D43" s="130"/>
      <c r="E43" s="130"/>
      <c r="F43" s="130"/>
      <c r="G43" s="130"/>
      <c r="H43" s="130"/>
      <c r="I43" s="134"/>
      <c r="J43" s="130"/>
      <c r="K43" s="134"/>
    </row>
    <row r="44" spans="1:11" ht="16.5" customHeight="1">
      <c r="A44" s="130"/>
      <c r="B44" s="130"/>
      <c r="C44" s="130"/>
      <c r="D44" s="130"/>
      <c r="E44" s="130"/>
      <c r="F44" s="130"/>
      <c r="G44" s="130"/>
      <c r="H44" s="130"/>
      <c r="I44" s="134"/>
      <c r="J44" s="130"/>
      <c r="K44" s="134"/>
    </row>
    <row r="45" spans="1:11" ht="16.5" customHeight="1">
      <c r="A45" s="130"/>
      <c r="B45" s="130"/>
      <c r="C45" s="130"/>
      <c r="D45" s="130"/>
      <c r="E45" s="130"/>
      <c r="F45" s="130"/>
      <c r="G45" s="130"/>
      <c r="H45" s="130"/>
      <c r="I45" s="134"/>
      <c r="J45" s="130"/>
      <c r="K45" s="134"/>
    </row>
    <row r="46" spans="1:11" ht="16.5" customHeight="1">
      <c r="A46" s="130"/>
      <c r="B46" s="130"/>
      <c r="C46" s="130"/>
      <c r="D46" s="130"/>
      <c r="E46" s="130"/>
      <c r="F46" s="130"/>
      <c r="G46" s="130"/>
      <c r="H46" s="130"/>
      <c r="I46" s="134"/>
      <c r="J46" s="130"/>
      <c r="K46" s="134"/>
    </row>
    <row r="47" spans="1:11" ht="11.25" customHeight="1">
      <c r="A47" s="130"/>
      <c r="B47" s="130"/>
      <c r="C47" s="130"/>
      <c r="D47" s="130"/>
      <c r="E47" s="130"/>
      <c r="F47" s="130"/>
      <c r="G47" s="130"/>
      <c r="H47" s="130"/>
      <c r="I47" s="134"/>
      <c r="J47" s="130"/>
      <c r="K47" s="134"/>
    </row>
    <row r="48" spans="1:11" ht="21.95" customHeight="1">
      <c r="A48" s="195" t="s">
        <v>37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</row>
  </sheetData>
  <mergeCells count="2">
    <mergeCell ref="A2:K2"/>
    <mergeCell ref="A48:K48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1C2D-ACDE-4236-B3E7-5DB32A30EF52}">
  <dimension ref="A1:I48"/>
  <sheetViews>
    <sheetView tabSelected="1" workbookViewId="0">
      <selection activeCell="M6" sqref="M6"/>
    </sheetView>
  </sheetViews>
  <sheetFormatPr defaultRowHeight="16.5" customHeight="1"/>
  <cols>
    <col min="1" max="1" width="2" customWidth="1"/>
    <col min="4" max="4" width="32.42578125" customWidth="1"/>
    <col min="5" max="5" width="5.7109375" customWidth="1"/>
    <col min="6" max="6" width="0.7109375" customWidth="1"/>
    <col min="7" max="7" width="13.28515625" customWidth="1"/>
    <col min="8" max="8" width="0.7109375" customWidth="1"/>
    <col min="9" max="9" width="13.28515625" customWidth="1"/>
  </cols>
  <sheetData>
    <row r="1" spans="1:9" ht="16.5" customHeight="1">
      <c r="A1" s="97" t="s">
        <v>0</v>
      </c>
      <c r="B1" s="97"/>
      <c r="C1" s="97"/>
      <c r="D1" s="97"/>
      <c r="E1" s="102"/>
      <c r="F1" s="97"/>
      <c r="G1" s="98"/>
      <c r="H1" s="97"/>
      <c r="I1" s="98"/>
    </row>
    <row r="2" spans="1:9" ht="16.5" customHeight="1">
      <c r="A2" s="194" t="s">
        <v>110</v>
      </c>
      <c r="B2" s="194"/>
      <c r="C2" s="194"/>
      <c r="D2" s="194"/>
      <c r="E2" s="194"/>
      <c r="F2" s="194"/>
      <c r="G2" s="194"/>
      <c r="H2" s="194"/>
      <c r="I2" s="194"/>
    </row>
    <row r="3" spans="1:9" ht="16.5" customHeight="1">
      <c r="A3" s="99" t="s">
        <v>101</v>
      </c>
      <c r="B3" s="99"/>
      <c r="C3" s="99"/>
      <c r="D3" s="99"/>
      <c r="E3" s="109"/>
      <c r="F3" s="99"/>
      <c r="G3" s="100"/>
      <c r="H3" s="99"/>
      <c r="I3" s="100"/>
    </row>
    <row r="4" spans="1:9" ht="16.5" customHeight="1">
      <c r="A4" s="101"/>
      <c r="B4" s="101"/>
      <c r="C4" s="101"/>
      <c r="D4" s="101"/>
      <c r="E4" s="102"/>
      <c r="F4" s="101"/>
      <c r="G4" s="104"/>
      <c r="H4" s="101"/>
      <c r="I4" s="104"/>
    </row>
    <row r="5" spans="1:9" ht="16.5" customHeight="1">
      <c r="A5" s="101"/>
      <c r="B5" s="101"/>
      <c r="C5" s="101"/>
      <c r="D5" s="101"/>
      <c r="E5" s="102"/>
      <c r="F5" s="101"/>
      <c r="G5" s="104"/>
      <c r="H5" s="101"/>
      <c r="I5" s="104"/>
    </row>
    <row r="6" spans="1:9" ht="16.5" customHeight="1">
      <c r="A6" s="101"/>
      <c r="B6" s="101"/>
      <c r="C6" s="101"/>
      <c r="D6" s="101"/>
      <c r="E6" s="102"/>
      <c r="F6" s="101"/>
      <c r="G6" s="108" t="s">
        <v>7</v>
      </c>
      <c r="H6" s="101"/>
      <c r="I6" s="108" t="s">
        <v>8</v>
      </c>
    </row>
    <row r="7" spans="1:9" ht="16.5" customHeight="1">
      <c r="A7" s="106"/>
      <c r="B7" s="106"/>
      <c r="C7" s="106"/>
      <c r="D7" s="106"/>
      <c r="E7" s="147" t="s">
        <v>9</v>
      </c>
      <c r="F7" s="107"/>
      <c r="G7" s="110" t="s">
        <v>46</v>
      </c>
      <c r="H7" s="148"/>
      <c r="I7" s="110" t="s">
        <v>46</v>
      </c>
    </row>
    <row r="8" spans="1:9" ht="16.5" customHeight="1">
      <c r="A8" s="106"/>
      <c r="B8" s="106"/>
      <c r="C8" s="106"/>
      <c r="D8" s="106"/>
      <c r="E8" s="107"/>
      <c r="F8" s="106"/>
      <c r="G8" s="112"/>
      <c r="H8" s="106"/>
      <c r="I8" s="113"/>
    </row>
    <row r="9" spans="1:9" ht="16.5" customHeight="1">
      <c r="A9" s="97" t="s">
        <v>111</v>
      </c>
      <c r="B9" s="106"/>
      <c r="C9" s="106"/>
      <c r="D9" s="106"/>
      <c r="E9" s="107"/>
      <c r="F9" s="107"/>
      <c r="G9" s="112"/>
      <c r="H9" s="149"/>
      <c r="I9" s="113"/>
    </row>
    <row r="10" spans="1:9" ht="16.5" customHeight="1">
      <c r="A10" s="106" t="s">
        <v>112</v>
      </c>
      <c r="B10" s="106"/>
      <c r="C10" s="106"/>
      <c r="D10" s="106"/>
      <c r="E10" s="120"/>
      <c r="F10" s="107"/>
      <c r="G10" s="112">
        <v>418414404</v>
      </c>
      <c r="H10" s="149"/>
      <c r="I10" s="113">
        <v>266201978</v>
      </c>
    </row>
    <row r="11" spans="1:9" ht="16.5" customHeight="1">
      <c r="A11" s="106" t="s">
        <v>113</v>
      </c>
      <c r="B11" s="106"/>
      <c r="C11" s="106"/>
      <c r="D11" s="106"/>
      <c r="E11" s="107"/>
      <c r="F11" s="107"/>
      <c r="G11" s="112"/>
      <c r="H11" s="149"/>
      <c r="I11" s="113"/>
    </row>
    <row r="12" spans="1:9" ht="16.5" customHeight="1">
      <c r="A12" s="106" t="s">
        <v>114</v>
      </c>
      <c r="B12" s="106"/>
      <c r="C12" s="106"/>
      <c r="D12" s="106"/>
      <c r="E12" s="107"/>
      <c r="F12" s="106"/>
      <c r="G12" s="112"/>
      <c r="H12" s="106"/>
      <c r="I12" s="113"/>
    </row>
    <row r="13" spans="1:9" ht="16.5" customHeight="1">
      <c r="A13" s="106" t="s">
        <v>115</v>
      </c>
      <c r="B13" s="6"/>
      <c r="C13" s="97"/>
      <c r="D13" s="106"/>
      <c r="E13" s="120">
        <v>6</v>
      </c>
      <c r="F13" s="106"/>
      <c r="G13" s="112">
        <v>0</v>
      </c>
      <c r="H13" s="106"/>
      <c r="I13" s="113">
        <v>74308735</v>
      </c>
    </row>
    <row r="14" spans="1:9" ht="16.5" customHeight="1">
      <c r="A14" s="6" t="s">
        <v>116</v>
      </c>
      <c r="B14" s="97"/>
      <c r="C14" s="97"/>
      <c r="D14" s="106"/>
      <c r="E14" s="150"/>
      <c r="F14" s="106"/>
      <c r="G14" s="112">
        <v>-8799030</v>
      </c>
      <c r="H14" s="106"/>
      <c r="I14" s="113">
        <v>7601753</v>
      </c>
    </row>
    <row r="15" spans="1:9" ht="16.5" customHeight="1">
      <c r="A15" s="6" t="s">
        <v>117</v>
      </c>
      <c r="B15" s="106"/>
      <c r="C15" s="106"/>
      <c r="D15" s="106"/>
      <c r="E15" s="107"/>
      <c r="F15" s="106"/>
      <c r="G15" s="112">
        <v>174834</v>
      </c>
      <c r="H15" s="106"/>
      <c r="I15" s="113">
        <v>-465234</v>
      </c>
    </row>
    <row r="16" spans="1:9" ht="16.5" customHeight="1">
      <c r="A16" s="6" t="s">
        <v>118</v>
      </c>
      <c r="B16" s="106"/>
      <c r="C16" s="97"/>
      <c r="D16" s="106"/>
      <c r="E16" s="107"/>
      <c r="F16" s="106"/>
      <c r="G16" s="112">
        <v>6010074</v>
      </c>
      <c r="H16" s="106"/>
      <c r="I16" s="113">
        <v>5698957</v>
      </c>
    </row>
    <row r="17" spans="1:9" ht="16.5" customHeight="1">
      <c r="A17" s="6" t="s">
        <v>119</v>
      </c>
      <c r="B17" s="106"/>
      <c r="C17" s="106"/>
      <c r="D17" s="106"/>
      <c r="E17" s="107"/>
      <c r="F17" s="106"/>
      <c r="G17" s="112">
        <v>5928401</v>
      </c>
      <c r="H17" s="106"/>
      <c r="I17" s="113">
        <v>7128516</v>
      </c>
    </row>
    <row r="18" spans="1:9" ht="16.5" customHeight="1">
      <c r="A18" s="6" t="s">
        <v>120</v>
      </c>
      <c r="B18" s="106"/>
      <c r="C18" s="106"/>
      <c r="D18" s="106"/>
      <c r="E18" s="107"/>
      <c r="F18" s="106"/>
      <c r="G18" s="112">
        <v>1414493</v>
      </c>
      <c r="H18" s="106"/>
      <c r="I18" s="113">
        <v>27172</v>
      </c>
    </row>
    <row r="19" spans="1:9" ht="16.5" customHeight="1">
      <c r="A19" s="6" t="s">
        <v>121</v>
      </c>
      <c r="B19" s="106"/>
      <c r="C19" s="106"/>
      <c r="D19" s="106"/>
      <c r="E19" s="107"/>
      <c r="F19" s="106"/>
      <c r="G19" s="112">
        <v>-485509</v>
      </c>
      <c r="H19" s="106"/>
      <c r="I19" s="113">
        <v>1687882</v>
      </c>
    </row>
    <row r="20" spans="1:9" ht="16.5" customHeight="1">
      <c r="A20" s="6" t="s">
        <v>122</v>
      </c>
      <c r="B20" s="106"/>
      <c r="C20" s="106"/>
      <c r="D20" s="106"/>
      <c r="E20" s="107"/>
      <c r="F20" s="106"/>
      <c r="G20" s="112">
        <v>1008752</v>
      </c>
      <c r="H20" s="106"/>
      <c r="I20" s="113">
        <v>-2039181</v>
      </c>
    </row>
    <row r="21" spans="1:9" ht="16.5" customHeight="1">
      <c r="A21" s="6" t="s">
        <v>123</v>
      </c>
      <c r="B21" s="106"/>
      <c r="C21" s="106"/>
      <c r="D21" s="106"/>
      <c r="E21" s="107"/>
      <c r="F21" s="106"/>
      <c r="G21" s="112">
        <v>973633</v>
      </c>
      <c r="H21" s="106"/>
      <c r="I21" s="113">
        <v>-8983324</v>
      </c>
    </row>
    <row r="22" spans="1:9" ht="16.5" customHeight="1">
      <c r="A22" s="6" t="s">
        <v>124</v>
      </c>
      <c r="B22" s="106"/>
      <c r="C22" s="106"/>
      <c r="D22" s="106"/>
      <c r="E22" s="107"/>
      <c r="F22" s="106"/>
      <c r="G22" s="112">
        <v>-57943684</v>
      </c>
      <c r="H22" s="106"/>
      <c r="I22" s="113">
        <v>-510106</v>
      </c>
    </row>
    <row r="23" spans="1:9" ht="16.5" customHeight="1">
      <c r="A23" s="6" t="s">
        <v>125</v>
      </c>
      <c r="B23" s="106"/>
      <c r="C23" s="106"/>
      <c r="D23" s="106"/>
      <c r="E23" s="107"/>
      <c r="F23" s="106"/>
      <c r="G23" s="112">
        <v>-67107900</v>
      </c>
      <c r="H23" s="106"/>
      <c r="I23" s="113">
        <v>-1550161</v>
      </c>
    </row>
    <row r="24" spans="1:9" ht="16.5" customHeight="1">
      <c r="A24" s="6" t="s">
        <v>126</v>
      </c>
      <c r="B24" s="106"/>
      <c r="C24" s="106"/>
      <c r="D24" s="106"/>
      <c r="E24" s="107"/>
      <c r="F24" s="106"/>
      <c r="G24" s="112">
        <v>-206314</v>
      </c>
      <c r="H24" s="106"/>
      <c r="I24" s="113">
        <v>-264002</v>
      </c>
    </row>
    <row r="25" spans="1:9" ht="16.5" customHeight="1">
      <c r="A25" s="6" t="s">
        <v>127</v>
      </c>
      <c r="B25" s="106"/>
      <c r="C25" s="106"/>
      <c r="D25" s="106"/>
      <c r="E25" s="107"/>
      <c r="F25" s="106"/>
      <c r="G25" s="112">
        <v>210110</v>
      </c>
      <c r="H25" s="106"/>
      <c r="I25" s="113">
        <v>274180</v>
      </c>
    </row>
    <row r="26" spans="1:9" ht="16.5" customHeight="1">
      <c r="A26" s="6" t="s">
        <v>128</v>
      </c>
      <c r="B26" s="106"/>
      <c r="C26" s="106"/>
      <c r="D26" s="106"/>
      <c r="E26" s="107"/>
      <c r="F26" s="106"/>
      <c r="G26" s="112">
        <v>51857650</v>
      </c>
      <c r="H26" s="106"/>
      <c r="I26" s="113">
        <v>61806021</v>
      </c>
    </row>
    <row r="27" spans="1:9" ht="16.5" customHeight="1">
      <c r="A27" s="6" t="s">
        <v>139</v>
      </c>
      <c r="B27" s="106"/>
      <c r="C27" s="106"/>
      <c r="D27" s="106"/>
      <c r="E27" s="107"/>
      <c r="F27" s="106"/>
      <c r="G27" s="112">
        <v>-574503</v>
      </c>
      <c r="H27" s="106"/>
      <c r="I27" s="113">
        <v>1249869</v>
      </c>
    </row>
    <row r="28" spans="1:9" ht="16.5" customHeight="1">
      <c r="A28" s="6" t="s">
        <v>129</v>
      </c>
      <c r="B28" s="106"/>
      <c r="C28" s="106"/>
      <c r="D28" s="106"/>
      <c r="E28" s="107">
        <v>6</v>
      </c>
      <c r="F28" s="106"/>
      <c r="G28" s="112">
        <v>0</v>
      </c>
      <c r="H28" s="106"/>
      <c r="I28" s="113">
        <v>-319826</v>
      </c>
    </row>
    <row r="29" spans="1:9" ht="16.5" customHeight="1">
      <c r="A29" s="6" t="s">
        <v>130</v>
      </c>
      <c r="B29" s="106"/>
      <c r="C29" s="106"/>
      <c r="D29" s="106"/>
      <c r="E29" s="107"/>
      <c r="F29" s="106"/>
      <c r="G29" s="116">
        <v>-134520383</v>
      </c>
      <c r="H29" s="106"/>
      <c r="I29" s="117">
        <v>-26024544</v>
      </c>
    </row>
    <row r="30" spans="1:9" ht="16.5" customHeight="1">
      <c r="A30" s="106"/>
      <c r="B30" s="106"/>
      <c r="C30" s="106"/>
      <c r="D30" s="106"/>
      <c r="E30" s="107"/>
      <c r="F30" s="106"/>
      <c r="G30" s="112"/>
      <c r="H30" s="106"/>
      <c r="I30" s="113"/>
    </row>
    <row r="31" spans="1:9" ht="16.5" customHeight="1">
      <c r="A31" s="106" t="s">
        <v>131</v>
      </c>
      <c r="B31" s="106"/>
      <c r="C31" s="106"/>
      <c r="D31" s="106"/>
      <c r="E31" s="107"/>
      <c r="F31" s="106"/>
      <c r="G31" s="118">
        <f>SUM(G10:G30)</f>
        <v>216355028</v>
      </c>
      <c r="H31" s="106"/>
      <c r="I31" s="119">
        <f>SUM(I10:I30)</f>
        <v>385828685</v>
      </c>
    </row>
    <row r="32" spans="1:9" ht="16.5" customHeight="1">
      <c r="A32" s="97"/>
      <c r="B32" s="106"/>
      <c r="C32" s="106"/>
      <c r="D32" s="106"/>
      <c r="E32" s="107"/>
      <c r="F32" s="106"/>
      <c r="G32" s="112"/>
      <c r="H32" s="106"/>
      <c r="I32" s="113"/>
    </row>
    <row r="33" spans="1:9" ht="16.5" customHeight="1">
      <c r="A33" s="97" t="s">
        <v>132</v>
      </c>
      <c r="B33" s="106"/>
      <c r="C33" s="106"/>
      <c r="D33" s="106"/>
      <c r="E33" s="107"/>
      <c r="F33" s="106"/>
      <c r="G33" s="137"/>
      <c r="H33" s="107"/>
      <c r="I33" s="138"/>
    </row>
    <row r="34" spans="1:9" ht="16.5" customHeight="1">
      <c r="A34" s="6" t="s">
        <v>133</v>
      </c>
      <c r="B34" s="106"/>
      <c r="C34" s="106"/>
      <c r="D34" s="106"/>
      <c r="E34" s="120"/>
      <c r="F34" s="106"/>
      <c r="G34" s="137">
        <v>-43100342</v>
      </c>
      <c r="H34" s="106"/>
      <c r="I34" s="138">
        <v>-55516124</v>
      </c>
    </row>
    <row r="35" spans="1:9" ht="16.5" customHeight="1">
      <c r="A35" s="6" t="s">
        <v>134</v>
      </c>
      <c r="B35" s="106"/>
      <c r="C35" s="106"/>
      <c r="D35" s="106"/>
      <c r="E35" s="120" t="s">
        <v>140</v>
      </c>
      <c r="F35" s="106"/>
      <c r="G35" s="140">
        <v>-218266843</v>
      </c>
      <c r="H35" s="106"/>
      <c r="I35" s="141">
        <v>-260115149</v>
      </c>
    </row>
    <row r="36" spans="1:9" ht="16.5" customHeight="1">
      <c r="A36" s="106"/>
      <c r="B36" s="106"/>
      <c r="C36" s="106"/>
      <c r="D36" s="106"/>
      <c r="E36" s="120"/>
      <c r="F36" s="106"/>
      <c r="G36" s="112"/>
      <c r="H36" s="107"/>
      <c r="I36" s="113"/>
    </row>
    <row r="37" spans="1:9" ht="16.5" customHeight="1">
      <c r="A37" s="106" t="s">
        <v>135</v>
      </c>
      <c r="B37" s="106"/>
      <c r="C37" s="106"/>
      <c r="D37" s="106"/>
      <c r="E37" s="107"/>
      <c r="F37" s="106"/>
      <c r="G37" s="142">
        <f>SUM(G34:G35)</f>
        <v>-261367185</v>
      </c>
      <c r="H37" s="107"/>
      <c r="I37" s="143">
        <f>SUM(I34:I35)</f>
        <v>-315631273</v>
      </c>
    </row>
    <row r="38" spans="1:9" ht="16.5" customHeight="1">
      <c r="A38" s="106"/>
      <c r="B38" s="106"/>
      <c r="C38" s="106"/>
      <c r="D38" s="106"/>
      <c r="E38" s="107"/>
      <c r="F38" s="106"/>
      <c r="G38" s="112"/>
      <c r="H38" s="106"/>
      <c r="I38" s="113"/>
    </row>
    <row r="39" spans="1:9" ht="16.5" customHeight="1">
      <c r="A39" s="97" t="s">
        <v>136</v>
      </c>
      <c r="B39" s="106"/>
      <c r="C39" s="106"/>
      <c r="D39" s="106"/>
      <c r="E39" s="107"/>
      <c r="F39" s="106"/>
      <c r="G39" s="151">
        <f>+G31+G37</f>
        <v>-45012157</v>
      </c>
      <c r="H39" s="106"/>
      <c r="I39" s="23">
        <f>+I31+I37</f>
        <v>70197412</v>
      </c>
    </row>
    <row r="40" spans="1:9" ht="16.5" customHeight="1">
      <c r="A40" s="106" t="s">
        <v>137</v>
      </c>
      <c r="B40" s="106"/>
      <c r="C40" s="106"/>
      <c r="D40" s="106"/>
      <c r="E40" s="107"/>
      <c r="F40" s="106"/>
      <c r="G40" s="152">
        <v>360336096</v>
      </c>
      <c r="H40" s="106"/>
      <c r="I40" s="153">
        <v>162812614</v>
      </c>
    </row>
    <row r="41" spans="1:9" ht="16.5" customHeight="1">
      <c r="A41" s="106"/>
      <c r="B41" s="106"/>
      <c r="C41" s="106"/>
      <c r="D41" s="106"/>
      <c r="E41" s="107"/>
      <c r="F41" s="106"/>
      <c r="G41" s="112"/>
      <c r="H41" s="106"/>
      <c r="I41" s="113"/>
    </row>
    <row r="42" spans="1:9" ht="16.5" customHeight="1" thickBot="1">
      <c r="A42" s="97" t="s">
        <v>138</v>
      </c>
      <c r="B42" s="106"/>
      <c r="C42" s="106"/>
      <c r="D42" s="106"/>
      <c r="E42" s="107"/>
      <c r="F42" s="106"/>
      <c r="G42" s="145">
        <f>G39+G40</f>
        <v>315323939</v>
      </c>
      <c r="H42" s="106"/>
      <c r="I42" s="146">
        <f>I39+I40</f>
        <v>233010026</v>
      </c>
    </row>
    <row r="43" spans="1:9" ht="16.5" customHeight="1" thickTop="1">
      <c r="A43" s="97"/>
      <c r="B43" s="106"/>
      <c r="C43" s="106"/>
      <c r="D43" s="106"/>
      <c r="E43" s="107"/>
      <c r="F43" s="106"/>
      <c r="G43" s="120"/>
      <c r="H43" s="106"/>
      <c r="I43" s="120"/>
    </row>
    <row r="44" spans="1:9" ht="16.5" customHeight="1">
      <c r="A44" s="97"/>
      <c r="B44" s="106"/>
      <c r="C44" s="106"/>
      <c r="D44" s="106"/>
      <c r="E44" s="107"/>
      <c r="F44" s="106"/>
      <c r="G44" s="120"/>
      <c r="H44" s="106"/>
      <c r="I44" s="120"/>
    </row>
    <row r="45" spans="1:9" ht="16.5" customHeight="1">
      <c r="A45" s="97"/>
      <c r="B45" s="106"/>
      <c r="C45" s="106"/>
      <c r="D45" s="106"/>
      <c r="E45" s="107"/>
      <c r="F45" s="106"/>
      <c r="G45" s="120"/>
      <c r="H45" s="106"/>
      <c r="I45" s="120"/>
    </row>
    <row r="46" spans="1:9" ht="16.5" customHeight="1">
      <c r="A46" s="97"/>
      <c r="B46" s="106"/>
      <c r="C46" s="106"/>
      <c r="D46" s="106"/>
      <c r="E46" s="107"/>
      <c r="F46" s="106"/>
      <c r="G46" s="120"/>
      <c r="H46" s="106"/>
      <c r="I46" s="120"/>
    </row>
    <row r="47" spans="1:9" ht="11.25" customHeight="1">
      <c r="A47" s="97"/>
      <c r="B47" s="106"/>
      <c r="C47" s="106"/>
      <c r="D47" s="106"/>
      <c r="E47" s="107"/>
      <c r="F47" s="106"/>
      <c r="G47" s="120"/>
      <c r="H47" s="106"/>
      <c r="I47" s="120"/>
    </row>
    <row r="48" spans="1:9" ht="21.95" customHeight="1">
      <c r="A48" s="196" t="s">
        <v>37</v>
      </c>
      <c r="B48" s="196"/>
      <c r="C48" s="196"/>
      <c r="D48" s="196"/>
      <c r="E48" s="196"/>
      <c r="F48" s="196"/>
      <c r="G48" s="196"/>
      <c r="H48" s="196"/>
      <c r="I48" s="196"/>
    </row>
  </sheetData>
  <mergeCells count="2">
    <mergeCell ref="A2:I2"/>
    <mergeCell ref="A48:I4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</vt:lpstr>
      <vt:lpstr>4</vt:lpstr>
      <vt:lpstr>5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2021-08-06T03:10:10Z</cp:lastPrinted>
  <dcterms:created xsi:type="dcterms:W3CDTF">2021-08-02T08:45:01Z</dcterms:created>
  <dcterms:modified xsi:type="dcterms:W3CDTF">2021-08-09T03:35:48Z</dcterms:modified>
</cp:coreProperties>
</file>