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backupFile="1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June2021 Q2 (KTW-14)\"/>
    </mc:Choice>
  </mc:AlternateContent>
  <xr:revisionPtr revIDLastSave="0" documentId="13_ncr:1_{E202DCF3-D7E3-445A-9B83-BF42412BC397}" xr6:coauthVersionLast="45" xr6:coauthVersionMax="45" xr10:uidLastSave="{00000000-0000-0000-0000-000000000000}"/>
  <bookViews>
    <workbookView xWindow="-120" yWindow="-120" windowWidth="21840" windowHeight="13140" tabRatio="835" activeTab="5" xr2:uid="{00000000-000D-0000-FFFF-FFFF00000000}"/>
  </bookViews>
  <sheets>
    <sheet name="2-4 BS (2)" sheetId="9" r:id="rId1"/>
    <sheet name="5-6 PL (3M)" sheetId="8" r:id="rId2"/>
    <sheet name="7-8 PL (6M)" sheetId="3" r:id="rId3"/>
    <sheet name="EQ Conso9" sheetId="4" r:id="rId4"/>
    <sheet name="10EQ Company" sheetId="5" r:id="rId5"/>
    <sheet name="11-13 CF" sheetId="7" r:id="rId6"/>
    <sheet name="000" sheetId="6" state="veryHidden" r:id="rId7"/>
  </sheets>
  <definedNames>
    <definedName name="_xlnm._FilterDatabase" localSheetId="0" hidden="1">'2-4 BS (2)'!$A$6:$J$132</definedName>
    <definedName name="Z_EA998A0E_4785_4258_97D1_748B1256DC77_.wvu.PrintArea" localSheetId="4" hidden="1">'10EQ Company'!$A$1:$N$24</definedName>
    <definedName name="Z_EA998A0E_4785_4258_97D1_748B1256DC77_.wvu.PrintArea" localSheetId="5" hidden="1">'11-13 CF'!$A$1:$J$130</definedName>
    <definedName name="Z_EA998A0E_4785_4258_97D1_748B1256DC77_.wvu.PrintArea" localSheetId="0" hidden="1">'2-4 BS (2)'!$A$1:$J$123</definedName>
    <definedName name="Z_EA998A0E_4785_4258_97D1_748B1256DC77_.wvu.PrintArea" localSheetId="1" hidden="1">'5-6 PL (3M)'!$A$1:$J$82</definedName>
    <definedName name="Z_EA998A0E_4785_4258_97D1_748B1256DC77_.wvu.PrintArea" localSheetId="2" hidden="1">'7-8 PL (6M)'!$A$1:$J$76</definedName>
    <definedName name="Z_EA998A0E_4785_4258_97D1_748B1256DC77_.wvu.PrintArea" localSheetId="3" hidden="1">'EQ Conso9'!$A$1:$T$30</definedName>
  </definedNames>
  <calcPr calcId="191029"/>
  <customWorkbookViews>
    <customWorkbookView name="Thanisorn Saetang - Personal View" guid="{EA998A0E-4785-4258-97D1-748B1256DC77}" mergeInterval="0" personalView="1" maximized="1" xWindow="-8" yWindow="-8" windowWidth="1456" windowHeight="876" tabRatio="599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8" l="1"/>
  <c r="R23" i="4" l="1"/>
  <c r="J23" i="4"/>
  <c r="H23" i="4"/>
  <c r="R16" i="4"/>
  <c r="J16" i="4"/>
  <c r="H16" i="4"/>
  <c r="J19" i="5"/>
  <c r="J14" i="5"/>
  <c r="H80" i="7" l="1"/>
  <c r="J77" i="7" l="1"/>
  <c r="J68" i="7"/>
  <c r="F77" i="7"/>
  <c r="F68" i="7"/>
  <c r="L18" i="5"/>
  <c r="N18" i="5" s="1"/>
  <c r="J21" i="5"/>
  <c r="F21" i="5"/>
  <c r="H109" i="9" s="1"/>
  <c r="D21" i="5"/>
  <c r="H107" i="9" s="1"/>
  <c r="B21" i="5"/>
  <c r="H106" i="9" s="1"/>
  <c r="L19" i="5"/>
  <c r="N22" i="4"/>
  <c r="P22" i="4" s="1"/>
  <c r="T22" i="4" s="1"/>
  <c r="L21" i="5" l="1"/>
  <c r="H111" i="9" s="1"/>
  <c r="R26" i="4" l="1"/>
  <c r="L26" i="4"/>
  <c r="J26" i="4"/>
  <c r="H26" i="4"/>
  <c r="F26" i="4"/>
  <c r="D26" i="4"/>
  <c r="B26" i="4"/>
  <c r="N23" i="4"/>
  <c r="P23" i="4" s="1"/>
  <c r="T23" i="4" s="1"/>
  <c r="J62" i="3"/>
  <c r="J56" i="3"/>
  <c r="F62" i="3"/>
  <c r="F56" i="3"/>
  <c r="J37" i="3"/>
  <c r="J14" i="3"/>
  <c r="J21" i="3" s="1"/>
  <c r="J25" i="3" s="1"/>
  <c r="F37" i="3"/>
  <c r="F14" i="3"/>
  <c r="F21" i="3" s="1"/>
  <c r="F25" i="3" s="1"/>
  <c r="J64" i="8"/>
  <c r="J58" i="8"/>
  <c r="F64" i="8"/>
  <c r="F58" i="8"/>
  <c r="J38" i="8"/>
  <c r="J14" i="8"/>
  <c r="J21" i="8" s="1"/>
  <c r="J26" i="8" s="1"/>
  <c r="J29" i="8" s="1"/>
  <c r="J40" i="8" s="1"/>
  <c r="F38" i="8"/>
  <c r="F14" i="8"/>
  <c r="F21" i="8" s="1"/>
  <c r="F26" i="8" s="1"/>
  <c r="F29" i="8" s="1"/>
  <c r="F40" i="8" s="1"/>
  <c r="J113" i="9"/>
  <c r="J116" i="9" s="1"/>
  <c r="F113" i="9"/>
  <c r="F116" i="9" s="1"/>
  <c r="D113" i="9"/>
  <c r="D116" i="9" s="1"/>
  <c r="A87" i="9"/>
  <c r="A84" i="9"/>
  <c r="A123" i="9" s="1"/>
  <c r="J76" i="9"/>
  <c r="H76" i="9"/>
  <c r="F76" i="9"/>
  <c r="D76" i="9"/>
  <c r="J67" i="9"/>
  <c r="H67" i="9"/>
  <c r="D67" i="9"/>
  <c r="F65" i="9"/>
  <c r="F62" i="9"/>
  <c r="A47" i="9"/>
  <c r="J39" i="9"/>
  <c r="H39" i="9"/>
  <c r="D39" i="9"/>
  <c r="F37" i="9"/>
  <c r="F33" i="9"/>
  <c r="F39" i="9" s="1"/>
  <c r="H21" i="9"/>
  <c r="F21" i="9"/>
  <c r="D21" i="9"/>
  <c r="J19" i="9"/>
  <c r="J17" i="9"/>
  <c r="D78" i="9" l="1"/>
  <c r="D118" i="9" s="1"/>
  <c r="J28" i="3"/>
  <c r="J12" i="7"/>
  <c r="J29" i="7" s="1"/>
  <c r="J37" i="7" s="1"/>
  <c r="J42" i="7" s="1"/>
  <c r="J79" i="7" s="1"/>
  <c r="J82" i="7" s="1"/>
  <c r="F28" i="3"/>
  <c r="F39" i="3" s="1"/>
  <c r="F12" i="7"/>
  <c r="F29" i="7" s="1"/>
  <c r="F37" i="7" s="1"/>
  <c r="F42" i="7" s="1"/>
  <c r="F79" i="7" s="1"/>
  <c r="F82" i="7" s="1"/>
  <c r="H78" i="9"/>
  <c r="J78" i="9"/>
  <c r="J118" i="9" s="1"/>
  <c r="J21" i="9"/>
  <c r="J41" i="9" s="1"/>
  <c r="D41" i="9"/>
  <c r="F41" i="9"/>
  <c r="F67" i="9"/>
  <c r="F78" i="9" s="1"/>
  <c r="F118" i="9" s="1"/>
  <c r="H41" i="9"/>
  <c r="N26" i="4"/>
  <c r="T26" i="4"/>
  <c r="P26" i="4"/>
  <c r="R19" i="4"/>
  <c r="D77" i="7"/>
  <c r="H77" i="7"/>
  <c r="B16" i="5"/>
  <c r="D16" i="5"/>
  <c r="F16" i="5"/>
  <c r="J16" i="5"/>
  <c r="N16" i="4"/>
  <c r="P16" i="4" s="1"/>
  <c r="N15" i="4"/>
  <c r="P15" i="4" s="1"/>
  <c r="T15" i="4" s="1"/>
  <c r="D64" i="8"/>
  <c r="D58" i="8"/>
  <c r="H38" i="8"/>
  <c r="H14" i="8"/>
  <c r="H21" i="8" s="1"/>
  <c r="H26" i="8" s="1"/>
  <c r="H29" i="8" s="1"/>
  <c r="H40" i="8" s="1"/>
  <c r="H61" i="8" s="1"/>
  <c r="D14" i="8"/>
  <c r="D21" i="8" s="1"/>
  <c r="D26" i="8" s="1"/>
  <c r="D29" i="8" s="1"/>
  <c r="D40" i="8" s="1"/>
  <c r="L13" i="5"/>
  <c r="L14" i="5"/>
  <c r="J19" i="4"/>
  <c r="L19" i="4"/>
  <c r="F19" i="4"/>
  <c r="D19" i="4"/>
  <c r="B19" i="4"/>
  <c r="H14" i="3"/>
  <c r="H21" i="3" s="1"/>
  <c r="H25" i="3" s="1"/>
  <c r="D14" i="3"/>
  <c r="D21" i="3" s="1"/>
  <c r="D25" i="3" s="1"/>
  <c r="H68" i="7"/>
  <c r="D68" i="7"/>
  <c r="D37" i="3"/>
  <c r="H37" i="3"/>
  <c r="D56" i="3"/>
  <c r="D62" i="3"/>
  <c r="A76" i="3"/>
  <c r="A82" i="8"/>
  <c r="N13" i="5"/>
  <c r="L16" i="5" l="1"/>
  <c r="H28" i="3"/>
  <c r="H19" i="5" s="1"/>
  <c r="H12" i="7"/>
  <c r="H29" i="7" s="1"/>
  <c r="H37" i="7" s="1"/>
  <c r="H42" i="7" s="1"/>
  <c r="H79" i="7" s="1"/>
  <c r="H82" i="7" s="1"/>
  <c r="J39" i="3"/>
  <c r="H14" i="5"/>
  <c r="H16" i="5" s="1"/>
  <c r="N19" i="4"/>
  <c r="D28" i="3"/>
  <c r="D39" i="3" s="1"/>
  <c r="D12" i="7"/>
  <c r="D29" i="7" s="1"/>
  <c r="D37" i="7" s="1"/>
  <c r="D42" i="7" s="1"/>
  <c r="D79" i="7" s="1"/>
  <c r="D82" i="7" s="1"/>
  <c r="H64" i="8"/>
  <c r="H55" i="8"/>
  <c r="H58" i="8" s="1"/>
  <c r="A30" i="4"/>
  <c r="A24" i="5" s="1"/>
  <c r="A44" i="7" s="1"/>
  <c r="A88" i="7" s="1"/>
  <c r="A130" i="7" s="1"/>
  <c r="T16" i="4"/>
  <c r="T19" i="4" s="1"/>
  <c r="P19" i="4"/>
  <c r="H19" i="4"/>
  <c r="H53" i="3" l="1"/>
  <c r="H56" i="3" s="1"/>
  <c r="N14" i="5"/>
  <c r="N16" i="5" s="1"/>
  <c r="H39" i="3"/>
  <c r="H59" i="3" s="1"/>
  <c r="H62" i="3" s="1"/>
  <c r="H21" i="5"/>
  <c r="H110" i="9" s="1"/>
  <c r="H113" i="9" s="1"/>
  <c r="H116" i="9" s="1"/>
  <c r="H118" i="9" s="1"/>
  <c r="N19" i="5"/>
  <c r="N21" i="5" s="1"/>
</calcChain>
</file>

<file path=xl/sharedStrings.xml><?xml version="1.0" encoding="utf-8"?>
<sst xmlns="http://schemas.openxmlformats.org/spreadsheetml/2006/main" count="498" uniqueCount="223">
  <si>
    <t>หมายเหตุ</t>
  </si>
  <si>
    <t>รวมสินทรัพย์</t>
  </si>
  <si>
    <t>รวม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</si>
  <si>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</si>
  <si>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</si>
  <si>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</si>
  <si>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</si>
  <si>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</si>
  <si>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</si>
  <si>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และชำระแล้ว</t>
  </si>
  <si>
    <t>กำไรสะสม</t>
  </si>
  <si>
    <t>งบกระแสเงินสด</t>
  </si>
  <si>
    <t>หนี้สินไม่หมุนเวียน</t>
  </si>
  <si>
    <t>รวมหนี้สิน</t>
  </si>
  <si>
    <t>รวมหนี้สินไม่หมุนเวียน</t>
  </si>
  <si>
    <t>ส่วนเกินมูลค่า</t>
  </si>
  <si>
    <t>หุ้นสามัญ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</si>
  <si>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</si>
  <si>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</si>
  <si>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</si>
  <si>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</si>
  <si>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</si>
  <si>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</si>
  <si>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</si>
  <si>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</si>
  <si>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</si>
  <si>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</si>
  <si>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</si>
  <si>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</si>
  <si>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</si>
  <si>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</si>
  <si>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</si>
  <si>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</si>
  <si>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</si>
  <si>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รายได้อื่น</t>
  </si>
  <si>
    <t xml:space="preserve">   ค่าเสื่อมราคาและค่าตัดจำหน่าย</t>
  </si>
  <si>
    <t>ค่าใช้จ่ายในการบริหาร</t>
  </si>
  <si>
    <t xml:space="preserve">   จ่ายภาษีเงินได้</t>
  </si>
  <si>
    <t>รายการที่ไม่ใช่เงินสดประกอบด้วย</t>
  </si>
  <si>
    <t xml:space="preserve">เงินสดและรายการเทียบเท่าเงินสดปลายงวด </t>
  </si>
  <si>
    <t>จ่ายดอกเบี้ย</t>
  </si>
  <si>
    <t>สัดส่วนการถือหุ้น</t>
  </si>
  <si>
    <t>ในบริษัทย่อย</t>
  </si>
  <si>
    <t>งบแสดงฐานะการเงิน</t>
  </si>
  <si>
    <t>งบกำไรขาดทุนเบ็ดเสร็จ</t>
  </si>
  <si>
    <t>ควบคุม</t>
  </si>
  <si>
    <t>องค์ประกอบอื่น</t>
  </si>
  <si>
    <t xml:space="preserve">   ซื้อเครื่องจักรและอุปกรณ์โดยยังมิได้ชำระเงิน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</si>
  <si>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</si>
  <si>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</si>
  <si>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</si>
  <si>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เงินสดจ่ายซื้อเครื่องจักรและอุปกรณ์</t>
  </si>
  <si>
    <t>ส่วนเกินมูลค่าหุ้นสามัญ</t>
  </si>
  <si>
    <t>เงินสดจ่ายซื้อสินทรัพย์ไม่มีตัวตน</t>
  </si>
  <si>
    <t xml:space="preserve">   ทุนที่ออกและชำระแล้ว</t>
  </si>
  <si>
    <t>การเปลี่ยนแปลง</t>
  </si>
  <si>
    <t>ข้อมูลกระแสเงินสดเปิดเผยเพิ่มเติม</t>
  </si>
  <si>
    <t xml:space="preserve">   ค่าเผื่อสินค้ารับคืน</t>
  </si>
  <si>
    <t xml:space="preserve">   โอนเงินมัดจำค่าเครื่องจักรไปบัญชีเครื่องจักร</t>
  </si>
  <si>
    <t xml:space="preserve">      อสังหาริมทรัพย์เพื่อการลงทุน</t>
  </si>
  <si>
    <t xml:space="preserve">   ชำระในหนึ่งปี</t>
  </si>
  <si>
    <t>เงินกู้ยืมระยะยาวจากสถาบันการเงิน</t>
  </si>
  <si>
    <t>ยังไม่ได้ตรวจสอบ</t>
  </si>
  <si>
    <t>ตรวจสอบแล้ว</t>
  </si>
  <si>
    <t>31 ธันวาคม</t>
  </si>
  <si>
    <t>พันบาท</t>
  </si>
  <si>
    <t>ข้อมูลทางการเงินรวม</t>
  </si>
  <si>
    <t>ข้อมูลทางการเงินเฉพาะกิจการ</t>
  </si>
  <si>
    <t>พ.ศ. 2563</t>
  </si>
  <si>
    <t xml:space="preserve">   ที่ถึงกำหนดชำระในหนึ่งปี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</si>
  <si>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</si>
  <si>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หนี้สินตามสัญญาเช่าส่วนที่ถึงกำหนด</t>
  </si>
  <si>
    <t>หนี้สินตามสัญญาเช่า</t>
  </si>
  <si>
    <t>ภาระผูกพันผลประโยชน์พนักงาน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</si>
  <si>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</si>
  <si>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</si>
  <si>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   หุ้นสามัญจำนวน 1,520,484,068 หุ้น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</si>
  <si>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</si>
  <si>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</si>
  <si>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</si>
  <si>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</si>
  <si>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</si>
  <si>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ส่วนได้เสียที่ไม่มีอำนาจควบคุม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</si>
  <si>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</si>
  <si>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</si>
  <si>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</si>
  <si>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</si>
  <si>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ต้นทุนทางการเงิน</t>
  </si>
  <si>
    <t>ค่าใช้จ่ายในการขาย</t>
  </si>
  <si>
    <t xml:space="preserve">   ไปยังกำไรหรือขาดทุนในภายหลัง</t>
  </si>
  <si>
    <t xml:space="preserve">   - สุทธิจากภาษี</t>
  </si>
  <si>
    <t>ส่วนที่เป็นของส่วนได้เสียที่ไม่มีอำนาจควบคุม</t>
  </si>
  <si>
    <t>จัดสรรแล้ว -</t>
  </si>
  <si>
    <t>ส่วนเกินทุนจาก</t>
  </si>
  <si>
    <t>ของส่วนของเจ้าของ</t>
  </si>
  <si>
    <t>รวมส่วนของเจ้าของของบริษัทใหญ่</t>
  </si>
  <si>
    <t>ส่วนของเจ้าของของบริษัทใหญ่</t>
  </si>
  <si>
    <t>ของบริษัทใหญ่</t>
  </si>
  <si>
    <t>ส่วนได้เสีย</t>
  </si>
  <si>
    <t>ที่ไม่มีอำนาจ</t>
  </si>
  <si>
    <t>เจ้าของ</t>
  </si>
  <si>
    <t>ทุนที่ออก</t>
  </si>
  <si>
    <t>ยังไม่ได้จัดสรร</t>
  </si>
  <si>
    <t>งบแสดงการเปลี่ยนแปลงส่วนของเจ้าของ</t>
  </si>
  <si>
    <t>รายการปรับปรุง</t>
  </si>
  <si>
    <t xml:space="preserve">   ขาดทุนจากการตัดจำหน่ายอุปกรณ์</t>
  </si>
  <si>
    <t xml:space="preserve">   ต้นทุนทางการเงิน </t>
  </si>
  <si>
    <t xml:space="preserve">   รายได้ดอกเบี้ย</t>
  </si>
  <si>
    <t>เงินสดรับจากรายได้ดอกเบี้ย</t>
  </si>
  <si>
    <t xml:space="preserve">   โอนบัญชีที่ดิน อาคาร และอุปกรณ์ไปบัญชี</t>
  </si>
  <si>
    <t>กำไร (ขาดทุน) ก่อนต้นทุนทางการเงิน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</si>
  <si>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</si>
  <si>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</si>
  <si>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เบ็ดเสร็จสำหรับงวด</t>
  </si>
  <si>
    <t>บริษัท สาลี่อุตสาหกรรม จำกัด (มหาชน)</t>
  </si>
  <si>
    <t>สินค้าคงเหลือ - สุทธิ</t>
  </si>
  <si>
    <t>ลูกหนี้การค้าและลูกหนี้อื่น - สุทธิ</t>
  </si>
  <si>
    <t>ที่ดิน อาคาร และอุปกรณ์ - สุทธิ</t>
  </si>
  <si>
    <t>สินทรัพย์ไม่มีตัวตน - สุทธิ</t>
  </si>
  <si>
    <t>เงินกู้ยืมระยะสั้นจากสถาบันการเงิน</t>
  </si>
  <si>
    <t xml:space="preserve">   จัดสรรแล้ว - ทุนสำรองตามกฎหมาย </t>
  </si>
  <si>
    <t>สินทรัพย์สิทธิการใช้ -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</si>
  <si>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</si>
  <si>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สุทธิสำหรับงวด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</si>
  <si>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</si>
  <si>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บริษัท สาลี่อุตสาหกรรม จำกัด (มหาชน) </t>
  </si>
  <si>
    <t xml:space="preserve">บริษัท สาลี่อุตสาหกรรม จำกัด (มหาชน)  </t>
  </si>
  <si>
    <t>เงินลงทุนในบริษัทย่อย - สุทธิ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</si>
  <si>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</si>
  <si>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</si>
  <si>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</si>
  <si>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 xml:space="preserve">   ภาระผูกพันผลประโยชน์ของพนักงาน</t>
  </si>
  <si>
    <t>เงินสดรับจากการขายจำหน่ายเครื่องจักรและอุปกรณ์</t>
  </si>
  <si>
    <t>เงินสดจ่ายค่ามัดจำเครื่องจักรและโปรแกรมคอมพิวเตอร์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</si>
  <si>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</si>
  <si>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</si>
  <si>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รับคืนภาษีเงินได้</t>
  </si>
  <si>
    <t xml:space="preserve">   (กำไร) ขาดทุนจากอัตราแลกเปลี่ยนที่ยังไม่เกิดขึ้น</t>
  </si>
  <si>
    <t>อสังหาริมทรัพย์เพื่อการลงทุน - สุทธิ</t>
  </si>
  <si>
    <t>สินทรัพย์ภาษีเงินได้รอตัดบัญชี - สุทธิ</t>
  </si>
  <si>
    <t>สินทรัพย์ทางการเงินที่วัดมูลค่าด้วย</t>
  </si>
  <si>
    <t xml:space="preserve">   วิธีราคาทุนตัดจำหน่าย</t>
  </si>
  <si>
    <t>หนี้สินภาษีเงินได้รอตัดบัญชี - สุทธิ</t>
  </si>
  <si>
    <t xml:space="preserve">         มูลค่าที่ชำระแล้วหุ้นละ 0.25 บาท</t>
  </si>
  <si>
    <t>30 มิถุนายน</t>
  </si>
  <si>
    <t>สำหรับงวดหกเดือนสิ้นสุดวันที่ 30 มิถุนายน พ.ศ. 2563</t>
  </si>
  <si>
    <t>ยอดคงเหลือปลายงวด ณ วันที่ 30 มิถุนายน พ.ศ. 2563</t>
  </si>
  <si>
    <t>เงินปันผลรับ</t>
  </si>
  <si>
    <t xml:space="preserve">   เงินปันผลรับ</t>
  </si>
  <si>
    <t>เงินสดรับจากเงินกู้ยืมระยะยาวจากสถาบันการเงิน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</si>
  <si>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</si>
  <si>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</si>
  <si>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</si>
  <si>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</si>
  <si>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 xml:space="preserve">   เจ้าหนี้จากการซื้อที่ดิน อาคาร และอุปกรณ์ลดลง</t>
  </si>
  <si>
    <t xml:space="preserve">      และอุปกรณ์</t>
  </si>
  <si>
    <t>เงินสดและรายการเทียบเท่าเงินสดต้นงวด</t>
  </si>
  <si>
    <t>การเปลี่ยนแปลงในสินทรัพย์และหนี้สินจากการดำเนินงาน</t>
  </si>
  <si>
    <t>ชำระคืนหนี้สินตามสัญญาเช่า</t>
  </si>
  <si>
    <t>เงินสดสุทธิ (ใช้ไปใน) กิจกรรมจัดหาเงิน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</si>
  <si>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</si>
  <si>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</si>
  <si>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สินทรัพย์ทางการเงินที่วัดมูลค่าด้วยวิธี</t>
  </si>
  <si>
    <t xml:space="preserve">   ราคาทุนตัดจำหน่ายเพิ่มขึ้น</t>
  </si>
  <si>
    <t xml:space="preserve">   (กำไร) จากการจำหน่ายเครื่องจักรและอุปกรณ์</t>
  </si>
  <si>
    <t xml:space="preserve">   ค่าเผื่อการลดราคาทุนของสินค้าให้เป็นมูลค่าสุทธิที่จะได้รับ</t>
  </si>
  <si>
    <t>การวัดมูลค่าเงินลงทุน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</si>
  <si>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</si>
  <si>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เงินลงทุนในตราสารทุนด้วย</t>
  </si>
  <si>
    <t xml:space="preserve">   มูลค่ายุติธรรมผ่านกำไรขาดทุนเบ็ดเสร็จอื่น</t>
  </si>
  <si>
    <t>กำไรขาดทุนเบ็ดเสร็จอื่น</t>
  </si>
  <si>
    <t>ในตราสารทุนผ่าน</t>
  </si>
  <si>
    <t>ตามกฎหมาย</t>
  </si>
  <si>
    <t>สำรอง</t>
  </si>
  <si>
    <t xml:space="preserve">   ณ วันที่ 1 มกราคม พ.ศ. 2563</t>
  </si>
  <si>
    <t xml:space="preserve">ยอดคงเหลือปลายงวด </t>
  </si>
  <si>
    <t xml:space="preserve">   ณ วันที่ 30 มิถุนายน พ.ศ. 2563</t>
  </si>
  <si>
    <t>เงินสดรับจากเงินปันผล</t>
  </si>
  <si>
    <t xml:space="preserve">   โอนสินทรัพย์ที่ถือไว้เพื่อขายไปเครื่องจักรและอุปกรณ์</t>
  </si>
  <si>
    <t xml:space="preserve">   (กำไร) ที่ยังไม่เกิดขึ้นจากการวัดมูลค่าสินทรัพย์</t>
  </si>
  <si>
    <t xml:space="preserve">      ทางการเงินที่วัดมูลค่าด้วยมูลค่ายุติธรรมผ่าน</t>
  </si>
  <si>
    <t xml:space="preserve">      กำไรขาดทุนเบ็ดเสร็จอื่น</t>
  </si>
  <si>
    <t>เงินสดรับจากเงินลงทุนระยะสั้น</t>
  </si>
  <si>
    <t>กำไรเบ็ดเสร็จอื่น:</t>
  </si>
  <si>
    <t xml:space="preserve">   กำไรจากการวัดมูลค่า</t>
  </si>
  <si>
    <t>กำไรเบ็ดเสร็จอื่นสำหรับงวด</t>
  </si>
  <si>
    <t>รายการที่จะไม่จัดประเภทรายการใหม่</t>
  </si>
  <si>
    <t>พ.ศ. 2564</t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</si>
  <si>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</si>
  <si>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</si>
  <si>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</si>
  <si>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 xml:space="preserve">   ณ วันที่ 1 มกราคม พ.ศ. 2564</t>
  </si>
  <si>
    <t xml:space="preserve">   ณ วันที่ 30 มิถุนายน พ.ศ. 2564</t>
  </si>
  <si>
    <t>ยอดคงเหลือปลายงวด ณ วันที่ 30 มิถุนายน พ.ศ. 2564</t>
  </si>
  <si>
    <t xml:space="preserve">   (กำไร) จากการจำหน่ายเงินลงทุนในบริษัทย่อย</t>
  </si>
  <si>
    <t xml:space="preserve">   ขาดทุนจากการตัดจำหน่ายลูกหนี้สรรพากร</t>
  </si>
  <si>
    <t xml:space="preserve">   จ่ายผลประโยชน์พนักงาน</t>
  </si>
  <si>
    <t>เงินสดรับจากเงินลงทุนในบริษัทย่อย</t>
  </si>
  <si>
    <t>8,15</t>
  </si>
  <si>
    <t>9,10</t>
  </si>
  <si>
    <t>กำไร (ขาดทุน) สุทธิต่อหุ้น (บาท)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</si>
  <si>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</si>
  <si>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กำไรเบ็ดเสร็จรวมสำหรับงวด </t>
  </si>
  <si>
    <t>กำไรก่อนต้นทุนทางการเงิน</t>
  </si>
  <si>
    <t>กำไรเบ็ดเสร็จสำหรับงวด</t>
  </si>
  <si>
    <t>กำไร (ขาดทุน) เบ็ดเสร็จรวมสำหรับงวด</t>
  </si>
  <si>
    <t>กำไรก่อนภาษีเงินได้</t>
  </si>
  <si>
    <t xml:space="preserve">    ผลประโยชน์ภาษีเงินได้</t>
  </si>
  <si>
    <t>การแบ่งปันกำไรเบ็ดเสร็จรวม</t>
  </si>
  <si>
    <t>ยอดคงเหลือต้นงวด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</si>
  <si>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</si>
  <si>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</si>
  <si>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 xml:space="preserve">   (กลับรายการ) ผลขาดทุนด้านเครดิตที่คาดว่าจะเกิดขึ้น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</si>
  <si>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</si>
  <si>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</si>
  <si>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เงินสดจ่ายซื้อเงินลงทุนระยะยาว</t>
  </si>
  <si>
    <t>(ค่าใช้จ่าย) ผลประโยชน์ภาษีเงินได้</t>
  </si>
  <si>
    <t>(ค่าใช้จ่าย) ภาษีเงินได้</t>
  </si>
  <si>
    <t>กำไร (ขาดทุน) ก่อน (ค่าใช้จ่าย)</t>
  </si>
  <si>
    <t xml:space="preserve">   และ (ค่าใช้จ่าย) ผลประโยชน์ภาษีเงินได้</t>
  </si>
  <si>
    <t xml:space="preserve">   และ (ค่าใช้จ่าย) ภาษีเงินได้</t>
  </si>
  <si>
    <t>กำไรก่อน (ค่าใช้จ่าย) ภาษีเงินได้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</si>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</sst>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"/>
    <numFmt numFmtId="171" formatCode="#,##0;\(#,##0\);\-"/>
    <numFmt numFmtId="172" formatCode="#,##0.0000;\(#,##0.0000\);\-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$&quot;#,##0_);\(&quot;$&quot;#,##0\)"/>
    <numFmt numFmtId="176" formatCode="&quot;$&quot;#,##0_);[Red]\(&quot;$&quot;#,##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_);[Red]\(0.00\)"/>
    <numFmt numFmtId="181" formatCode="#,##0.00;[Red]\(#,##0.00\)"/>
    <numFmt numFmtId="182" formatCode="_(* #,##0.0_);_(* \(#,##0.0\);_(* &quot;-&quot;?_);@_)"/>
    <numFmt numFmtId="183" formatCode="&quot;$&quot;#,##0.0000_);\(&quot;$&quot;#,##0.0000\)"/>
    <numFmt numFmtId="184" formatCode="0.000_)"/>
    <numFmt numFmtId="185" formatCode="#,##0.0_);[Red]\(#,##0.0\)"/>
    <numFmt numFmtId="186" formatCode="&quot;฿&quot;#,##0.00_);\(&quot;฿&quot;#,##0.00\)"/>
    <numFmt numFmtId="187" formatCode="_(* #,##0_);[Red]_(* \(#,##0\);_(* &quot;-&quot;_);_(@_)"/>
    <numFmt numFmtId="188" formatCode="0.000"/>
    <numFmt numFmtId="189" formatCode="&quot;วันที่&quot;\ ว\ ดดดด\ ปปปป"/>
    <numFmt numFmtId="190" formatCode="_-* #,##0.00_-;\-* #,##0.00_-;_-* \-??_-;_-@_-"/>
    <numFmt numFmtId="191" formatCode="_(* #,##0_);_(* \(#,##0\);_(* \-??_);_(@_)"/>
    <numFmt numFmtId="192" formatCode="_-* #,##0.00\ _€_-;\-* #,##0.00\ _€_-;_-* &quot;-&quot;??\ _€_-;_-@_-"/>
    <numFmt numFmtId="193" formatCode="#,##0.00&quot; F&quot;;\-#,##0.00&quot; F&quot;"/>
    <numFmt numFmtId="194" formatCode="d\ ดดด\ bb"/>
    <numFmt numFmtId="195" formatCode="#,##0_);[Red]\(#,##0\);"/>
    <numFmt numFmtId="196" formatCode="_-[$€-2]* #,##0.00_-;\-[$€-2]* #,##0.00_-;_-[$€-2]* &quot;-&quot;??_-"/>
    <numFmt numFmtId="197" formatCode="_([$€]* #,##0.00_);_([$€]* \(#,##0.00\);_([$€]* &quot;-&quot;??_);_(@_)"/>
    <numFmt numFmtId="198" formatCode="&quot;0&quot;#.0"/>
    <numFmt numFmtId="199" formatCode="&quot;0&quot;#"/>
    <numFmt numFmtId="200" formatCode=";;;"/>
    <numFmt numFmtId="201" formatCode="#,##0.0_);\(#,##0.0\)"/>
    <numFmt numFmtId="202" formatCode="_-* #,##0.00_-;_-* #,##0.00\-;_-* &quot;-&quot;??_-;_-@_-"/>
    <numFmt numFmtId="203" formatCode="ว\ ดดด\ ปป"/>
    <numFmt numFmtId="204" formatCode="#,##0.0;[Red]\-#,##0.0"/>
    <numFmt numFmtId="205" formatCode="&quot;$&quot;#,##0;\-&quot;$&quot;#,##0"/>
    <numFmt numFmtId="206" formatCode="mm/dd/yy"/>
    <numFmt numFmtId="207" formatCode="&quot;$&quot;#,##0.0"/>
    <numFmt numFmtId="208" formatCode="_ * #,##0_ ;_ * \-#,##0_ ;_ * &quot;-&quot;_ ;_ @_ "/>
    <numFmt numFmtId="209" formatCode="_-&quot;\&quot;* #,##0.00_-;\-&quot;\&quot;* #,##0.00_-;_-&quot;\&quot;* &quot;-&quot;??_-;_-@_-"/>
    <numFmt numFmtId="210" formatCode="_ * #,##0.00_ ;_ * \-#,##0.00_ ;_ * &quot;-&quot;??_ ;_ @_ "/>
    <numFmt numFmtId="211" formatCode="_(&quot;$&quot;* #,##0.0_);_(&quot;$&quot;* \(#,##0.0\);_(&quot;$&quot;* &quot;0.0&quot;_);_(@_)"/>
    <numFmt numFmtId="212" formatCode="0%_);\(0%\)"/>
    <numFmt numFmtId="213" formatCode="0&quot;  &quot;"/>
    <numFmt numFmtId="214" formatCode="0.00&quot;  &quot;"/>
    <numFmt numFmtId="215" formatCode="&quot;\&quot;#,##0;[Red]&quot;\&quot;\-#,##0"/>
    <numFmt numFmtId="216" formatCode="_-* #,##0.0_-;\-* #,##0.0_-;_-* &quot;-&quot;?_-;_-@_-"/>
    <numFmt numFmtId="217" formatCode="0_ "/>
    <numFmt numFmtId="218" formatCode="000\-000"/>
    <numFmt numFmtId="219" formatCode="_ &quot;\&quot;* #,##0_ ;_ &quot;\&quot;* \-#,##0_ ;_ &quot;\&quot;* &quot;-&quot;_ ;_ @_ "/>
    <numFmt numFmtId="220" formatCode="_ &quot;\&quot;* #,##0.00_ ;_ &quot;\&quot;* \-#,##0.00_ ;_ &quot;\&quot;* &quot;-&quot;??_ ;_ @_ "/>
    <numFmt numFmtId="221" formatCode="_-* #,##0.00\ &quot;€&quot;_-;\-* #,##0.00\ &quot;€&quot;_-;_-* &quot;-&quot;??\ &quot;€&quot;_-;_-@_-"/>
  </numFmts>
  <fonts count="22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0"/>
      <name val="Times New Roman"/>
      <family val="1"/>
      <charset val="22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sz val="12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1"/>
      <color indexed="8"/>
      <name val="Calibri"/>
      <family val="2"/>
    </font>
    <font>
      <sz val="15"/>
      <name val="Cordia New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u/>
      <sz val="9"/>
      <name val="Helv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Helv"/>
    </font>
    <font>
      <sz val="11"/>
      <name val="lr oSVbN"/>
      <charset val="128"/>
    </font>
    <font>
      <sz val="10"/>
      <color theme="1"/>
      <name val="Calibri"/>
      <family val="2"/>
      <scheme val="minor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u/>
      <sz val="14"/>
      <color theme="10"/>
      <name val="CordiaUPC"/>
      <family val="2"/>
    </font>
    <font>
      <sz val="13"/>
      <color indexed="10"/>
      <name val="Browallia New"/>
      <family val="2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1754">
    <xf numFmtId="0" fontId="0" fillId="0" borderId="0"/>
    <xf numFmtId="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16" fillId="0" borderId="0"/>
    <xf numFmtId="0" fontId="2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0" fontId="34" fillId="0" borderId="0" applyNumberFormat="0" applyFill="0" applyBorder="0" applyAlignment="0" applyProtection="0"/>
    <xf numFmtId="0" fontId="34" fillId="0" borderId="0"/>
    <xf numFmtId="0" fontId="37" fillId="0" borderId="0">
      <alignment vertical="center"/>
    </xf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9" fillId="50" borderId="0" applyNumberFormat="0" applyBorder="0" applyAlignment="0" applyProtection="0"/>
    <xf numFmtId="0" fontId="40" fillId="41" borderId="0" applyNumberFormat="0" applyBorder="0" applyAlignment="0" applyProtection="0"/>
    <xf numFmtId="0" fontId="39" fillId="40" borderId="0" applyNumberFormat="0" applyBorder="0" applyAlignment="0" applyProtection="0"/>
    <xf numFmtId="0" fontId="40" fillId="46" borderId="0" applyNumberFormat="0" applyBorder="0" applyAlignment="0" applyProtection="0"/>
    <xf numFmtId="0" fontId="39" fillId="47" borderId="0" applyNumberFormat="0" applyBorder="0" applyAlignment="0" applyProtection="0"/>
    <xf numFmtId="0" fontId="40" fillId="42" borderId="0" applyNumberFormat="0" applyBorder="0" applyAlignment="0" applyProtection="0"/>
    <xf numFmtId="0" fontId="39" fillId="51" borderId="0" applyNumberFormat="0" applyBorder="0" applyAlignment="0" applyProtection="0"/>
    <xf numFmtId="0" fontId="40" fillId="52" borderId="0" applyNumberFormat="0" applyBorder="0" applyAlignment="0" applyProtection="0"/>
    <xf numFmtId="0" fontId="39" fillId="53" borderId="0" applyNumberFormat="0" applyBorder="0" applyAlignment="0" applyProtection="0"/>
    <xf numFmtId="0" fontId="40" fillId="41" borderId="0" applyNumberFormat="0" applyBorder="0" applyAlignment="0" applyProtection="0"/>
    <xf numFmtId="0" fontId="39" fillId="54" borderId="0" applyNumberFormat="0" applyBorder="0" applyAlignment="0" applyProtection="0"/>
    <xf numFmtId="0" fontId="40" fillId="49" borderId="0" applyNumberFormat="0" applyBorder="0" applyAlignment="0" applyProtection="0"/>
    <xf numFmtId="9" fontId="3" fillId="0" borderId="0"/>
    <xf numFmtId="0" fontId="39" fillId="55" borderId="0" applyNumberFormat="0" applyBorder="0" applyAlignment="0" applyProtection="0"/>
    <xf numFmtId="0" fontId="40" fillId="41" borderId="0" applyNumberFormat="0" applyBorder="0" applyAlignment="0" applyProtection="0"/>
    <xf numFmtId="0" fontId="39" fillId="56" borderId="0" applyNumberFormat="0" applyBorder="0" applyAlignment="0" applyProtection="0"/>
    <xf numFmtId="0" fontId="40" fillId="37" borderId="0" applyNumberFormat="0" applyBorder="0" applyAlignment="0" applyProtection="0"/>
    <xf numFmtId="0" fontId="39" fillId="57" borderId="0" applyNumberFormat="0" applyBorder="0" applyAlignment="0" applyProtection="0"/>
    <xf numFmtId="0" fontId="40" fillId="42" borderId="0" applyNumberFormat="0" applyBorder="0" applyAlignment="0" applyProtection="0"/>
    <xf numFmtId="0" fontId="39" fillId="51" borderId="0" applyNumberFormat="0" applyBorder="0" applyAlignment="0" applyProtection="0"/>
    <xf numFmtId="0" fontId="40" fillId="58" borderId="0" applyNumberFormat="0" applyBorder="0" applyAlignment="0" applyProtection="0"/>
    <xf numFmtId="0" fontId="39" fillId="53" borderId="0" applyNumberFormat="0" applyBorder="0" applyAlignment="0" applyProtection="0"/>
    <xf numFmtId="0" fontId="40" fillId="41" borderId="0" applyNumberFormat="0" applyBorder="0" applyAlignment="0" applyProtection="0"/>
    <xf numFmtId="0" fontId="39" fillId="59" borderId="0" applyNumberFormat="0" applyBorder="0" applyAlignment="0" applyProtection="0"/>
    <xf numFmtId="0" fontId="40" fillId="45" borderId="0" applyNumberFormat="0" applyBorder="0" applyAlignment="0" applyProtection="0"/>
    <xf numFmtId="43" fontId="41" fillId="0" borderId="0" applyFont="0" applyBorder="0" applyAlignment="0"/>
    <xf numFmtId="0" fontId="42" fillId="0" borderId="0">
      <alignment horizontal="center" wrapText="1"/>
      <protection locked="0"/>
    </xf>
    <xf numFmtId="0" fontId="145" fillId="7" borderId="0" applyNumberFormat="0" applyBorder="0" applyAlignment="0" applyProtection="0"/>
    <xf numFmtId="0" fontId="145" fillId="43" borderId="0" applyNumberFormat="0" applyBorder="0" applyAlignment="0" applyProtection="0"/>
    <xf numFmtId="0" fontId="43" fillId="39" borderId="0" applyNumberFormat="0" applyBorder="0" applyAlignment="0" applyProtection="0"/>
    <xf numFmtId="0" fontId="145" fillId="43" borderId="0" applyNumberFormat="0" applyBorder="0" applyAlignment="0" applyProtection="0"/>
    <xf numFmtId="0" fontId="144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4" fillId="43" borderId="0" applyNumberFormat="0" applyBorder="0" applyAlignment="0" applyProtection="0"/>
    <xf numFmtId="0" fontId="145" fillId="43" borderId="0" applyNumberFormat="0" applyBorder="0" applyAlignment="0" applyProtection="0"/>
    <xf numFmtId="0" fontId="44" fillId="60" borderId="0" applyNumberFormat="0" applyBorder="0" applyAlignment="0" applyProtection="0"/>
    <xf numFmtId="0" fontId="144" fillId="43" borderId="0" applyNumberFormat="0" applyBorder="0" applyAlignment="0" applyProtection="0"/>
    <xf numFmtId="0" fontId="145" fillId="7" borderId="0" applyNumberFormat="0" applyBorder="0" applyAlignment="0" applyProtection="0"/>
    <xf numFmtId="0" fontId="145" fillId="7" borderId="0" applyNumberFormat="0" applyBorder="0" applyAlignment="0" applyProtection="0"/>
    <xf numFmtId="0" fontId="145" fillId="7" borderId="0" applyNumberFormat="0" applyBorder="0" applyAlignment="0" applyProtection="0"/>
    <xf numFmtId="0" fontId="45" fillId="0" borderId="0" applyNumberFormat="0" applyFill="0" applyBorder="0" applyAlignment="0" applyProtection="0"/>
    <xf numFmtId="49" fontId="46" fillId="0" borderId="0" applyFont="0" applyFill="0" applyBorder="0" applyAlignment="0" applyProtection="0">
      <alignment horizontal="left"/>
    </xf>
    <xf numFmtId="182" fontId="47" fillId="0" borderId="0" applyAlignment="0" applyProtection="0"/>
    <xf numFmtId="165" fontId="48" fillId="0" borderId="0" applyFill="0" applyBorder="0" applyAlignment="0" applyProtection="0"/>
    <xf numFmtId="49" fontId="48" fillId="0" borderId="0" applyNumberFormat="0" applyAlignment="0" applyProtection="0">
      <alignment horizontal="left"/>
    </xf>
    <xf numFmtId="49" fontId="49" fillId="0" borderId="15" applyNumberFormat="0" applyAlignment="0" applyProtection="0">
      <alignment horizontal="left" wrapText="1"/>
    </xf>
    <xf numFmtId="49" fontId="49" fillId="0" borderId="0" applyNumberFormat="0" applyAlignment="0" applyProtection="0">
      <alignment horizontal="left" wrapText="1"/>
    </xf>
    <xf numFmtId="49" fontId="50" fillId="0" borderId="0" applyAlignment="0" applyProtection="0">
      <alignment horizontal="left"/>
    </xf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51" fillId="0" borderId="0" applyFill="0" applyBorder="0" applyAlignment="0"/>
    <xf numFmtId="0" fontId="4" fillId="0" borderId="0" applyFill="0" applyBorder="0" applyAlignment="0"/>
    <xf numFmtId="0" fontId="51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46" fillId="11" borderId="12" applyNumberFormat="0" applyAlignment="0" applyProtection="0"/>
    <xf numFmtId="0" fontId="54" fillId="52" borderId="17" applyNumberFormat="0" applyAlignment="0" applyProtection="0"/>
    <xf numFmtId="0" fontId="55" fillId="52" borderId="17" applyNumberFormat="0" applyAlignment="0" applyProtection="0"/>
    <xf numFmtId="43" fontId="33" fillId="0" borderId="0" applyFont="0" applyFill="0" applyBorder="0" applyAlignment="0" applyProtection="0"/>
    <xf numFmtId="0" fontId="4" fillId="0" borderId="0"/>
    <xf numFmtId="0" fontId="56" fillId="0" borderId="0"/>
    <xf numFmtId="184" fontId="57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184" fontId="57" fillId="0" borderId="0"/>
    <xf numFmtId="0" fontId="4" fillId="0" borderId="0"/>
    <xf numFmtId="0" fontId="4" fillId="0" borderId="0"/>
    <xf numFmtId="0" fontId="4" fillId="0" borderId="0"/>
    <xf numFmtId="184" fontId="57" fillId="0" borderId="0"/>
    <xf numFmtId="0" fontId="4" fillId="0" borderId="0"/>
    <xf numFmtId="0" fontId="4" fillId="0" borderId="0"/>
    <xf numFmtId="0" fontId="4" fillId="0" borderId="0"/>
    <xf numFmtId="184" fontId="57" fillId="0" borderId="0"/>
    <xf numFmtId="0" fontId="4" fillId="0" borderId="0"/>
    <xf numFmtId="0" fontId="4" fillId="0" borderId="0"/>
    <xf numFmtId="0" fontId="4" fillId="0" borderId="0"/>
    <xf numFmtId="184" fontId="57" fillId="0" borderId="0"/>
    <xf numFmtId="0" fontId="4" fillId="0" borderId="0"/>
    <xf numFmtId="0" fontId="4" fillId="0" borderId="0"/>
    <xf numFmtId="0" fontId="4" fillId="0" borderId="0"/>
    <xf numFmtId="184" fontId="57" fillId="0" borderId="0"/>
    <xf numFmtId="0" fontId="4" fillId="0" borderId="0"/>
    <xf numFmtId="0" fontId="4" fillId="0" borderId="0"/>
    <xf numFmtId="0" fontId="4" fillId="0" borderId="0"/>
    <xf numFmtId="184" fontId="57" fillId="0" borderId="0"/>
    <xf numFmtId="0" fontId="4" fillId="0" borderId="0"/>
    <xf numFmtId="0" fontId="4" fillId="0" borderId="0"/>
    <xf numFmtId="0" fontId="4" fillId="0" borderId="0"/>
    <xf numFmtId="184" fontId="57" fillId="0" borderId="0"/>
    <xf numFmtId="0" fontId="4" fillId="0" borderId="0"/>
    <xf numFmtId="185" fontId="58" fillId="0" borderId="0" applyFill="0" applyBorder="0" applyAlignment="0" applyProtection="0"/>
    <xf numFmtId="185" fontId="59" fillId="0" borderId="0" applyFill="0" applyBorder="0" applyAlignment="0" applyProtection="0"/>
    <xf numFmtId="40" fontId="58" fillId="0" borderId="0" applyFill="0" applyBorder="0" applyAlignment="0" applyProtection="0"/>
    <xf numFmtId="40" fontId="59" fillId="0" borderId="0" applyFill="0" applyBorder="0" applyAlignment="0" applyProtection="0"/>
    <xf numFmtId="186" fontId="35" fillId="61" borderId="0" applyFill="0" applyBorder="0" applyAlignment="0">
      <alignment vertical="top"/>
    </xf>
    <xf numFmtId="186" fontId="35" fillId="61" borderId="0" applyFill="0" applyBorder="0" applyAlignment="0">
      <alignment vertical="top"/>
    </xf>
    <xf numFmtId="186" fontId="35" fillId="61" borderId="0" applyFill="0" applyBorder="0" applyAlignment="0">
      <alignment vertical="top"/>
    </xf>
    <xf numFmtId="187" fontId="35" fillId="61" borderId="0" applyFill="0" applyBorder="0" applyAlignment="0">
      <alignment vertical="top"/>
    </xf>
    <xf numFmtId="186" fontId="60" fillId="61" borderId="0" applyFill="0" applyBorder="0" applyAlignment="0">
      <alignment vertical="top"/>
    </xf>
    <xf numFmtId="188" fontId="35" fillId="0" borderId="0" applyFill="0" applyBorder="0" applyAlignment="0" applyProtection="0"/>
    <xf numFmtId="188" fontId="35" fillId="0" borderId="0" applyFill="0" applyBorder="0" applyAlignment="0" applyProtection="0"/>
    <xf numFmtId="188" fontId="35" fillId="0" borderId="0" applyFill="0" applyBorder="0" applyAlignment="0" applyProtection="0"/>
    <xf numFmtId="189" fontId="35" fillId="0" borderId="0" applyFill="0" applyBorder="0" applyAlignment="0" applyProtection="0"/>
    <xf numFmtId="188" fontId="60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61" fillId="0" borderId="0" applyFill="0" applyBorder="0" applyAlignment="0" applyProtection="0"/>
    <xf numFmtId="43" fontId="9" fillId="0" borderId="0" applyFont="0" applyFill="0" applyBorder="0" applyAlignment="0" applyProtection="0"/>
    <xf numFmtId="190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61" fillId="0" borderId="0" applyFill="0" applyBorder="0" applyAlignment="0" applyProtection="0"/>
    <xf numFmtId="43" fontId="9" fillId="0" borderId="0" applyFont="0" applyFill="0" applyBorder="0" applyAlignment="0" applyProtection="0"/>
    <xf numFmtId="190" fontId="61" fillId="0" borderId="0" applyFill="0" applyBorder="0" applyAlignment="0" applyProtection="0"/>
    <xf numFmtId="190" fontId="61" fillId="0" borderId="0" applyFill="0" applyBorder="0" applyAlignment="0" applyProtection="0"/>
    <xf numFmtId="43" fontId="9" fillId="0" borderId="0" applyFont="0" applyFill="0" applyBorder="0" applyAlignment="0" applyProtection="0"/>
    <xf numFmtId="190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1" fillId="0" borderId="0" applyFill="0" applyBorder="0" applyAlignment="0" applyProtection="0"/>
    <xf numFmtId="43" fontId="4" fillId="0" borderId="0" applyFont="0" applyFill="0" applyBorder="0" applyAlignment="0" applyProtection="0"/>
    <xf numFmtId="190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1" fillId="0" borderId="0" applyFill="0" applyBorder="0" applyAlignment="0" applyProtection="0"/>
    <xf numFmtId="191" fontId="41" fillId="0" borderId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41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/>
    <xf numFmtId="193" fontId="3" fillId="0" borderId="0"/>
    <xf numFmtId="168" fontId="3" fillId="0" borderId="0"/>
    <xf numFmtId="168" fontId="3" fillId="0" borderId="0"/>
    <xf numFmtId="193" fontId="3" fillId="0" borderId="0"/>
    <xf numFmtId="193" fontId="3" fillId="0" borderId="0"/>
    <xf numFmtId="168" fontId="3" fillId="0" borderId="0"/>
    <xf numFmtId="168" fontId="64" fillId="0" borderId="0"/>
    <xf numFmtId="3" fontId="65" fillId="0" borderId="0" applyFont="0" applyFill="0" applyBorder="0" applyAlignment="0" applyProtection="0"/>
    <xf numFmtId="0" fontId="66" fillId="0" borderId="0" applyNumberFormat="0" applyAlignment="0">
      <alignment horizontal="left"/>
    </xf>
    <xf numFmtId="0" fontId="51" fillId="0" borderId="0" applyNumberFormat="0" applyAlignment="0"/>
    <xf numFmtId="0" fontId="67" fillId="0" borderId="0">
      <alignment horizontal="left"/>
    </xf>
    <xf numFmtId="0" fontId="68" fillId="0" borderId="0"/>
    <xf numFmtId="0" fontId="69" fillId="0" borderId="0">
      <alignment horizontal="left"/>
    </xf>
    <xf numFmtId="0" fontId="56" fillId="0" borderId="0"/>
    <xf numFmtId="0" fontId="56" fillId="0" borderId="0"/>
    <xf numFmtId="0" fontId="35" fillId="61" borderId="18" applyFill="0" applyBorder="0" applyAlignment="0">
      <alignment horizontal="right"/>
    </xf>
    <xf numFmtId="0" fontId="35" fillId="61" borderId="18" applyFill="0" applyBorder="0" applyAlignment="0">
      <alignment horizontal="right"/>
    </xf>
    <xf numFmtId="0" fontId="35" fillId="61" borderId="18" applyFill="0" applyBorder="0" applyAlignment="0">
      <alignment horizontal="right"/>
    </xf>
    <xf numFmtId="194" fontId="35" fillId="61" borderId="18" applyFill="0" applyBorder="0" applyAlignment="0">
      <alignment horizontal="right"/>
    </xf>
    <xf numFmtId="0" fontId="60" fillId="61" borderId="18" applyFill="0" applyBorder="0" applyAlignment="0">
      <alignment horizontal="righ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65" fillId="0" borderId="0" applyFont="0" applyFill="0" applyBorder="0" applyAlignment="0" applyProtection="0"/>
    <xf numFmtId="166" fontId="3" fillId="0" borderId="0"/>
    <xf numFmtId="166" fontId="3" fillId="0" borderId="0"/>
    <xf numFmtId="166" fontId="64" fillId="0" borderId="0"/>
    <xf numFmtId="195" fontId="70" fillId="62" borderId="0">
      <protection hidden="1"/>
    </xf>
    <xf numFmtId="14" fontId="36" fillId="0" borderId="0" applyFill="0" applyBorder="0" applyAlignment="0"/>
    <xf numFmtId="14" fontId="36" fillId="0" borderId="0" applyFill="0" applyBorder="0" applyAlignment="0"/>
    <xf numFmtId="14" fontId="36" fillId="0" borderId="0" applyFill="0" applyBorder="0" applyAlignment="0"/>
    <xf numFmtId="165" fontId="3" fillId="0" borderId="0"/>
    <xf numFmtId="165" fontId="3" fillId="0" borderId="0"/>
    <xf numFmtId="165" fontId="64" fillId="0" borderId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3" fillId="0" borderId="0" applyNumberFormat="0" applyAlignment="0">
      <alignment horizontal="left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9" fillId="0" borderId="19" applyNumberFormat="0" applyFill="0" applyBorder="0" applyAlignment="0" applyProtection="0">
      <protection locked="0"/>
    </xf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5" fillId="63" borderId="0" applyNumberFormat="0" applyBorder="0" applyAlignment="0" applyProtection="0"/>
    <xf numFmtId="38" fontId="5" fillId="2" borderId="0" applyNumberFormat="0" applyBorder="0" applyAlignment="0" applyProtection="0"/>
    <xf numFmtId="0" fontId="5" fillId="63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20" applyNumberFormat="0" applyAlignment="0" applyProtection="0">
      <alignment horizontal="left" vertical="center"/>
    </xf>
    <xf numFmtId="0" fontId="83" fillId="0" borderId="5">
      <alignment horizontal="left" vertical="center"/>
    </xf>
    <xf numFmtId="0" fontId="84" fillId="0" borderId="21">
      <alignment horizontal="left" vertical="top"/>
    </xf>
    <xf numFmtId="0" fontId="84" fillId="0" borderId="22">
      <alignment horizontal="left" vertical="top"/>
    </xf>
    <xf numFmtId="0" fontId="84" fillId="0" borderId="21">
      <alignment horizontal="left" vertical="top"/>
    </xf>
    <xf numFmtId="0" fontId="84" fillId="0" borderId="21">
      <alignment horizontal="left" vertical="top"/>
    </xf>
    <xf numFmtId="0" fontId="85" fillId="0" borderId="23" applyNumberFormat="0" applyFill="0" applyAlignment="0" applyProtection="0"/>
    <xf numFmtId="0" fontId="86" fillId="0" borderId="0">
      <alignment horizontal="left"/>
    </xf>
    <xf numFmtId="0" fontId="84" fillId="0" borderId="22">
      <alignment horizontal="left" vertical="top"/>
    </xf>
    <xf numFmtId="0" fontId="84" fillId="0" borderId="21">
      <alignment horizontal="left" vertical="top"/>
    </xf>
    <xf numFmtId="0" fontId="87" fillId="0" borderId="21">
      <alignment horizontal="left" vertical="top"/>
    </xf>
    <xf numFmtId="0" fontId="87" fillId="0" borderId="22">
      <alignment horizontal="left" vertical="top"/>
    </xf>
    <xf numFmtId="0" fontId="87" fillId="0" borderId="21">
      <alignment horizontal="left" vertical="top"/>
    </xf>
    <xf numFmtId="0" fontId="87" fillId="0" borderId="21">
      <alignment horizontal="left" vertical="top"/>
    </xf>
    <xf numFmtId="0" fontId="88" fillId="0" borderId="24" applyNumberFormat="0" applyFill="0" applyAlignment="0" applyProtection="0"/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90" fillId="0" borderId="22">
      <alignment horizontal="left" vertical="top"/>
    </xf>
    <xf numFmtId="0" fontId="90" fillId="0" borderId="21">
      <alignment horizontal="left" vertical="top"/>
    </xf>
    <xf numFmtId="0" fontId="91" fillId="0" borderId="0">
      <alignment horizontal="left"/>
    </xf>
    <xf numFmtId="0" fontId="92" fillId="0" borderId="25" applyNumberFormat="0" applyFill="0" applyAlignment="0" applyProtection="0"/>
    <xf numFmtId="0" fontId="91" fillId="0" borderId="0">
      <alignment horizontal="left"/>
    </xf>
    <xf numFmtId="0" fontId="91" fillId="0" borderId="0">
      <alignment horizontal="left"/>
    </xf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8" fontId="94" fillId="0" borderId="26">
      <alignment horizontal="left"/>
    </xf>
    <xf numFmtId="199" fontId="95" fillId="0" borderId="27">
      <alignment horizontal="left"/>
    </xf>
    <xf numFmtId="0" fontId="96" fillId="0" borderId="28">
      <alignment horizontal="right"/>
    </xf>
    <xf numFmtId="0" fontId="94" fillId="1" borderId="27">
      <alignment horizontal="left"/>
    </xf>
    <xf numFmtId="200" fontId="58" fillId="0" borderId="0" applyFill="0" applyBorder="0" applyAlignment="0" applyProtection="0"/>
    <xf numFmtId="200" fontId="59" fillId="0" borderId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5" fillId="64" borderId="0" applyNumberFormat="0" applyBorder="0" applyAlignment="0" applyProtection="0"/>
    <xf numFmtId="10" fontId="5" fillId="3" borderId="1" applyNumberFormat="0" applyBorder="0" applyAlignment="0" applyProtection="0"/>
    <xf numFmtId="0" fontId="5" fillId="64" borderId="0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201" fontId="98" fillId="66" borderId="0"/>
    <xf numFmtId="202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99" fillId="0" borderId="29" applyNumberFormat="0" applyFill="0" applyAlignment="0" applyProtection="0"/>
    <xf numFmtId="0" fontId="100" fillId="0" borderId="30" applyNumberFormat="0" applyFill="0" applyAlignment="0" applyProtection="0"/>
    <xf numFmtId="201" fontId="101" fillId="67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102" fillId="0" borderId="0" applyFont="0" applyFill="0" applyBorder="0" applyAlignment="0" applyProtection="0"/>
    <xf numFmtId="177" fontId="102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4" fillId="68" borderId="0" applyNumberFormat="0" applyBorder="0" applyAlignment="0" applyProtection="0"/>
    <xf numFmtId="0" fontId="104" fillId="49" borderId="0" applyNumberFormat="0" applyBorder="0" applyAlignment="0" applyProtection="0"/>
    <xf numFmtId="0" fontId="56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48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07" fillId="0" borderId="0"/>
    <xf numFmtId="0" fontId="149" fillId="0" borderId="0"/>
    <xf numFmtId="0" fontId="149" fillId="0" borderId="0"/>
    <xf numFmtId="0" fontId="150" fillId="0" borderId="0"/>
    <xf numFmtId="0" fontId="9" fillId="0" borderId="0"/>
    <xf numFmtId="0" fontId="38" fillId="0" borderId="0"/>
    <xf numFmtId="0" fontId="41" fillId="0" borderId="0"/>
    <xf numFmtId="0" fontId="41" fillId="0" borderId="0"/>
    <xf numFmtId="0" fontId="63" fillId="0" borderId="0"/>
    <xf numFmtId="0" fontId="149" fillId="0" borderId="0"/>
    <xf numFmtId="0" fontId="105" fillId="0" borderId="0">
      <alignment vertical="center"/>
    </xf>
    <xf numFmtId="0" fontId="149" fillId="0" borderId="0"/>
    <xf numFmtId="0" fontId="9" fillId="0" borderId="0"/>
    <xf numFmtId="0" fontId="38" fillId="0" borderId="0"/>
    <xf numFmtId="0" fontId="9" fillId="0" borderId="0"/>
    <xf numFmtId="0" fontId="149" fillId="0" borderId="0"/>
    <xf numFmtId="0" fontId="105" fillId="0" borderId="0">
      <alignment vertical="center"/>
    </xf>
    <xf numFmtId="0" fontId="106" fillId="0" borderId="0"/>
    <xf numFmtId="0" fontId="4" fillId="0" borderId="0"/>
    <xf numFmtId="0" fontId="107" fillId="0" borderId="0"/>
    <xf numFmtId="0" fontId="107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36" fillId="0" borderId="0"/>
    <xf numFmtId="0" fontId="148" fillId="0" borderId="0"/>
    <xf numFmtId="0" fontId="36" fillId="0" borderId="0"/>
    <xf numFmtId="0" fontId="9" fillId="0" borderId="0"/>
    <xf numFmtId="0" fontId="9" fillId="0" borderId="0"/>
    <xf numFmtId="0" fontId="4" fillId="0" borderId="0"/>
    <xf numFmtId="0" fontId="149" fillId="0" borderId="0"/>
    <xf numFmtId="0" fontId="149" fillId="0" borderId="0"/>
    <xf numFmtId="0" fontId="34" fillId="0" borderId="0"/>
    <xf numFmtId="0" fontId="38" fillId="0" borderId="0"/>
    <xf numFmtId="0" fontId="9" fillId="0" borderId="0"/>
    <xf numFmtId="0" fontId="4" fillId="0" borderId="0"/>
    <xf numFmtId="0" fontId="151" fillId="0" borderId="0"/>
    <xf numFmtId="0" fontId="107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148" fillId="0" borderId="0"/>
    <xf numFmtId="0" fontId="9" fillId="0" borderId="0"/>
    <xf numFmtId="0" fontId="148" fillId="0" borderId="0"/>
    <xf numFmtId="0" fontId="151" fillId="0" borderId="0"/>
    <xf numFmtId="0" fontId="63" fillId="0" borderId="0"/>
    <xf numFmtId="0" fontId="9" fillId="0" borderId="0"/>
    <xf numFmtId="0" fontId="62" fillId="0" borderId="0"/>
    <xf numFmtId="0" fontId="9" fillId="0" borderId="0"/>
    <xf numFmtId="0" fontId="3" fillId="0" borderId="0"/>
    <xf numFmtId="0" fontId="148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61" fillId="0" borderId="0"/>
    <xf numFmtId="0" fontId="9" fillId="0" borderId="0"/>
    <xf numFmtId="0" fontId="61" fillId="0" borderId="0"/>
    <xf numFmtId="0" fontId="34" fillId="0" borderId="0"/>
    <xf numFmtId="0" fontId="61" fillId="0" borderId="0"/>
    <xf numFmtId="0" fontId="9" fillId="0" borderId="0"/>
    <xf numFmtId="0" fontId="61" fillId="0" borderId="0"/>
    <xf numFmtId="0" fontId="34" fillId="0" borderId="0"/>
    <xf numFmtId="0" fontId="61" fillId="0" borderId="0"/>
    <xf numFmtId="0" fontId="9" fillId="0" borderId="0"/>
    <xf numFmtId="0" fontId="61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15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34" fillId="0" borderId="0"/>
    <xf numFmtId="0" fontId="148" fillId="0" borderId="0"/>
    <xf numFmtId="0" fontId="9" fillId="0" borderId="0"/>
    <xf numFmtId="0" fontId="148" fillId="0" borderId="0"/>
    <xf numFmtId="0" fontId="9" fillId="0" borderId="0"/>
    <xf numFmtId="0" fontId="4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153" fillId="0" borderId="0"/>
    <xf numFmtId="0" fontId="4" fillId="0" borderId="0"/>
    <xf numFmtId="0" fontId="34" fillId="0" borderId="0"/>
    <xf numFmtId="0" fontId="4" fillId="0" borderId="0"/>
    <xf numFmtId="0" fontId="9" fillId="0" borderId="0"/>
    <xf numFmtId="0" fontId="153" fillId="0" borderId="0"/>
    <xf numFmtId="0" fontId="61" fillId="0" borderId="0"/>
    <xf numFmtId="0" fontId="4" fillId="0" borderId="0"/>
    <xf numFmtId="0" fontId="34" fillId="0" borderId="0"/>
    <xf numFmtId="0" fontId="153" fillId="0" borderId="0"/>
    <xf numFmtId="0" fontId="6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" fillId="0" borderId="0"/>
    <xf numFmtId="0" fontId="36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153" fillId="0" borderId="0"/>
    <xf numFmtId="0" fontId="148" fillId="0" borderId="0"/>
    <xf numFmtId="0" fontId="4" fillId="0" borderId="0"/>
    <xf numFmtId="0" fontId="3" fillId="0" borderId="0"/>
    <xf numFmtId="0" fontId="36" fillId="0" borderId="0"/>
    <xf numFmtId="0" fontId="33" fillId="0" borderId="0"/>
    <xf numFmtId="0" fontId="4" fillId="0" borderId="0"/>
    <xf numFmtId="0" fontId="33" fillId="0" borderId="0"/>
    <xf numFmtId="0" fontId="15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4" fillId="0" borderId="0"/>
    <xf numFmtId="0" fontId="63" fillId="0" borderId="0"/>
    <xf numFmtId="0" fontId="4" fillId="0" borderId="0"/>
    <xf numFmtId="0" fontId="15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15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10" fillId="0" borderId="0">
      <alignment horizontal="left"/>
    </xf>
    <xf numFmtId="14" fontId="42" fillId="0" borderId="0">
      <alignment horizontal="center" wrapText="1"/>
      <protection locked="0"/>
    </xf>
    <xf numFmtId="9" fontId="33" fillId="0" borderId="0" applyFont="0" applyFill="0" applyBorder="0" applyAlignment="0" applyProtection="0"/>
    <xf numFmtId="0" fontId="35" fillId="61" borderId="0" applyFill="0" applyBorder="0" applyAlignment="0" applyProtection="0">
      <protection locked="0"/>
    </xf>
    <xf numFmtId="0" fontId="35" fillId="61" borderId="0" applyFill="0" applyBorder="0" applyAlignment="0" applyProtection="0">
      <protection locked="0"/>
    </xf>
    <xf numFmtId="0" fontId="35" fillId="61" borderId="0" applyFill="0" applyBorder="0" applyAlignment="0" applyProtection="0">
      <protection locked="0"/>
    </xf>
    <xf numFmtId="203" fontId="35" fillId="61" borderId="0" applyFill="0" applyBorder="0" applyAlignment="0" applyProtection="0">
      <protection locked="0"/>
    </xf>
    <xf numFmtId="0" fontId="60" fillId="61" borderId="0" applyFill="0" applyBorder="0" applyAlignment="0" applyProtection="0">
      <protection locked="0"/>
    </xf>
    <xf numFmtId="204" fontId="35" fillId="61" borderId="0" applyFill="0" applyBorder="0" applyAlignment="0" applyProtection="0">
      <alignment vertical="top"/>
    </xf>
    <xf numFmtId="204" fontId="35" fillId="61" borderId="0" applyFill="0" applyBorder="0" applyAlignment="0" applyProtection="0">
      <alignment vertical="top"/>
    </xf>
    <xf numFmtId="204" fontId="35" fillId="61" borderId="0" applyFill="0" applyBorder="0" applyAlignment="0" applyProtection="0">
      <alignment vertical="top"/>
    </xf>
    <xf numFmtId="175" fontId="35" fillId="61" borderId="0" applyFill="0" applyBorder="0" applyAlignment="0" applyProtection="0">
      <alignment vertical="top"/>
    </xf>
    <xf numFmtId="204" fontId="60" fillId="61" borderId="0" applyFill="0" applyBorder="0" applyAlignment="0" applyProtection="0">
      <alignment vertical="top"/>
    </xf>
    <xf numFmtId="180" fontId="35" fillId="0" borderId="0" applyFill="0" applyBorder="0" applyAlignment="0" applyProtection="0"/>
    <xf numFmtId="180" fontId="35" fillId="0" borderId="0" applyFill="0" applyBorder="0" applyAlignment="0" applyProtection="0"/>
    <xf numFmtId="180" fontId="35" fillId="0" borderId="0" applyFill="0" applyBorder="0" applyAlignment="0" applyProtection="0"/>
    <xf numFmtId="181" fontId="35" fillId="0" borderId="0" applyFill="0" applyBorder="0" applyAlignment="0" applyProtection="0"/>
    <xf numFmtId="180" fontId="60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3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4" fillId="0" borderId="0" applyFill="0" applyBorder="0" applyAlignment="0" applyProtection="0"/>
    <xf numFmtId="10" fontId="34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34" applyNumberFormat="0" applyBorder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5" fontId="111" fillId="0" borderId="0"/>
    <xf numFmtId="0" fontId="102" fillId="0" borderId="0" applyNumberFormat="0" applyFont="0" applyFill="0" applyBorder="0" applyAlignment="0" applyProtection="0">
      <alignment horizontal="left"/>
    </xf>
    <xf numFmtId="0" fontId="102" fillId="0" borderId="0" applyNumberFormat="0" applyFont="0" applyFill="0" applyBorder="0" applyAlignment="0" applyProtection="0">
      <alignment horizontal="left"/>
    </xf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37" fontId="34" fillId="0" borderId="0"/>
    <xf numFmtId="37" fontId="34" fillId="0" borderId="0"/>
    <xf numFmtId="37" fontId="34" fillId="0" borderId="0"/>
    <xf numFmtId="0" fontId="4" fillId="0" borderId="35" applyNumberFormat="0" applyFill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4" fillId="0" borderId="35" applyNumberFormat="0" applyFill="0" applyAlignment="0" applyProtection="0"/>
    <xf numFmtId="0" fontId="4" fillId="0" borderId="35" applyNumberFormat="0" applyFill="0" applyAlignment="0" applyProtection="0"/>
    <xf numFmtId="0" fontId="4" fillId="0" borderId="35" applyNumberFormat="0" applyFill="0" applyAlignment="0" applyProtection="0"/>
    <xf numFmtId="206" fontId="112" fillId="0" borderId="0" applyNumberFormat="0" applyFill="0" applyBorder="0" applyAlignment="0" applyProtection="0">
      <alignment horizontal="left"/>
    </xf>
    <xf numFmtId="207" fontId="113" fillId="0" borderId="0" applyNumberFormat="0" applyFill="0" applyBorder="0" applyAlignment="0" applyProtection="0">
      <alignment horizontal="left"/>
    </xf>
    <xf numFmtId="0" fontId="76" fillId="0" borderId="36">
      <alignment vertical="center"/>
    </xf>
    <xf numFmtId="0" fontId="114" fillId="0" borderId="0">
      <alignment horizontal="left"/>
    </xf>
    <xf numFmtId="0" fontId="115" fillId="7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5" fillId="70" borderId="0" applyNumberFormat="0" applyBorder="0" applyAlignment="0" applyProtection="0"/>
    <xf numFmtId="0" fontId="4" fillId="3" borderId="0" applyNumberFormat="0" applyAlignment="0" applyProtection="0"/>
    <xf numFmtId="0" fontId="4" fillId="3" borderId="0" applyNumberFormat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115" fillId="7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115" fillId="71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115" fillId="72" borderId="0" applyNumberFormat="0" applyBorder="0" applyAlignment="0" applyProtection="0"/>
    <xf numFmtId="3" fontId="115" fillId="7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115" fillId="73" borderId="0" applyNumberFormat="0" applyBorder="0" applyAlignment="0" applyProtection="0"/>
    <xf numFmtId="3" fontId="115" fillId="73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3" fontId="4" fillId="2" borderId="0" applyFont="0" applyBorder="0" applyAlignment="0" applyProtection="0"/>
    <xf numFmtId="3" fontId="4" fillId="2" borderId="0" applyFont="0" applyBorder="0" applyAlignment="0" applyProtection="0"/>
    <xf numFmtId="0" fontId="4" fillId="73" borderId="0" applyNumberFormat="0" applyFont="0" applyBorder="0" applyAlignment="0" applyProtection="0"/>
    <xf numFmtId="0" fontId="4" fillId="73" borderId="0" applyNumberFormat="0" applyFont="0" applyBorder="0" applyAlignment="0" applyProtection="0"/>
    <xf numFmtId="0" fontId="4" fillId="73" borderId="0" applyNumberFormat="0" applyFont="0" applyBorder="0" applyAlignment="0" applyProtection="0"/>
    <xf numFmtId="4" fontId="4" fillId="2" borderId="0" applyFont="0" applyBorder="0" applyAlignment="0" applyProtection="0"/>
    <xf numFmtId="4" fontId="4" fillId="2" borderId="0" applyFont="0" applyBorder="0" applyAlignment="0" applyProtection="0"/>
    <xf numFmtId="4" fontId="4" fillId="2" borderId="0" applyFont="0" applyBorder="0" applyAlignment="0" applyProtection="0"/>
    <xf numFmtId="0" fontId="116" fillId="0" borderId="0"/>
    <xf numFmtId="0" fontId="4" fillId="0" borderId="0"/>
    <xf numFmtId="0" fontId="117" fillId="0" borderId="0"/>
    <xf numFmtId="0" fontId="4" fillId="0" borderId="0"/>
    <xf numFmtId="0" fontId="4" fillId="0" borderId="0"/>
    <xf numFmtId="0" fontId="117" fillId="0" borderId="0"/>
    <xf numFmtId="38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9" fillId="0" borderId="0" applyBorder="0">
      <alignment horizontal="right"/>
    </xf>
    <xf numFmtId="40" fontId="120" fillId="0" borderId="0" applyBorder="0">
      <alignment horizontal="right"/>
    </xf>
    <xf numFmtId="0" fontId="121" fillId="0" borderId="0">
      <alignment horizontal="left"/>
    </xf>
    <xf numFmtId="0" fontId="77" fillId="0" borderId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6" fillId="0" borderId="0"/>
    <xf numFmtId="0" fontId="77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/>
    <xf numFmtId="0" fontId="125" fillId="0" borderId="0"/>
    <xf numFmtId="0" fontId="123" fillId="0" borderId="0"/>
    <xf numFmtId="0" fontId="123" fillId="0" borderId="0"/>
    <xf numFmtId="49" fontId="36" fillId="0" borderId="0" applyFill="0" applyBorder="0" applyAlignment="0"/>
    <xf numFmtId="49" fontId="36" fillId="0" borderId="0" applyFill="0" applyBorder="0" applyAlignment="0"/>
    <xf numFmtId="49" fontId="3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0" fontId="124" fillId="0" borderId="0" applyNumberFormat="0" applyFill="0" applyBorder="0" applyAlignment="0" applyProtection="0"/>
    <xf numFmtId="40" fontId="126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5" fillId="0" borderId="0"/>
    <xf numFmtId="0" fontId="123" fillId="0" borderId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9" fontId="11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178" fontId="134" fillId="0" borderId="0" applyFont="0" applyFill="0" applyBorder="0" applyAlignment="0" applyProtection="0"/>
    <xf numFmtId="179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9" fontId="138" fillId="0" borderId="0" applyFont="0" applyFill="0" applyBorder="0" applyAlignment="0" applyProtection="0"/>
    <xf numFmtId="0" fontId="4" fillId="0" borderId="0"/>
    <xf numFmtId="0" fontId="9" fillId="0" borderId="0"/>
    <xf numFmtId="0" fontId="139" fillId="0" borderId="0" applyFont="0" applyFill="0" applyBorder="0" applyAlignment="0" applyProtection="0"/>
    <xf numFmtId="0" fontId="138" fillId="0" borderId="0"/>
    <xf numFmtId="0" fontId="139" fillId="0" borderId="0" applyFont="0" applyFill="0" applyBorder="0" applyAlignment="0" applyProtection="0">
      <protection hidden="1"/>
    </xf>
    <xf numFmtId="179" fontId="4" fillId="0" borderId="0" applyFont="0" applyFill="0" applyBorder="0" applyAlignment="0" applyProtection="0"/>
    <xf numFmtId="0" fontId="140" fillId="0" borderId="0"/>
    <xf numFmtId="0" fontId="4" fillId="0" borderId="0"/>
    <xf numFmtId="43" fontId="141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142" fillId="0" borderId="0"/>
    <xf numFmtId="0" fontId="143" fillId="0" borderId="0"/>
    <xf numFmtId="209" fontId="116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20" applyNumberFormat="0" applyAlignment="0" applyProtection="0">
      <alignment horizontal="left" vertical="center"/>
    </xf>
    <xf numFmtId="0" fontId="1" fillId="0" borderId="0"/>
    <xf numFmtId="0" fontId="1" fillId="0" borderId="0"/>
    <xf numFmtId="0" fontId="4" fillId="0" borderId="0"/>
    <xf numFmtId="0" fontId="32" fillId="0" borderId="0"/>
    <xf numFmtId="9" fontId="102" fillId="0" borderId="34" applyNumberFormat="0" applyBorder="0"/>
    <xf numFmtId="0" fontId="76" fillId="0" borderId="36">
      <alignment vertical="center"/>
    </xf>
    <xf numFmtId="0" fontId="52" fillId="44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83" fillId="0" borderId="5">
      <alignment horizontal="left" vertical="center"/>
    </xf>
    <xf numFmtId="0" fontId="89" fillId="0" borderId="0">
      <alignment horizontal="left"/>
    </xf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89" fillId="0" borderId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157" fillId="0" borderId="0"/>
    <xf numFmtId="39" fontId="157" fillId="0" borderId="0"/>
    <xf numFmtId="178" fontId="4" fillId="0" borderId="0" applyFont="0" applyFill="0" applyBorder="0" applyAlignment="0" applyProtection="0"/>
    <xf numFmtId="39" fontId="157" fillId="0" borderId="0"/>
    <xf numFmtId="39" fontId="157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157" fillId="0" borderId="0"/>
    <xf numFmtId="39" fontId="157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" fillId="1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14" borderId="0" applyNumberFormat="0" applyBorder="0" applyAlignment="0" applyProtection="0"/>
    <xf numFmtId="0" fontId="1" fillId="1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14" borderId="0" applyNumberFormat="0" applyBorder="0" applyAlignment="0" applyProtection="0"/>
    <xf numFmtId="0" fontId="1" fillId="18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18" borderId="0" applyNumberFormat="0" applyBorder="0" applyAlignment="0" applyProtection="0"/>
    <xf numFmtId="0" fontId="1" fillId="18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18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22" borderId="0" applyNumberFormat="0" applyBorder="0" applyAlignment="0" applyProtection="0"/>
    <xf numFmtId="0" fontId="154" fillId="41" borderId="0" applyNumberFormat="0" applyBorder="0" applyAlignment="0" applyProtection="0"/>
    <xf numFmtId="0" fontId="154" fillId="22" borderId="0" applyNumberFormat="0" applyBorder="0" applyAlignment="0" applyProtection="0"/>
    <xf numFmtId="0" fontId="1" fillId="22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54" fillId="43" borderId="0" applyNumberFormat="0" applyBorder="0" applyAlignment="0" applyProtection="0"/>
    <xf numFmtId="0" fontId="154" fillId="43" borderId="0" applyNumberFormat="0" applyBorder="0" applyAlignment="0" applyProtection="0"/>
    <xf numFmtId="0" fontId="154" fillId="26" borderId="0" applyNumberFormat="0" applyBorder="0" applyAlignment="0" applyProtection="0"/>
    <xf numFmtId="0" fontId="1" fillId="26" borderId="0" applyNumberFormat="0" applyBorder="0" applyAlignment="0" applyProtection="0"/>
    <xf numFmtId="0" fontId="154" fillId="43" borderId="0" applyNumberFormat="0" applyBorder="0" applyAlignment="0" applyProtection="0"/>
    <xf numFmtId="0" fontId="154" fillId="43" borderId="0" applyNumberFormat="0" applyBorder="0" applyAlignment="0" applyProtection="0"/>
    <xf numFmtId="0" fontId="154" fillId="43" borderId="0" applyNumberFormat="0" applyBorder="0" applyAlignment="0" applyProtection="0"/>
    <xf numFmtId="0" fontId="154" fillId="43" borderId="0" applyNumberFormat="0" applyBorder="0" applyAlignment="0" applyProtection="0"/>
    <xf numFmtId="0" fontId="154" fillId="26" borderId="0" applyNumberFormat="0" applyBorder="0" applyAlignment="0" applyProtection="0"/>
    <xf numFmtId="0" fontId="1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" fillId="34" borderId="0" applyNumberFormat="0" applyBorder="0" applyAlignment="0" applyProtection="0"/>
    <xf numFmtId="0" fontId="154" fillId="34" borderId="0" applyNumberFormat="0" applyBorder="0" applyAlignment="0" applyProtection="0"/>
    <xf numFmtId="0" fontId="154" fillId="34" borderId="0" applyNumberFormat="0" applyBorder="0" applyAlignment="0" applyProtection="0"/>
    <xf numFmtId="0" fontId="1" fillId="34" borderId="0" applyNumberFormat="0" applyBorder="0" applyAlignment="0" applyProtection="0"/>
    <xf numFmtId="0" fontId="154" fillId="34" borderId="0" applyNumberFormat="0" applyBorder="0" applyAlignment="0" applyProtection="0"/>
    <xf numFmtId="0" fontId="154" fillId="34" borderId="0" applyNumberFormat="0" applyBorder="0" applyAlignment="0" applyProtection="0"/>
    <xf numFmtId="0" fontId="154" fillId="34" borderId="0" applyNumberFormat="0" applyBorder="0" applyAlignment="0" applyProtection="0"/>
    <xf numFmtId="0" fontId="154" fillId="34" borderId="0" applyNumberFormat="0" applyBorder="0" applyAlignment="0" applyProtection="0"/>
    <xf numFmtId="0" fontId="1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" fillId="23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23" borderId="0" applyNumberFormat="0" applyBorder="0" applyAlignment="0" applyProtection="0"/>
    <xf numFmtId="0" fontId="1" fillId="23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23" borderId="0" applyNumberFormat="0" applyBorder="0" applyAlignment="0" applyProtection="0"/>
    <xf numFmtId="0" fontId="1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" fillId="35" borderId="0" applyNumberFormat="0" applyBorder="0" applyAlignment="0" applyProtection="0"/>
    <xf numFmtId="0" fontId="154" fillId="35" borderId="0" applyNumberFormat="0" applyBorder="0" applyAlignment="0" applyProtection="0"/>
    <xf numFmtId="0" fontId="154" fillId="35" borderId="0" applyNumberFormat="0" applyBorder="0" applyAlignment="0" applyProtection="0"/>
    <xf numFmtId="0" fontId="1" fillId="35" borderId="0" applyNumberFormat="0" applyBorder="0" applyAlignment="0" applyProtection="0"/>
    <xf numFmtId="0" fontId="154" fillId="35" borderId="0" applyNumberFormat="0" applyBorder="0" applyAlignment="0" applyProtection="0"/>
    <xf numFmtId="0" fontId="154" fillId="35" borderId="0" applyNumberFormat="0" applyBorder="0" applyAlignment="0" applyProtection="0"/>
    <xf numFmtId="0" fontId="154" fillId="35" borderId="0" applyNumberFormat="0" applyBorder="0" applyAlignment="0" applyProtection="0"/>
    <xf numFmtId="0" fontId="154" fillId="35" borderId="0" applyNumberFormat="0" applyBorder="0" applyAlignment="0" applyProtection="0"/>
    <xf numFmtId="0" fontId="31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31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31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31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31" fillId="24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24" borderId="0" applyNumberFormat="0" applyBorder="0" applyAlignment="0" applyProtection="0"/>
    <xf numFmtId="0" fontId="31" fillId="24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24" borderId="0" applyNumberFormat="0" applyBorder="0" applyAlignment="0" applyProtection="0"/>
    <xf numFmtId="0" fontId="31" fillId="28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28" borderId="0" applyNumberFormat="0" applyBorder="0" applyAlignment="0" applyProtection="0"/>
    <xf numFmtId="0" fontId="31" fillId="28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28" borderId="0" applyNumberFormat="0" applyBorder="0" applyAlignment="0" applyProtection="0"/>
    <xf numFmtId="0" fontId="31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31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31" fillId="36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36" borderId="0" applyNumberFormat="0" applyBorder="0" applyAlignment="0" applyProtection="0"/>
    <xf numFmtId="0" fontId="31" fillId="36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36" borderId="0" applyNumberFormat="0" applyBorder="0" applyAlignment="0" applyProtection="0"/>
    <xf numFmtId="0" fontId="31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31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31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31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31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31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31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31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31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31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31" fillId="33" borderId="0" applyNumberFormat="0" applyBorder="0" applyAlignment="0" applyProtection="0"/>
    <xf numFmtId="0" fontId="158" fillId="33" borderId="0" applyNumberFormat="0" applyBorder="0" applyAlignment="0" applyProtection="0"/>
    <xf numFmtId="0" fontId="158" fillId="33" borderId="0" applyNumberFormat="0" applyBorder="0" applyAlignment="0" applyProtection="0"/>
    <xf numFmtId="0" fontId="31" fillId="33" borderId="0" applyNumberFormat="0" applyBorder="0" applyAlignment="0" applyProtection="0"/>
    <xf numFmtId="0" fontId="158" fillId="33" borderId="0" applyNumberFormat="0" applyBorder="0" applyAlignment="0" applyProtection="0"/>
    <xf numFmtId="0" fontId="158" fillId="33" borderId="0" applyNumberFormat="0" applyBorder="0" applyAlignment="0" applyProtection="0"/>
    <xf numFmtId="0" fontId="158" fillId="33" borderId="0" applyNumberFormat="0" applyBorder="0" applyAlignment="0" applyProtection="0"/>
    <xf numFmtId="0" fontId="158" fillId="33" borderId="0" applyNumberFormat="0" applyBorder="0" applyAlignment="0" applyProtection="0"/>
    <xf numFmtId="0" fontId="159" fillId="7" borderId="0" applyNumberFormat="0" applyBorder="0" applyAlignment="0" applyProtection="0"/>
    <xf numFmtId="205" fontId="160" fillId="0" borderId="41" applyAlignment="0" applyProtection="0"/>
    <xf numFmtId="0" fontId="161" fillId="10" borderId="9" applyNumberFormat="0" applyAlignment="0" applyProtection="0"/>
    <xf numFmtId="0" fontId="161" fillId="10" borderId="9" applyNumberFormat="0" applyAlignment="0" applyProtection="0"/>
    <xf numFmtId="0" fontId="25" fillId="10" borderId="9" applyNumberFormat="0" applyAlignment="0" applyProtection="0"/>
    <xf numFmtId="0" fontId="161" fillId="10" borderId="9" applyNumberFormat="0" applyAlignment="0" applyProtection="0"/>
    <xf numFmtId="0" fontId="161" fillId="10" borderId="9" applyNumberFormat="0" applyAlignment="0" applyProtection="0"/>
    <xf numFmtId="0" fontId="161" fillId="10" borderId="9" applyNumberFormat="0" applyAlignment="0" applyProtection="0"/>
    <xf numFmtId="0" fontId="161" fillId="10" borderId="9" applyNumberFormat="0" applyAlignment="0" applyProtection="0"/>
    <xf numFmtId="0" fontId="95" fillId="0" borderId="0"/>
    <xf numFmtId="0" fontId="27" fillId="11" borderId="12" applyNumberFormat="0" applyAlignment="0" applyProtection="0"/>
    <xf numFmtId="0" fontId="162" fillId="11" borderId="12" applyNumberFormat="0" applyAlignment="0" applyProtection="0"/>
    <xf numFmtId="0" fontId="162" fillId="11" borderId="12" applyNumberFormat="0" applyAlignment="0" applyProtection="0"/>
    <xf numFmtId="0" fontId="27" fillId="11" borderId="12" applyNumberFormat="0" applyAlignment="0" applyProtection="0"/>
    <xf numFmtId="0" fontId="162" fillId="11" borderId="12" applyNumberFormat="0" applyAlignment="0" applyProtection="0"/>
    <xf numFmtId="0" fontId="162" fillId="11" borderId="12" applyNumberFormat="0" applyAlignment="0" applyProtection="0"/>
    <xf numFmtId="0" fontId="162" fillId="11" borderId="12" applyNumberFormat="0" applyAlignment="0" applyProtection="0"/>
    <xf numFmtId="0" fontId="162" fillId="11" borderId="12" applyNumberFormat="0" applyAlignment="0" applyProtection="0"/>
    <xf numFmtId="43" fontId="1" fillId="0" borderId="0" applyFont="0" applyFill="0" applyBorder="0" applyAlignment="0" applyProtection="0"/>
    <xf numFmtId="210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7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0" borderId="0" applyProtection="0"/>
    <xf numFmtId="0" fontId="164" fillId="0" borderId="0" applyProtection="0"/>
    <xf numFmtId="14" fontId="36" fillId="0" borderId="0" applyFill="0" applyBorder="0" applyAlignment="0"/>
    <xf numFmtId="0" fontId="164" fillId="0" borderId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" fontId="164" fillId="0" borderId="0" applyProtection="0"/>
    <xf numFmtId="2" fontId="164" fillId="0" borderId="0" applyProtection="0"/>
    <xf numFmtId="0" fontId="22" fillId="6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22" fillId="6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94" fillId="75" borderId="35"/>
    <xf numFmtId="0" fontId="103" fillId="65" borderId="42">
      <alignment vertical="center" wrapText="1"/>
    </xf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21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21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Protection="0"/>
    <xf numFmtId="0" fontId="83" fillId="0" borderId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171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23" fillId="9" borderId="9" applyNumberFormat="0" applyAlignment="0" applyProtection="0"/>
    <xf numFmtId="0" fontId="26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26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3" fillId="0" borderId="40"/>
    <xf numFmtId="0" fontId="156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56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79" fillId="0" borderId="0"/>
    <xf numFmtId="0" fontId="4" fillId="0" borderId="0"/>
    <xf numFmtId="167" fontId="7" fillId="0" borderId="0"/>
    <xf numFmtId="167" fontId="7" fillId="0" borderId="0"/>
    <xf numFmtId="0" fontId="15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05" fillId="0" borderId="0">
      <alignment vertical="center"/>
    </xf>
    <xf numFmtId="0" fontId="105" fillId="0" borderId="0">
      <alignment vertical="center"/>
    </xf>
    <xf numFmtId="0" fontId="1" fillId="0" borderId="0"/>
    <xf numFmtId="0" fontId="4" fillId="0" borderId="0"/>
    <xf numFmtId="0" fontId="1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5" fillId="0" borderId="0"/>
    <xf numFmtId="0" fontId="148" fillId="0" borderId="0"/>
    <xf numFmtId="0" fontId="9" fillId="0" borderId="0"/>
    <xf numFmtId="0" fontId="1" fillId="0" borderId="0"/>
    <xf numFmtId="0" fontId="148" fillId="0" borderId="0"/>
    <xf numFmtId="0" fontId="148" fillId="0" borderId="0"/>
    <xf numFmtId="0" fontId="148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" fillId="0" borderId="0"/>
    <xf numFmtId="0" fontId="14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148" fillId="0" borderId="0"/>
    <xf numFmtId="0" fontId="9" fillId="0" borderId="0"/>
    <xf numFmtId="0" fontId="148" fillId="0" borderId="0"/>
    <xf numFmtId="0" fontId="148" fillId="0" borderId="0"/>
    <xf numFmtId="0" fontId="102" fillId="0" borderId="0"/>
    <xf numFmtId="0" fontId="38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12" borderId="13" applyNumberFormat="0" applyFont="0" applyAlignment="0" applyProtection="0"/>
    <xf numFmtId="0" fontId="38" fillId="12" borderId="13" applyNumberFormat="0" applyFont="0" applyAlignment="0" applyProtection="0"/>
    <xf numFmtId="0" fontId="1" fillId="12" borderId="13" applyNumberFormat="0" applyFont="0" applyAlignment="0" applyProtection="0"/>
    <xf numFmtId="0" fontId="154" fillId="12" borderId="13" applyNumberFormat="0" applyFont="0" applyAlignment="0" applyProtection="0"/>
    <xf numFmtId="0" fontId="38" fillId="12" borderId="13" applyNumberFormat="0" applyFont="0" applyAlignment="0" applyProtection="0"/>
    <xf numFmtId="0" fontId="38" fillId="12" borderId="13" applyNumberFormat="0" applyFont="0" applyAlignment="0" applyProtection="0"/>
    <xf numFmtId="0" fontId="38" fillId="12" borderId="13" applyNumberFormat="0" applyFont="0" applyAlignment="0" applyProtection="0"/>
    <xf numFmtId="0" fontId="154" fillId="12" borderId="13" applyNumberFormat="0" applyFon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0" fontId="24" fillId="10" borderId="10" applyNumberForma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40" fontId="176" fillId="74" borderId="0">
      <alignment horizontal="right"/>
    </xf>
    <xf numFmtId="0" fontId="177" fillId="74" borderId="0">
      <alignment horizontal="right"/>
    </xf>
    <xf numFmtId="0" fontId="178" fillId="74" borderId="39"/>
    <xf numFmtId="0" fontId="178" fillId="0" borderId="0" applyBorder="0">
      <alignment horizontal="centerContinuous"/>
    </xf>
    <xf numFmtId="0" fontId="179" fillId="0" borderId="0" applyBorder="0">
      <alignment horizontal="centerContinuous"/>
    </xf>
    <xf numFmtId="212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3" fontId="164" fillId="0" borderId="0" applyFont="0" applyFill="0" applyBorder="0" applyAlignment="0" applyProtection="0"/>
    <xf numFmtId="185" fontId="4" fillId="0" borderId="0"/>
    <xf numFmtId="185" fontId="4" fillId="0" borderId="0"/>
    <xf numFmtId="0" fontId="102" fillId="0" borderId="0"/>
    <xf numFmtId="0" fontId="173" fillId="0" borderId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49" fontId="36" fillId="0" borderId="0" applyFill="0" applyBorder="0" applyAlignment="0"/>
    <xf numFmtId="0" fontId="180" fillId="0" borderId="0" applyFill="0" applyBorder="0" applyProtection="0">
      <alignment horizontal="left" vertical="top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30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40" fontId="102" fillId="0" borderId="0" applyFont="0" applyFill="0" applyBorder="0" applyAlignment="0" applyProtection="0"/>
    <xf numFmtId="214" fontId="16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3"/>
    <xf numFmtId="41" fontId="9" fillId="0" borderId="0" applyFont="0" applyFill="0" applyBorder="0" applyAlignment="0" applyProtection="0"/>
    <xf numFmtId="43" fontId="148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215" fontId="18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16" applyNumberFormat="0" applyAlignment="0" applyProtection="0"/>
    <xf numFmtId="49" fontId="49" fillId="0" borderId="15" applyNumberFormat="0" applyAlignment="0" applyProtection="0">
      <alignment horizontal="left" wrapText="1"/>
    </xf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2" fillId="0" borderId="25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44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73" fillId="0" borderId="4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83" fillId="0" borderId="5">
      <alignment horizontal="left" vertical="center"/>
    </xf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44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83" fillId="0" borderId="5">
      <alignment horizontal="left" vertical="center"/>
    </xf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44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83" fillId="0" borderId="5">
      <alignment horizontal="left" vertical="center"/>
    </xf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94" fillId="1" borderId="27">
      <alignment horizontal="left"/>
    </xf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" fillId="0" borderId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0" fontId="1" fillId="0" borderId="0"/>
    <xf numFmtId="0" fontId="1" fillId="0" borderId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83" fillId="0" borderId="5">
      <alignment horizontal="left" vertical="center"/>
    </xf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9" fillId="69" borderId="31" applyNumberFormat="0" applyFont="0" applyAlignment="0" applyProtection="0"/>
    <xf numFmtId="0" fontId="1" fillId="14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" fillId="22" borderId="0" applyNumberFormat="0" applyBorder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" fillId="26" borderId="0" applyNumberFormat="0" applyBorder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" fillId="30" borderId="0" applyNumberFormat="0" applyBorder="0" applyAlignment="0" applyProtection="0"/>
    <xf numFmtId="0" fontId="109" fillId="44" borderId="33" applyNumberFormat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39" fillId="49" borderId="16" applyNumberFormat="0" applyAlignment="0" applyProtection="0"/>
    <xf numFmtId="0" fontId="1" fillId="34" borderId="0" applyNumberFormat="0" applyBorder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" fillId="15" borderId="0" applyNumberFormat="0" applyBorder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5" borderId="0" applyNumberFormat="0" applyBorder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" fillId="19" borderId="0" applyNumberFormat="0" applyBorder="0" applyAlignment="0" applyProtection="0"/>
    <xf numFmtId="0" fontId="39" fillId="49" borderId="16" applyNumberFormat="0" applyAlignment="0" applyProtection="0"/>
    <xf numFmtId="0" fontId="1" fillId="19" borderId="0" applyNumberFormat="0" applyBorder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" fillId="23" borderId="0" applyNumberFormat="0" applyBorder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" fillId="23" borderId="0" applyNumberFormat="0" applyBorder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" fillId="31" borderId="0" applyNumberFormat="0" applyBorder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" fillId="31" borderId="0" applyNumberFormat="0" applyBorder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" fillId="35" borderId="0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35" borderId="0" applyNumberFormat="0" applyBorder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9" fillId="49" borderId="16" applyNumberFormat="0" applyAlignment="0" applyProtection="0"/>
    <xf numFmtId="0" fontId="1" fillId="0" borderId="0"/>
    <xf numFmtId="0" fontId="1" fillId="0" borderId="0"/>
    <xf numFmtId="0" fontId="109" fillId="44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" fillId="0" borderId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4" fillId="49" borderId="32" applyNumberFormat="0" applyFont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" fillId="12" borderId="13" applyNumberFormat="0" applyFont="0" applyAlignment="0" applyProtection="0"/>
    <xf numFmtId="0" fontId="4" fillId="49" borderId="32" applyNumberFormat="0" applyFont="0" applyAlignment="0" applyProtection="0"/>
    <xf numFmtId="0" fontId="1" fillId="12" borderId="13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9" fontId="1" fillId="0" borderId="0" applyFont="0" applyFill="0" applyBorder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44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83" fillId="0" borderId="5">
      <alignment horizontal="left" vertical="center"/>
    </xf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44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83" fillId="0" borderId="5">
      <alignment horizontal="left" vertical="center"/>
    </xf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44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44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83" fillId="0" borderId="5">
      <alignment horizontal="left" vertical="center"/>
    </xf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44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83" fillId="0" borderId="5">
      <alignment horizontal="left" vertical="center"/>
    </xf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44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83" fillId="0" borderId="5">
      <alignment horizontal="left" vertical="center"/>
    </xf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44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83" fillId="0" borderId="5">
      <alignment horizontal="left" vertical="center"/>
    </xf>
    <xf numFmtId="0" fontId="39" fillId="49" borderId="16" applyNumberFormat="0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94" fillId="1" borderId="27">
      <alignment horizontal="left"/>
    </xf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83" fillId="0" borderId="5">
      <alignment horizontal="left" vertical="center"/>
    </xf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83" fillId="0" borderId="5">
      <alignment horizontal="left" vertical="center"/>
    </xf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83" fillId="0" borderId="5">
      <alignment horizontal="left" vertical="center"/>
    </xf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06" fillId="37" borderId="0" applyNumberFormat="0" applyBorder="0" applyAlignment="0" applyProtection="0"/>
    <xf numFmtId="0" fontId="106" fillId="38" borderId="0" applyNumberFormat="0" applyBorder="0" applyAlignment="0" applyProtection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69" borderId="0" applyNumberFormat="0" applyBorder="0" applyAlignment="0" applyProtection="0"/>
    <xf numFmtId="0" fontId="106" fillId="43" borderId="0" applyNumberFormat="0" applyBorder="0" applyAlignment="0" applyProtection="0"/>
    <xf numFmtId="0" fontId="106" fillId="38" borderId="0" applyNumberFormat="0" applyBorder="0" applyAlignment="0" applyProtection="0"/>
    <xf numFmtId="0" fontId="106" fillId="45" borderId="0" applyNumberFormat="0" applyBorder="0" applyAlignment="0" applyProtection="0"/>
    <xf numFmtId="0" fontId="106" fillId="38" borderId="0" applyNumberFormat="0" applyBorder="0" applyAlignment="0" applyProtection="0"/>
    <xf numFmtId="0" fontId="106" fillId="69" borderId="0" applyNumberFormat="0" applyBorder="0" applyAlignment="0" applyProtection="0"/>
    <xf numFmtId="0" fontId="51" fillId="0" borderId="0"/>
    <xf numFmtId="0" fontId="106" fillId="42" borderId="0" applyNumberFormat="0" applyBorder="0" applyAlignment="0" applyProtection="0"/>
    <xf numFmtId="0" fontId="106" fillId="44" borderId="0" applyNumberFormat="0" applyBorder="0" applyAlignment="0" applyProtection="0"/>
    <xf numFmtId="0" fontId="106" fillId="40" borderId="0" applyNumberFormat="0" applyBorder="0" applyAlignment="0" applyProtection="0"/>
    <xf numFmtId="0" fontId="106" fillId="47" borderId="0" applyNumberFormat="0" applyBorder="0" applyAlignment="0" applyProtection="0"/>
    <xf numFmtId="0" fontId="106" fillId="68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2" borderId="0" applyNumberFormat="0" applyBorder="0" applyAlignment="0" applyProtection="0"/>
    <xf numFmtId="0" fontId="106" fillId="48" borderId="0" applyNumberFormat="0" applyBorder="0" applyAlignment="0" applyProtection="0"/>
    <xf numFmtId="0" fontId="106" fillId="68" borderId="0" applyNumberFormat="0" applyBorder="0" applyAlignment="0" applyProtection="0"/>
    <xf numFmtId="0" fontId="188" fillId="50" borderId="0" applyNumberFormat="0" applyBorder="0" applyAlignment="0" applyProtection="0"/>
    <xf numFmtId="0" fontId="188" fillId="50" borderId="0" applyNumberFormat="0" applyBorder="0" applyAlignment="0" applyProtection="0"/>
    <xf numFmtId="0" fontId="188" fillId="76" borderId="0" applyNumberFormat="0" applyBorder="0" applyAlignment="0" applyProtection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188" fillId="68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44" borderId="0" applyNumberFormat="0" applyBorder="0" applyAlignment="0" applyProtection="0"/>
    <xf numFmtId="0" fontId="188" fillId="53" borderId="0" applyNumberFormat="0" applyBorder="0" applyAlignment="0" applyProtection="0"/>
    <xf numFmtId="0" fontId="188" fillId="53" borderId="0" applyNumberFormat="0" applyBorder="0" applyAlignment="0" applyProtection="0"/>
    <xf numFmtId="0" fontId="188" fillId="76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40" borderId="0" applyNumberFormat="0" applyBorder="0" applyAlignment="0" applyProtection="0"/>
    <xf numFmtId="0" fontId="188" fillId="55" borderId="0" applyNumberFormat="0" applyBorder="0" applyAlignment="0" applyProtection="0"/>
    <xf numFmtId="0" fontId="188" fillId="55" borderId="0" applyNumberFormat="0" applyBorder="0" applyAlignment="0" applyProtection="0"/>
    <xf numFmtId="0" fontId="188" fillId="76" borderId="0" applyNumberFormat="0" applyBorder="0" applyAlignment="0" applyProtection="0"/>
    <xf numFmtId="0" fontId="188" fillId="56" borderId="0" applyNumberFormat="0" applyBorder="0" applyAlignment="0" applyProtection="0"/>
    <xf numFmtId="0" fontId="188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188" fillId="77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9" borderId="0" applyNumberFormat="0" applyBorder="0" applyAlignment="0" applyProtection="0"/>
    <xf numFmtId="0" fontId="188" fillId="53" borderId="0" applyNumberFormat="0" applyBorder="0" applyAlignment="0" applyProtection="0"/>
    <xf numFmtId="0" fontId="188" fillId="53" borderId="0" applyNumberFormat="0" applyBorder="0" applyAlignment="0" applyProtection="0"/>
    <xf numFmtId="0" fontId="188" fillId="76" borderId="0" applyNumberFormat="0" applyBorder="0" applyAlignment="0" applyProtection="0"/>
    <xf numFmtId="0" fontId="188" fillId="59" borderId="0" applyNumberFormat="0" applyBorder="0" applyAlignment="0" applyProtection="0"/>
    <xf numFmtId="0" fontId="188" fillId="59" borderId="0" applyNumberFormat="0" applyBorder="0" applyAlignment="0" applyProtection="0"/>
    <xf numFmtId="0" fontId="188" fillId="54" borderId="0" applyNumberFormat="0" applyBorder="0" applyAlignment="0" applyProtection="0"/>
    <xf numFmtId="0" fontId="189" fillId="39" borderId="0" applyNumberFormat="0" applyBorder="0" applyAlignment="0" applyProtection="0"/>
    <xf numFmtId="0" fontId="189" fillId="39" borderId="0" applyNumberFormat="0" applyBorder="0" applyAlignment="0" applyProtection="0"/>
    <xf numFmtId="0" fontId="218" fillId="7" borderId="0" applyNumberFormat="0" applyBorder="0" applyAlignment="0" applyProtection="0"/>
    <xf numFmtId="216" fontId="190" fillId="0" borderId="0" applyFont="0" applyBorder="0"/>
    <xf numFmtId="0" fontId="191" fillId="44" borderId="16" applyNumberFormat="0" applyAlignment="0" applyProtection="0"/>
    <xf numFmtId="0" fontId="191" fillId="44" borderId="16" applyNumberFormat="0" applyAlignment="0" applyProtection="0"/>
    <xf numFmtId="0" fontId="208" fillId="61" borderId="16" applyNumberFormat="0" applyAlignment="0" applyProtection="0"/>
    <xf numFmtId="0" fontId="192" fillId="52" borderId="17" applyNumberFormat="0" applyAlignment="0" applyProtection="0"/>
    <xf numFmtId="0" fontId="192" fillId="52" borderId="17" applyNumberFormat="0" applyAlignment="0" applyProtection="0"/>
    <xf numFmtId="0" fontId="192" fillId="78" borderId="44" applyNumberFormat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221" fillId="6" borderId="0" applyNumberFormat="0" applyBorder="0" applyAlignment="0" applyProtection="0"/>
    <xf numFmtId="38" fontId="48" fillId="2" borderId="0" applyNumberFormat="0" applyBorder="0" applyAlignment="0" applyProtection="0"/>
    <xf numFmtId="38" fontId="48" fillId="2" borderId="0" applyNumberFormat="0" applyBorder="0" applyAlignment="0" applyProtection="0"/>
    <xf numFmtId="0" fontId="195" fillId="0" borderId="45" applyNumberFormat="0" applyFill="0" applyAlignment="0" applyProtection="0"/>
    <xf numFmtId="0" fontId="195" fillId="0" borderId="45" applyNumberFormat="0" applyFill="0" applyAlignment="0" applyProtection="0"/>
    <xf numFmtId="0" fontId="209" fillId="0" borderId="46" applyNumberFormat="0" applyFill="0" applyAlignment="0" applyProtection="0"/>
    <xf numFmtId="0" fontId="196" fillId="0" borderId="47" applyNumberFormat="0" applyFill="0" applyAlignment="0" applyProtection="0"/>
    <xf numFmtId="0" fontId="196" fillId="0" borderId="47" applyNumberFormat="0" applyFill="0" applyAlignment="0" applyProtection="0"/>
    <xf numFmtId="0" fontId="210" fillId="0" borderId="47" applyNumberFormat="0" applyFill="0" applyAlignment="0" applyProtection="0"/>
    <xf numFmtId="0" fontId="197" fillId="0" borderId="48" applyNumberFormat="0" applyFill="0" applyAlignment="0" applyProtection="0"/>
    <xf numFmtId="0" fontId="197" fillId="0" borderId="48" applyNumberFormat="0" applyFill="0" applyAlignment="0" applyProtection="0"/>
    <xf numFmtId="0" fontId="211" fillId="0" borderId="49" applyNumberFormat="0" applyFill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7" fontId="34" fillId="0" borderId="26">
      <alignment horizontal="left"/>
    </xf>
    <xf numFmtId="218" fontId="34" fillId="0" borderId="27">
      <alignment horizontal="left"/>
    </xf>
    <xf numFmtId="0" fontId="132" fillId="0" borderId="0" applyNumberFormat="0" applyFill="0" applyBorder="0" applyAlignment="0" applyProtection="0">
      <alignment vertical="top"/>
      <protection locked="0"/>
    </xf>
    <xf numFmtId="0" fontId="198" fillId="38" borderId="16" applyNumberFormat="0" applyAlignment="0" applyProtection="0"/>
    <xf numFmtId="10" fontId="48" fillId="3" borderId="1" applyNumberFormat="0" applyBorder="0" applyAlignment="0" applyProtection="0"/>
    <xf numFmtId="10" fontId="48" fillId="3" borderId="1" applyNumberFormat="0" applyBorder="0" applyAlignment="0" applyProtection="0"/>
    <xf numFmtId="0" fontId="198" fillId="38" borderId="16" applyNumberFormat="0" applyAlignment="0" applyProtection="0"/>
    <xf numFmtId="0" fontId="198" fillId="38" borderId="16" applyNumberFormat="0" applyAlignment="0" applyProtection="0"/>
    <xf numFmtId="0" fontId="198" fillId="38" borderId="16" applyNumberFormat="0" applyAlignment="0" applyProtection="0"/>
    <xf numFmtId="0" fontId="198" fillId="38" borderId="16" applyNumberFormat="0" applyAlignment="0" applyProtection="0"/>
    <xf numFmtId="0" fontId="198" fillId="38" borderId="16" applyNumberFormat="0" applyAlignment="0" applyProtection="0"/>
    <xf numFmtId="0" fontId="198" fillId="38" borderId="16" applyNumberFormat="0" applyAlignment="0" applyProtection="0"/>
    <xf numFmtId="0" fontId="212" fillId="68" borderId="16" applyNumberFormat="0" applyAlignment="0" applyProtection="0"/>
    <xf numFmtId="0" fontId="198" fillId="38" borderId="16" applyNumberFormat="0" applyAlignment="0" applyProtection="0"/>
    <xf numFmtId="0" fontId="199" fillId="0" borderId="29" applyNumberFormat="0" applyFill="0" applyAlignment="0" applyProtection="0"/>
    <xf numFmtId="0" fontId="199" fillId="0" borderId="29" applyNumberFormat="0" applyFill="0" applyAlignment="0" applyProtection="0"/>
    <xf numFmtId="0" fontId="213" fillId="0" borderId="50" applyNumberFormat="0" applyFill="0" applyAlignment="0" applyProtection="0"/>
    <xf numFmtId="0" fontId="184" fillId="0" borderId="0"/>
    <xf numFmtId="0" fontId="200" fillId="68" borderId="0" applyNumberFormat="0" applyBorder="0" applyAlignment="0" applyProtection="0"/>
    <xf numFmtId="0" fontId="200" fillId="68" borderId="0" applyNumberFormat="0" applyBorder="0" applyAlignment="0" applyProtection="0"/>
    <xf numFmtId="0" fontId="214" fillId="68" borderId="0" applyNumberFormat="0" applyBorder="0" applyAlignment="0" applyProtection="0"/>
    <xf numFmtId="0" fontId="222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7" fontId="7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16" fillId="0" borderId="0"/>
    <xf numFmtId="0" fontId="186" fillId="0" borderId="0"/>
    <xf numFmtId="0" fontId="16" fillId="0" borderId="0"/>
    <xf numFmtId="0" fontId="2" fillId="0" borderId="0"/>
    <xf numFmtId="0" fontId="148" fillId="0" borderId="0"/>
    <xf numFmtId="0" fontId="148" fillId="0" borderId="0"/>
    <xf numFmtId="0" fontId="36" fillId="0" borderId="0">
      <alignment vertical="top"/>
    </xf>
    <xf numFmtId="0" fontId="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219" fillId="0" borderId="0"/>
    <xf numFmtId="0" fontId="187" fillId="0" borderId="0"/>
    <xf numFmtId="0" fontId="223" fillId="0" borderId="0"/>
    <xf numFmtId="0" fontId="148" fillId="0" borderId="0"/>
    <xf numFmtId="0" fontId="148" fillId="0" borderId="0"/>
    <xf numFmtId="0" fontId="187" fillId="0" borderId="0"/>
    <xf numFmtId="0" fontId="36" fillId="0" borderId="0">
      <alignment vertical="top"/>
    </xf>
    <xf numFmtId="0" fontId="1" fillId="0" borderId="0"/>
    <xf numFmtId="0" fontId="1" fillId="0" borderId="0"/>
    <xf numFmtId="0" fontId="220" fillId="0" borderId="0"/>
    <xf numFmtId="0" fontId="36" fillId="0" borderId="0">
      <alignment vertical="top"/>
    </xf>
    <xf numFmtId="0" fontId="1" fillId="0" borderId="0"/>
    <xf numFmtId="0" fontId="36" fillId="0" borderId="0">
      <alignment vertical="top"/>
    </xf>
    <xf numFmtId="0" fontId="219" fillId="0" borderId="0"/>
    <xf numFmtId="0" fontId="219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" fillId="69" borderId="31" applyNumberFormat="0" applyFont="0" applyAlignment="0" applyProtection="0"/>
    <xf numFmtId="0" fontId="4" fillId="69" borderId="31" applyNumberFormat="0" applyFont="0" applyAlignment="0" applyProtection="0"/>
    <xf numFmtId="0" fontId="36" fillId="69" borderId="31" applyNumberFormat="0" applyFont="0" applyAlignment="0" applyProtection="0"/>
    <xf numFmtId="0" fontId="201" fillId="44" borderId="33" applyNumberFormat="0" applyAlignment="0" applyProtection="0"/>
    <xf numFmtId="0" fontId="201" fillId="44" borderId="33" applyNumberFormat="0" applyAlignment="0" applyProtection="0"/>
    <xf numFmtId="0" fontId="215" fillId="61" borderId="51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2" fillId="0" borderId="0"/>
    <xf numFmtId="0" fontId="203" fillId="0" borderId="0"/>
    <xf numFmtId="0" fontId="216" fillId="79" borderId="0">
      <alignment horizontal="right" vertical="center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5" fillId="0" borderId="37" applyNumberFormat="0" applyFill="0" applyAlignment="0" applyProtection="0"/>
    <xf numFmtId="0" fontId="205" fillId="0" borderId="37" applyNumberFormat="0" applyFill="0" applyAlignment="0" applyProtection="0"/>
    <xf numFmtId="0" fontId="205" fillId="0" borderId="52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8" fontId="207" fillId="0" borderId="0" applyFont="0" applyFill="0" applyBorder="0" applyAlignment="0" applyProtection="0"/>
    <xf numFmtId="210" fontId="207" fillId="0" borderId="0" applyFont="0" applyFill="0" applyBorder="0" applyAlignment="0" applyProtection="0"/>
    <xf numFmtId="219" fontId="207" fillId="0" borderId="0" applyFont="0" applyFill="0" applyBorder="0" applyAlignment="0" applyProtection="0"/>
    <xf numFmtId="220" fontId="207" fillId="0" borderId="0" applyFont="0" applyFill="0" applyBorder="0" applyAlignment="0" applyProtection="0"/>
    <xf numFmtId="0" fontId="16" fillId="0" borderId="0"/>
    <xf numFmtId="4" fontId="2" fillId="0" borderId="0" applyFont="0" applyFill="0" applyBorder="0" applyAlignment="0" applyProtection="0"/>
    <xf numFmtId="0" fontId="198" fillId="38" borderId="16" applyNumberFormat="0" applyAlignment="0" applyProtection="0"/>
    <xf numFmtId="0" fontId="223" fillId="0" borderId="0"/>
    <xf numFmtId="0" fontId="1" fillId="0" borderId="0"/>
    <xf numFmtId="43" fontId="2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9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09" fillId="44" borderId="33" applyNumberFormat="0" applyAlignment="0" applyProtection="0"/>
    <xf numFmtId="43" fontId="41" fillId="0" borderId="0" applyFont="0" applyBorder="0" applyAlignment="0"/>
    <xf numFmtId="10" fontId="5" fillId="3" borderId="1" applyNumberFormat="0" applyBorder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43" fontId="33" fillId="0" borderId="0" applyFont="0" applyFill="0" applyBorder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9" fillId="44" borderId="33" applyNumberFormat="0" applyAlignment="0" applyProtection="0"/>
    <xf numFmtId="43" fontId="9" fillId="0" borderId="0" applyFont="0" applyFill="0" applyBorder="0" applyAlignment="0" applyProtection="0"/>
    <xf numFmtId="0" fontId="109" fillId="44" borderId="33" applyNumberFormat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43" fontId="9" fillId="0" borderId="0" applyFont="0" applyFill="0" applyBorder="0" applyAlignment="0" applyProtection="0"/>
    <xf numFmtId="0" fontId="39" fillId="49" borderId="16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9" borderId="1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83" fillId="0" borderId="5">
      <alignment horizontal="left" vertical="center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91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83" fillId="0" borderId="5">
      <alignment horizontal="left" vertical="center"/>
    </xf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10" fontId="5" fillId="3" borderId="1" applyNumberFormat="0" applyBorder="0" applyAlignment="0" applyProtection="0"/>
    <xf numFmtId="0" fontId="83" fillId="0" borderId="5">
      <alignment horizontal="left"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53" fillId="44" borderId="16" applyNumberFormat="0" applyAlignment="0" applyProtection="0"/>
    <xf numFmtId="10" fontId="5" fillId="3" borderId="1" applyNumberFormat="0" applyBorder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" fillId="14" borderId="0" applyNumberFormat="0" applyBorder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" fillId="14" borderId="0" applyNumberFormat="0" applyBorder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" fillId="22" borderId="0" applyNumberFormat="0" applyBorder="0" applyAlignment="0" applyProtection="0"/>
    <xf numFmtId="0" fontId="83" fillId="0" borderId="5">
      <alignment horizontal="left" vertical="center"/>
    </xf>
    <xf numFmtId="0" fontId="97" fillId="65" borderId="1">
      <alignment horizontal="center" vertical="top" wrapTex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26" borderId="0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" fillId="30" borderId="0" applyNumberFormat="0" applyBorder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" fillId="30" borderId="0" applyNumberFormat="0" applyBorder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" fillId="34" borderId="0" applyNumberFormat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" fillId="34" borderId="0" applyNumberFormat="0" applyBorder="0" applyAlignment="0" applyProtection="0"/>
    <xf numFmtId="0" fontId="39" fillId="49" borderId="16" applyNumberFormat="0" applyAlignment="0" applyProtection="0"/>
    <xf numFmtId="0" fontId="1" fillId="15" borderId="0" applyNumberFormat="0" applyBorder="0" applyAlignment="0" applyProtection="0"/>
    <xf numFmtId="0" fontId="39" fillId="49" borderId="16" applyNumberFormat="0" applyAlignment="0" applyProtection="0"/>
    <xf numFmtId="0" fontId="1" fillId="15" borderId="0" applyNumberFormat="0" applyBorder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" fillId="19" borderId="0" applyNumberFormat="0" applyBorder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" fillId="19" borderId="0" applyNumberFormat="0" applyBorder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" fillId="23" borderId="0" applyNumberFormat="0" applyBorder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23" borderId="0" applyNumberFormat="0" applyBorder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" fillId="27" borderId="0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27" borderId="0" applyNumberFormat="0" applyBorder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" fillId="31" borderId="0" applyNumberFormat="0" applyBorder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" fillId="31" borderId="0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35" borderId="0" applyNumberFormat="0" applyBorder="0" applyAlignment="0" applyProtection="0"/>
    <xf numFmtId="0" fontId="53" fillId="44" borderId="16" applyNumberFormat="0" applyAlignment="0" applyProtection="0"/>
    <xf numFmtId="0" fontId="1" fillId="35" borderId="0" applyNumberFormat="0" applyBorder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199" fontId="95" fillId="0" borderId="27">
      <alignment horizontal="left"/>
    </xf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10" fontId="48" fillId="3" borderId="1" applyNumberFormat="0" applyBorder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39" fillId="49" borderId="16" applyNumberFormat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" fillId="0" borderId="0"/>
    <xf numFmtId="0" fontId="39" fillId="49" borderId="16" applyNumberFormat="0" applyAlignment="0" applyProtection="0"/>
    <xf numFmtId="0" fontId="1" fillId="0" borderId="0"/>
    <xf numFmtId="0" fontId="129" fillId="0" borderId="37" applyNumberFormat="0" applyFill="0" applyAlignment="0" applyProtection="0"/>
    <xf numFmtId="0" fontId="1" fillId="0" borderId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9" borderId="16" applyNumberFormat="0" applyAlignment="0" applyProtection="0"/>
    <xf numFmtId="0" fontId="1" fillId="0" borderId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" fillId="0" borderId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" fillId="0" borderId="0"/>
    <xf numFmtId="0" fontId="4" fillId="49" borderId="32" applyNumberFormat="0" applyFont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" fillId="0" borderId="0"/>
    <xf numFmtId="0" fontId="129" fillId="0" borderId="37" applyNumberFormat="0" applyFill="0" applyAlignment="0" applyProtection="0"/>
    <xf numFmtId="0" fontId="1" fillId="0" borderId="0"/>
    <xf numFmtId="205" fontId="160" fillId="0" borderId="41" applyAlignment="0" applyProtection="0"/>
    <xf numFmtId="0" fontId="1" fillId="0" borderId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12" borderId="13" applyNumberFormat="0" applyFont="0" applyAlignment="0" applyProtection="0"/>
    <xf numFmtId="0" fontId="53" fillId="44" borderId="16" applyNumberFormat="0" applyAlignment="0" applyProtection="0"/>
    <xf numFmtId="0" fontId="1" fillId="12" borderId="13" applyNumberFormat="0" applyFon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43" fontId="148" fillId="0" borderId="0" applyFont="0" applyFill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44" borderId="16" applyNumberFormat="0" applyAlignment="0" applyProtection="0"/>
    <xf numFmtId="205" fontId="160" fillId="0" borderId="41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9" fillId="44" borderId="33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4" borderId="16" applyNumberForma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" fillId="0" borderId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49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" fillId="0" borderId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3" fontId="4" fillId="0" borderId="1" applyNumberFormat="0" applyFont="0" applyFill="0" applyAlignment="0" applyProtection="0">
      <alignment vertical="center"/>
    </xf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" fillId="0" borderId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9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98" fillId="38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" fillId="0" borderId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10" fontId="48" fillId="3" borderId="1" applyNumberFormat="0" applyBorder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10" fontId="5" fillId="3" borderId="1" applyNumberFormat="0" applyBorder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7" fillId="65" borderId="1">
      <alignment horizontal="center" vertical="top" wrapText="1"/>
    </xf>
    <xf numFmtId="0" fontId="9" fillId="69" borderId="31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" fillId="14" borderId="0" applyNumberFormat="0" applyBorder="0" applyAlignment="0" applyProtection="0"/>
    <xf numFmtId="0" fontId="9" fillId="69" borderId="31" applyNumberFormat="0" applyFont="0" applyAlignment="0" applyProtection="0"/>
    <xf numFmtId="0" fontId="1" fillId="14" borderId="0" applyNumberFormat="0" applyBorder="0" applyAlignment="0" applyProtection="0"/>
    <xf numFmtId="0" fontId="4" fillId="49" borderId="32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9" fillId="0" borderId="38" applyNumberFormat="0" applyFill="0" applyAlignment="0" applyProtection="0"/>
    <xf numFmtId="0" fontId="1" fillId="22" borderId="0" applyNumberFormat="0" applyBorder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" fillId="26" borderId="0" applyNumberFormat="0" applyBorder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" fillId="30" borderId="0" applyNumberFormat="0" applyBorder="0" applyAlignment="0" applyProtection="0"/>
    <xf numFmtId="0" fontId="109" fillId="44" borderId="33" applyNumberFormat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1" fillId="15" borderId="0" applyNumberFormat="0" applyBorder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5" borderId="0" applyNumberFormat="0" applyBorder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" fillId="23" borderId="0" applyNumberFormat="0" applyBorder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" fillId="23" borderId="0" applyNumberFormat="0" applyBorder="0" applyAlignment="0" applyProtection="0"/>
    <xf numFmtId="0" fontId="109" fillId="44" borderId="33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" fillId="31" borderId="0" applyNumberFormat="0" applyBorder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" fillId="31" borderId="0" applyNumberFormat="0" applyBorder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" fillId="35" borderId="0" applyNumberFormat="0" applyBorder="0" applyAlignment="0" applyProtection="0"/>
    <xf numFmtId="0" fontId="4" fillId="49" borderId="32" applyNumberFormat="0" applyFont="0" applyAlignment="0" applyProtection="0"/>
    <xf numFmtId="0" fontId="1" fillId="35" borderId="0" applyNumberFormat="0" applyBorder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10" fontId="5" fillId="3" borderId="1" applyNumberFormat="0" applyBorder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29" fillId="0" borderId="37" applyNumberFormat="0" applyFill="0" applyAlignment="0" applyProtection="0"/>
    <xf numFmtId="0" fontId="1" fillId="0" borderId="0"/>
    <xf numFmtId="0" fontId="1" fillId="0" borderId="0"/>
    <xf numFmtId="0" fontId="109" fillId="44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4" fillId="49" borderId="32" applyNumberFormat="0" applyFont="0" applyAlignment="0" applyProtection="0"/>
    <xf numFmtId="0" fontId="1" fillId="0" borderId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" fillId="0" borderId="0"/>
    <xf numFmtId="0" fontId="1" fillId="0" borderId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4" fillId="49" borderId="32" applyNumberFormat="0" applyFont="0" applyAlignment="0" applyProtection="0"/>
    <xf numFmtId="0" fontId="1" fillId="0" borderId="0"/>
    <xf numFmtId="0" fontId="129" fillId="0" borderId="38" applyNumberFormat="0" applyFill="0" applyAlignment="0" applyProtection="0"/>
    <xf numFmtId="0" fontId="1" fillId="0" borderId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94" fillId="1" borderId="27">
      <alignment horizontal="left"/>
    </xf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" fillId="12" borderId="13" applyNumberFormat="0" applyFont="0" applyAlignment="0" applyProtection="0"/>
    <xf numFmtId="0" fontId="4" fillId="49" borderId="32" applyNumberFormat="0" applyFont="0" applyAlignment="0" applyProtection="0"/>
    <xf numFmtId="0" fontId="1" fillId="12" borderId="13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9" fontId="1" fillId="0" borderId="0" applyFont="0" applyFill="0" applyBorder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199" fontId="95" fillId="0" borderId="27">
      <alignment horizontal="left"/>
    </xf>
    <xf numFmtId="0" fontId="109" fillId="44" borderId="3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9" fillId="44" borderId="33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3" fontId="4" fillId="0" borderId="1" applyNumberFormat="0" applyFont="0" applyFill="0" applyAlignment="0" applyProtection="0">
      <alignment vertical="center"/>
    </xf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10" fontId="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" fillId="0" borderId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3" fillId="44" borderId="16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205" fillId="0" borderId="3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99" fontId="95" fillId="0" borderId="27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9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5">
      <alignment horizontal="left" vertical="center"/>
    </xf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44" borderId="3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83" fillId="0" borderId="5">
      <alignment horizontal="left" vertical="center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83" fillId="0" borderId="5">
      <alignment horizontal="left" vertical="center"/>
    </xf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10" fontId="5" fillId="3" borderId="1" applyNumberFormat="0" applyBorder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4" fillId="1" borderId="27">
      <alignment horizontal="left"/>
    </xf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4" fillId="1" borderId="27">
      <alignment horizontal="left"/>
    </xf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10" fontId="5" fillId="3" borderId="1" applyNumberFormat="0" applyBorder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10" fontId="5" fillId="3" borderId="1" applyNumberFormat="0" applyBorder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4" fillId="1" borderId="27">
      <alignment horizontal="left"/>
    </xf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199" fontId="95" fillId="0" borderId="27">
      <alignment horizontal="left"/>
    </xf>
    <xf numFmtId="0" fontId="94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52" fillId="44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9" fillId="44" borderId="3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9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60" fillId="0" borderId="41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10" fontId="5" fillId="3" borderId="1" applyNumberFormat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0" fontId="1" fillId="0" borderId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44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" fillId="0" borderId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199" fontId="95" fillId="0" borderId="27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7" fillId="65" borderId="1">
      <alignment horizontal="center" vertical="top" wrapText="1"/>
    </xf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83" fillId="0" borderId="5">
      <alignment horizontal="left" vertical="center"/>
    </xf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10" fontId="5" fillId="3" borderId="1" applyNumberFormat="0" applyBorder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205" fillId="0" borderId="52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91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3" fontId="4" fillId="0" borderId="1" applyNumberFormat="0" applyFont="0" applyFill="0" applyAlignment="0" applyProtection="0">
      <alignment vertical="center"/>
    </xf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199" fontId="95" fillId="0" borderId="27">
      <alignment horizontal="left"/>
    </xf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10" fontId="5" fillId="3" borderId="1" applyNumberFormat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10" fontId="5" fillId="3" borderId="1" applyNumberFormat="0" applyBorder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201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4" fillId="1" borderId="27">
      <alignment horizontal="left"/>
    </xf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94" fillId="1" borderId="27">
      <alignment horizontal="left"/>
    </xf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218" fontId="34" fillId="0" borderId="27">
      <alignment horizontal="left"/>
    </xf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98" fillId="38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" fillId="69" borderId="31" applyNumberFormat="0" applyFon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9" fillId="69" borderId="31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43" fontId="4" fillId="0" borderId="0" applyFont="0" applyFill="0" applyBorder="0" applyAlignment="0" applyProtection="0"/>
    <xf numFmtId="205" fontId="160" fillId="0" borderId="41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129" fillId="0" borderId="38" applyNumberFormat="0" applyFill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37" applyNumberFormat="0" applyFill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97" fillId="65" borderId="1">
      <alignment horizontal="center" vertical="top" wrapText="1"/>
    </xf>
    <xf numFmtId="218" fontId="34" fillId="0" borderId="27">
      <alignment horizontal="left"/>
    </xf>
    <xf numFmtId="0" fontId="129" fillId="0" borderId="37" applyNumberFormat="0" applyFill="0" applyAlignment="0" applyProtection="0"/>
    <xf numFmtId="0" fontId="52" fillId="44" borderId="16" applyNumberFormat="0" applyAlignment="0" applyProtection="0"/>
    <xf numFmtId="10" fontId="48" fillId="3" borderId="1" applyNumberFormat="0" applyBorder="0" applyAlignment="0" applyProtection="0"/>
    <xf numFmtId="10" fontId="48" fillId="3" borderId="1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" fillId="0" borderId="0"/>
    <xf numFmtId="0" fontId="1" fillId="0" borderId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" fillId="0" borderId="0"/>
    <xf numFmtId="0" fontId="1" fillId="0" borderId="0"/>
    <xf numFmtId="0" fontId="109" fillId="44" borderId="33" applyNumberFormat="0" applyAlignment="0" applyProtection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" fillId="0" borderId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10" fontId="5" fillId="3" borderId="1" applyNumberFormat="0" applyBorder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3" fontId="4" fillId="0" borderId="1" applyNumberFormat="0" applyFont="0" applyFill="0" applyAlignment="0" applyProtection="0">
      <alignment vertical="center"/>
    </xf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83" fillId="0" borderId="5">
      <alignment horizontal="left" vertical="center"/>
    </xf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94" fillId="1" borderId="27">
      <alignment horizontal="left"/>
    </xf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199" fontId="95" fillId="0" borderId="27">
      <alignment horizontal="left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208" fillId="61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98" fillId="38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7" fillId="65" borderId="1">
      <alignment horizontal="center" vertical="top" wrapText="1"/>
    </xf>
    <xf numFmtId="10" fontId="5" fillId="3" borderId="1" applyNumberFormat="0" applyBorder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83" fillId="0" borderId="5">
      <alignment horizontal="left" vertical="center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198" fillId="38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83" fillId="0" borderId="5">
      <alignment horizontal="left" vertical="center"/>
    </xf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212" fillId="68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199" fontId="95" fillId="0" borderId="27">
      <alignment horizontal="left"/>
    </xf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205" fontId="160" fillId="0" borderId="41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10" fontId="5" fillId="3" borderId="1" applyNumberFormat="0" applyBorder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94" fillId="1" borderId="27">
      <alignment horizontal="left"/>
    </xf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10" fontId="5" fillId="3" borderId="1" applyNumberFormat="0" applyBorder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83" fillId="0" borderId="5">
      <alignment horizontal="left" vertical="center"/>
    </xf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199" fontId="95" fillId="0" borderId="27">
      <alignment horizontal="left"/>
    </xf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83" fillId="0" borderId="5">
      <alignment horizontal="left" vertical="center"/>
    </xf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98" fillId="38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215" fillId="61" borderId="51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97" fillId="65" borderId="1">
      <alignment horizontal="center" vertical="top" wrapText="1"/>
    </xf>
    <xf numFmtId="0" fontId="198" fillId="38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98" fillId="38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4" fillId="1" borderId="27">
      <alignment horizontal="left"/>
    </xf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199" fontId="95" fillId="0" borderId="27">
      <alignment horizontal="left"/>
    </xf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4" fillId="1" borderId="27">
      <alignment horizontal="left"/>
    </xf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94" fillId="1" borderId="27">
      <alignment horizontal="left"/>
    </xf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201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0" fontId="94" fillId="1" borderId="27">
      <alignment horizontal="left"/>
    </xf>
    <xf numFmtId="205" fontId="160" fillId="0" borderId="41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0" fontId="4" fillId="49" borderId="32" applyNumberFormat="0" applyFont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205" fontId="160" fillId="0" borderId="41" applyAlignment="0" applyProtection="0"/>
    <xf numFmtId="0" fontId="83" fillId="0" borderId="5">
      <alignment horizontal="left" vertical="center"/>
    </xf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205" fontId="160" fillId="0" borderId="41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3" fontId="4" fillId="0" borderId="1" applyNumberFormat="0" applyFont="0" applyFill="0" applyAlignment="0" applyProtection="0">
      <alignment vertical="center"/>
    </xf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52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205" fontId="160" fillId="0" borderId="41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10" fontId="5" fillId="3" borderId="1" applyNumberFormat="0" applyBorder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97" fillId="65" borderId="1">
      <alignment horizontal="center" vertical="top" wrapText="1"/>
    </xf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94" fillId="1" borderId="27">
      <alignment horizontal="left"/>
    </xf>
    <xf numFmtId="0" fontId="109" fillId="44" borderId="33" applyNumberForma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3" fontId="4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98" fillId="38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94" fillId="1" borderId="27">
      <alignment horizontal="left"/>
    </xf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83" fillId="0" borderId="5">
      <alignment horizontal="left" vertical="center"/>
    </xf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53" fillId="44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4" fillId="1" borderId="27">
      <alignment horizontal="left"/>
    </xf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97" fillId="65" borderId="1">
      <alignment horizontal="center" vertical="top" wrapText="1"/>
    </xf>
    <xf numFmtId="205" fontId="160" fillId="0" borderId="41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98" fillId="38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10" fontId="5" fillId="3" borderId="1" applyNumberFormat="0" applyBorder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10" fontId="5" fillId="3" borderId="1" applyNumberFormat="0" applyBorder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205" fontId="160" fillId="0" borderId="41" applyAlignment="0" applyProtection="0"/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10" fontId="5" fillId="3" borderId="1" applyNumberFormat="0" applyBorder="0" applyAlignment="0" applyProtection="0"/>
    <xf numFmtId="0" fontId="97" fillId="65" borderId="1">
      <alignment horizontal="center" vertical="top" wrapText="1"/>
    </xf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10" fontId="5" fillId="3" borderId="1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97" fillId="65" borderId="1">
      <alignment horizontal="center" vertical="top" wrapText="1"/>
    </xf>
    <xf numFmtId="0" fontId="53" fillId="44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10" fontId="5" fillId="3" borderId="1" applyNumberFormat="0" applyBorder="0" applyAlignment="0" applyProtection="0"/>
    <xf numFmtId="3" fontId="4" fillId="0" borderId="1" applyNumberFormat="0" applyFont="0" applyFill="0" applyAlignment="0" applyProtection="0">
      <alignment vertical="center"/>
    </xf>
    <xf numFmtId="0" fontId="129" fillId="0" borderId="37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97" fillId="65" borderId="1">
      <alignment horizontal="center" vertical="top" wrapText="1"/>
    </xf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94" fillId="1" borderId="27">
      <alignment horizontal="left"/>
    </xf>
    <xf numFmtId="205" fontId="160" fillId="0" borderId="41" applyAlignment="0" applyProtection="0"/>
    <xf numFmtId="0" fontId="39" fillId="49" borderId="16" applyNumberFormat="0" applyAlignment="0" applyProtection="0"/>
    <xf numFmtId="199" fontId="95" fillId="0" borderId="27">
      <alignment horizontal="left"/>
    </xf>
    <xf numFmtId="0" fontId="39" fillId="49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52" fillId="44" borderId="16" applyNumberFormat="0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53" fillId="44" borderId="16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0" fontId="4" fillId="49" borderId="32" applyNumberFormat="0" applyFont="0" applyAlignment="0" applyProtection="0"/>
    <xf numFmtId="0" fontId="129" fillId="0" borderId="37" applyNumberFormat="0" applyFill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2" fillId="44" borderId="16" applyNumberFormat="0" applyAlignment="0" applyProtection="0"/>
    <xf numFmtId="0" fontId="4" fillId="49" borderId="32" applyNumberFormat="0" applyFont="0" applyAlignment="0" applyProtection="0"/>
    <xf numFmtId="0" fontId="53" fillId="44" borderId="16" applyNumberFormat="0" applyAlignment="0" applyProtection="0"/>
    <xf numFmtId="0" fontId="109" fillId="44" borderId="33" applyNumberForma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4" fillId="49" borderId="32" applyNumberFormat="0" applyFont="0" applyAlignment="0" applyProtection="0"/>
    <xf numFmtId="0" fontId="109" fillId="44" borderId="33" applyNumberFormat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52" fillId="44" borderId="16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109" fillId="44" borderId="33" applyNumberFormat="0" applyAlignment="0" applyProtection="0"/>
    <xf numFmtId="0" fontId="53" fillId="44" borderId="16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52" fillId="44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4" fillId="49" borderId="32" applyNumberFormat="0" applyFont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129" fillId="0" borderId="37" applyNumberFormat="0" applyFill="0" applyAlignment="0" applyProtection="0"/>
    <xf numFmtId="0" fontId="39" fillId="49" borderId="16" applyNumberFormat="0" applyAlignment="0" applyProtection="0"/>
    <xf numFmtId="0" fontId="129" fillId="0" borderId="38" applyNumberFormat="0" applyFill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" fillId="49" borderId="32" applyNumberFormat="0" applyFont="0" applyAlignment="0" applyProtection="0"/>
    <xf numFmtId="0" fontId="129" fillId="0" borderId="38" applyNumberFormat="0" applyFill="0" applyAlignment="0" applyProtection="0"/>
    <xf numFmtId="205" fontId="160" fillId="0" borderId="41" applyAlignment="0" applyProtection="0"/>
    <xf numFmtId="0" fontId="129" fillId="0" borderId="38" applyNumberFormat="0" applyFill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205" fillId="0" borderId="37" applyNumberFormat="0" applyFill="0" applyAlignment="0" applyProtection="0"/>
    <xf numFmtId="0" fontId="39" fillId="49" borderId="16" applyNumberFormat="0" applyAlignment="0" applyProtection="0"/>
    <xf numFmtId="205" fontId="160" fillId="0" borderId="41" applyAlignment="0" applyProtection="0"/>
    <xf numFmtId="0" fontId="53" fillId="44" borderId="16" applyNumberFormat="0" applyAlignment="0" applyProtection="0"/>
    <xf numFmtId="205" fontId="160" fillId="0" borderId="41" applyAlignment="0" applyProtection="0"/>
    <xf numFmtId="0" fontId="109" fillId="44" borderId="33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</cellStyleXfs>
  <cellXfs count="213">
    <xf numFmtId="0" fontId="0" fillId="0" borderId="0" xfId="0"/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horizontal="centerContinuous" vertical="center"/>
    </xf>
    <xf numFmtId="171" fontId="10" fillId="0" borderId="0" xfId="1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horizontal="left" vertical="center"/>
    </xf>
    <xf numFmtId="171" fontId="10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171" fontId="11" fillId="4" borderId="0" xfId="1" quotePrefix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71" fontId="11" fillId="4" borderId="0" xfId="1" applyNumberFormat="1" applyFont="1" applyFill="1" applyAlignment="1">
      <alignment vertical="center"/>
    </xf>
    <xf numFmtId="171" fontId="11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171" fontId="11" fillId="4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11" fillId="4" borderId="0" xfId="0" applyNumberFormat="1" applyFont="1" applyFill="1" applyAlignment="1">
      <alignment vertical="center"/>
    </xf>
    <xf numFmtId="171" fontId="11" fillId="4" borderId="3" xfId="1" applyNumberFormat="1" applyFont="1" applyFill="1" applyBorder="1" applyAlignment="1">
      <alignment vertical="center"/>
    </xf>
    <xf numFmtId="171" fontId="11" fillId="0" borderId="3" xfId="1" applyNumberFormat="1" applyFont="1" applyFill="1" applyBorder="1" applyAlignment="1">
      <alignment vertical="center"/>
    </xf>
    <xf numFmtId="171" fontId="11" fillId="5" borderId="0" xfId="1" applyNumberFormat="1" applyFont="1" applyFill="1" applyBorder="1" applyAlignment="1">
      <alignment vertical="center"/>
    </xf>
    <xf numFmtId="171" fontId="11" fillId="4" borderId="0" xfId="1" applyNumberFormat="1" applyFont="1" applyFill="1" applyBorder="1" applyAlignment="1">
      <alignment horizontal="right" vertical="center"/>
    </xf>
    <xf numFmtId="171" fontId="11" fillId="4" borderId="3" xfId="1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 applyAlignment="1">
      <alignment horizontal="right" vertical="center"/>
    </xf>
    <xf numFmtId="171" fontId="11" fillId="4" borderId="4" xfId="1" applyNumberFormat="1" applyFont="1" applyFill="1" applyBorder="1" applyAlignment="1">
      <alignment vertical="center"/>
    </xf>
    <xf numFmtId="171" fontId="11" fillId="0" borderId="4" xfId="1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171" fontId="11" fillId="0" borderId="3" xfId="0" applyNumberFormat="1" applyFont="1" applyFill="1" applyBorder="1" applyAlignment="1">
      <alignment vertical="center"/>
    </xf>
    <xf numFmtId="171" fontId="12" fillId="4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71" fontId="11" fillId="4" borderId="0" xfId="1" applyNumberFormat="1" applyFont="1" applyFill="1" applyAlignment="1">
      <alignment horizontal="right" vertical="center"/>
    </xf>
    <xf numFmtId="171" fontId="11" fillId="0" borderId="0" xfId="1" applyNumberFormat="1" applyFont="1" applyFill="1" applyAlignment="1">
      <alignment horizontal="right" vertical="center"/>
    </xf>
    <xf numFmtId="171" fontId="13" fillId="0" borderId="0" xfId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171" fontId="11" fillId="4" borderId="0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5" fillId="0" borderId="0" xfId="0" applyNumberFormat="1" applyFont="1" applyFill="1" applyAlignment="1">
      <alignment horizontal="left" vertical="center"/>
    </xf>
    <xf numFmtId="171" fontId="15" fillId="0" borderId="0" xfId="1" applyNumberFormat="1" applyFont="1" applyFill="1" applyAlignment="1">
      <alignment horizontal="left" vertical="center"/>
    </xf>
    <xf numFmtId="171" fontId="15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top"/>
    </xf>
    <xf numFmtId="171" fontId="14" fillId="0" borderId="0" xfId="1" applyNumberFormat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Continuous" vertical="center"/>
    </xf>
    <xf numFmtId="169" fontId="14" fillId="0" borderId="0" xfId="0" applyNumberFormat="1" applyFont="1" applyFill="1" applyAlignment="1">
      <alignment horizontal="centerContinuous" vertical="center"/>
    </xf>
    <xf numFmtId="171" fontId="15" fillId="0" borderId="0" xfId="1" applyNumberFormat="1" applyFont="1" applyFill="1" applyAlignment="1">
      <alignment horizontal="centerContinuous" vertical="center"/>
    </xf>
    <xf numFmtId="171" fontId="15" fillId="0" borderId="0" xfId="0" applyNumberFormat="1" applyFont="1" applyFill="1" applyAlignment="1">
      <alignment horizontal="centerContinuous" vertical="center"/>
    </xf>
    <xf numFmtId="0" fontId="10" fillId="0" borderId="0" xfId="0" quotePrefix="1" applyFont="1" applyFill="1" applyAlignment="1">
      <alignment horizontal="left" vertical="center"/>
    </xf>
    <xf numFmtId="171" fontId="11" fillId="0" borderId="0" xfId="1" quotePrefix="1" applyNumberFormat="1" applyFont="1" applyFill="1" applyBorder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vertical="center"/>
    </xf>
    <xf numFmtId="169" fontId="14" fillId="0" borderId="3" xfId="0" applyNumberFormat="1" applyFont="1" applyFill="1" applyBorder="1" applyAlignment="1">
      <alignment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center" vertical="center"/>
    </xf>
    <xf numFmtId="0" fontId="11" fillId="0" borderId="0" xfId="12" applyFont="1" applyFill="1" applyAlignment="1">
      <alignment vertical="center"/>
    </xf>
    <xf numFmtId="171" fontId="10" fillId="0" borderId="0" xfId="12" applyNumberFormat="1" applyFont="1" applyFill="1" applyAlignment="1">
      <alignment horizontal="left" vertical="center"/>
    </xf>
    <xf numFmtId="0" fontId="11" fillId="0" borderId="0" xfId="12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0" fontId="11" fillId="0" borderId="0" xfId="12" applyFont="1" applyFill="1" applyBorder="1" applyAlignment="1">
      <alignment horizontal="center" vertical="center"/>
    </xf>
    <xf numFmtId="171" fontId="10" fillId="0" borderId="3" xfId="12" applyNumberFormat="1" applyFont="1" applyFill="1" applyBorder="1" applyAlignment="1">
      <alignment horizontal="right" vertical="center"/>
    </xf>
    <xf numFmtId="171" fontId="10" fillId="0" borderId="0" xfId="12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top"/>
    </xf>
    <xf numFmtId="169" fontId="11" fillId="0" borderId="0" xfId="0" applyNumberFormat="1" applyFont="1" applyFill="1" applyBorder="1" applyAlignment="1">
      <alignment horizontal="center" vertical="top"/>
    </xf>
    <xf numFmtId="0" fontId="11" fillId="0" borderId="0" xfId="12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top"/>
    </xf>
    <xf numFmtId="0" fontId="10" fillId="0" borderId="0" xfId="12" applyFont="1" applyFill="1" applyAlignment="1">
      <alignment vertical="center"/>
    </xf>
    <xf numFmtId="171" fontId="11" fillId="0" borderId="0" xfId="12" applyNumberFormat="1" applyFont="1" applyFill="1" applyBorder="1" applyAlignment="1">
      <alignment horizontal="right" vertical="center"/>
    </xf>
    <xf numFmtId="171" fontId="11" fillId="0" borderId="3" xfId="12" applyNumberFormat="1" applyFont="1" applyFill="1" applyBorder="1" applyAlignment="1">
      <alignment horizontal="right" vertical="center"/>
    </xf>
    <xf numFmtId="171" fontId="11" fillId="0" borderId="4" xfId="12" applyNumberFormat="1" applyFont="1" applyFill="1" applyBorder="1" applyAlignment="1">
      <alignment horizontal="right" vertical="center"/>
    </xf>
    <xf numFmtId="171" fontId="11" fillId="4" borderId="0" xfId="12" applyNumberFormat="1" applyFont="1" applyFill="1" applyBorder="1" applyAlignment="1">
      <alignment horizontal="right" vertical="center"/>
    </xf>
    <xf numFmtId="171" fontId="11" fillId="4" borderId="3" xfId="12" applyNumberFormat="1" applyFont="1" applyFill="1" applyBorder="1" applyAlignment="1">
      <alignment horizontal="right" vertical="center"/>
    </xf>
    <xf numFmtId="171" fontId="11" fillId="4" borderId="4" xfId="12" applyNumberFormat="1" applyFont="1" applyFill="1" applyBorder="1" applyAlignment="1">
      <alignment horizontal="right" vertical="center"/>
    </xf>
    <xf numFmtId="171" fontId="11" fillId="0" borderId="0" xfId="12" applyNumberFormat="1" applyFont="1" applyFill="1" applyBorder="1" applyAlignment="1">
      <alignment vertical="center"/>
    </xf>
    <xf numFmtId="37" fontId="11" fillId="0" borderId="3" xfId="12" applyNumberFormat="1" applyFont="1" applyFill="1" applyBorder="1" applyAlignment="1">
      <alignment vertical="center"/>
    </xf>
    <xf numFmtId="171" fontId="11" fillId="0" borderId="3" xfId="12" applyNumberFormat="1" applyFont="1" applyFill="1" applyBorder="1" applyAlignment="1">
      <alignment vertical="center"/>
    </xf>
    <xf numFmtId="171" fontId="11" fillId="0" borderId="0" xfId="12" applyNumberFormat="1" applyFont="1" applyFill="1" applyAlignment="1">
      <alignment vertical="center"/>
    </xf>
    <xf numFmtId="37" fontId="11" fillId="0" borderId="0" xfId="12" applyNumberFormat="1" applyFont="1" applyFill="1" applyAlignment="1">
      <alignment vertical="center"/>
    </xf>
    <xf numFmtId="171" fontId="11" fillId="0" borderId="0" xfId="12" applyNumberFormat="1" applyFont="1" applyFill="1" applyAlignment="1">
      <alignment horizontal="right" vertical="center"/>
    </xf>
    <xf numFmtId="171" fontId="10" fillId="0" borderId="0" xfId="12" applyNumberFormat="1" applyFont="1" applyFill="1" applyBorder="1" applyAlignment="1">
      <alignment horizontal="center" vertical="center"/>
    </xf>
    <xf numFmtId="171" fontId="11" fillId="4" borderId="0" xfId="12" applyNumberFormat="1" applyFont="1" applyFill="1" applyBorder="1" applyAlignment="1">
      <alignment vertical="center"/>
    </xf>
    <xf numFmtId="171" fontId="11" fillId="4" borderId="3" xfId="12" applyNumberFormat="1" applyFont="1" applyFill="1" applyBorder="1" applyAlignment="1">
      <alignment vertical="center"/>
    </xf>
    <xf numFmtId="171" fontId="11" fillId="0" borderId="0" xfId="12" applyNumberFormat="1" applyFont="1" applyFill="1" applyBorder="1" applyAlignment="1">
      <alignment horizontal="center" vertical="center"/>
    </xf>
    <xf numFmtId="171" fontId="11" fillId="4" borderId="0" xfId="12" applyNumberFormat="1" applyFont="1" applyFill="1" applyBorder="1" applyAlignment="1">
      <alignment horizontal="center" vertical="center"/>
    </xf>
    <xf numFmtId="171" fontId="11" fillId="4" borderId="4" xfId="12" applyNumberFormat="1" applyFont="1" applyFill="1" applyBorder="1" applyAlignment="1">
      <alignment vertical="center"/>
    </xf>
    <xf numFmtId="171" fontId="18" fillId="4" borderId="0" xfId="0" applyNumberFormat="1" applyFont="1" applyFill="1" applyBorder="1" applyAlignment="1">
      <alignment horizontal="right" vertical="top"/>
    </xf>
    <xf numFmtId="171" fontId="18" fillId="4" borderId="0" xfId="0" applyNumberFormat="1" applyFont="1" applyFill="1" applyAlignment="1">
      <alignment vertical="top"/>
    </xf>
    <xf numFmtId="171" fontId="18" fillId="4" borderId="4" xfId="0" applyNumberFormat="1" applyFont="1" applyFill="1" applyBorder="1" applyAlignment="1">
      <alignment horizontal="right" vertical="top"/>
    </xf>
    <xf numFmtId="37" fontId="11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71" fontId="11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vertical="center"/>
    </xf>
    <xf numFmtId="171" fontId="18" fillId="0" borderId="0" xfId="0" applyNumberFormat="1" applyFont="1" applyFill="1" applyBorder="1" applyAlignment="1">
      <alignment horizontal="right" vertical="top"/>
    </xf>
    <xf numFmtId="171" fontId="18" fillId="0" borderId="0" xfId="0" applyNumberFormat="1" applyFont="1" applyFill="1" applyBorder="1" applyAlignment="1">
      <alignment vertical="top"/>
    </xf>
    <xf numFmtId="49" fontId="20" fillId="0" borderId="0" xfId="0" applyNumberFormat="1" applyFont="1" applyFill="1" applyBorder="1" applyAlignment="1">
      <alignment vertical="center"/>
    </xf>
    <xf numFmtId="49" fontId="19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vertical="top"/>
    </xf>
    <xf numFmtId="171" fontId="18" fillId="0" borderId="0" xfId="0" applyNumberFormat="1" applyFont="1" applyFill="1" applyAlignment="1">
      <alignment horizontal="right" vertical="top"/>
    </xf>
    <xf numFmtId="171" fontId="18" fillId="0" borderId="4" xfId="0" applyNumberFormat="1" applyFont="1" applyFill="1" applyBorder="1" applyAlignment="1">
      <alignment horizontal="right" vertical="top"/>
    </xf>
    <xf numFmtId="37" fontId="11" fillId="0" borderId="3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72" fontId="11" fillId="0" borderId="4" xfId="1" applyNumberFormat="1" applyFont="1" applyFill="1" applyBorder="1" applyAlignment="1">
      <alignment vertical="center"/>
    </xf>
    <xf numFmtId="37" fontId="11" fillId="0" borderId="0" xfId="0" quotePrefix="1" applyNumberFormat="1" applyFont="1" applyFill="1" applyAlignment="1">
      <alignment vertical="center"/>
    </xf>
    <xf numFmtId="37" fontId="10" fillId="0" borderId="0" xfId="0" quotePrefix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center" vertical="center"/>
    </xf>
    <xf numFmtId="172" fontId="11" fillId="4" borderId="4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Alignment="1">
      <alignment vertical="center"/>
    </xf>
    <xf numFmtId="171" fontId="11" fillId="4" borderId="4" xfId="1" applyNumberFormat="1" applyFont="1" applyFill="1" applyBorder="1" applyAlignment="1">
      <alignment horizontal="right" vertical="center"/>
    </xf>
    <xf numFmtId="171" fontId="11" fillId="0" borderId="4" xfId="1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37" fontId="10" fillId="0" borderId="0" xfId="12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left" vertical="center"/>
    </xf>
    <xf numFmtId="171" fontId="10" fillId="0" borderId="3" xfId="0" applyNumberFormat="1" applyFont="1" applyBorder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171" fontId="11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left" vertical="center"/>
    </xf>
    <xf numFmtId="171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left" vertical="center"/>
    </xf>
    <xf numFmtId="171" fontId="10" fillId="0" borderId="0" xfId="0" applyNumberFormat="1" applyFont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170" fontId="11" fillId="0" borderId="3" xfId="0" applyNumberFormat="1" applyFont="1" applyBorder="1" applyAlignment="1">
      <alignment horizontal="left" vertical="center"/>
    </xf>
    <xf numFmtId="37" fontId="11" fillId="0" borderId="3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171" fontId="11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171" fontId="11" fillId="0" borderId="0" xfId="0" applyNumberFormat="1" applyFont="1" applyAlignment="1">
      <alignment horizontal="right" vertical="center"/>
    </xf>
    <xf numFmtId="171" fontId="11" fillId="0" borderId="4" xfId="12" applyNumberFormat="1" applyFont="1" applyFill="1" applyBorder="1" applyAlignment="1">
      <alignment vertical="center"/>
    </xf>
    <xf numFmtId="171" fontId="11" fillId="4" borderId="0" xfId="12" applyNumberFormat="1" applyFont="1" applyFill="1" applyAlignment="1">
      <alignment vertical="center"/>
    </xf>
    <xf numFmtId="0" fontId="11" fillId="0" borderId="0" xfId="12" applyFont="1" applyAlignment="1">
      <alignment vertical="center"/>
    </xf>
    <xf numFmtId="171" fontId="11" fillId="4" borderId="0" xfId="12" applyNumberFormat="1" applyFont="1" applyFill="1" applyAlignment="1">
      <alignment horizontal="right" vertical="center"/>
    </xf>
    <xf numFmtId="171" fontId="11" fillId="0" borderId="0" xfId="12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171" fontId="10" fillId="0" borderId="3" xfId="0" applyNumberFormat="1" applyFont="1" applyFill="1" applyBorder="1" applyAlignment="1">
      <alignment horizontal="center" vertical="center"/>
    </xf>
    <xf numFmtId="171" fontId="17" fillId="4" borderId="0" xfId="0" applyNumberFormat="1" applyFont="1" applyFill="1" applyAlignment="1">
      <alignment vertical="center"/>
    </xf>
    <xf numFmtId="171" fontId="17" fillId="0" borderId="0" xfId="0" applyNumberFormat="1" applyFont="1" applyAlignment="1">
      <alignment vertical="center"/>
    </xf>
    <xf numFmtId="171" fontId="18" fillId="4" borderId="0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vertical="center"/>
    </xf>
    <xf numFmtId="171" fontId="18" fillId="4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horizontal="right" vertical="center"/>
    </xf>
    <xf numFmtId="171" fontId="18" fillId="0" borderId="0" xfId="0" applyNumberFormat="1" applyFont="1" applyFill="1" applyAlignment="1">
      <alignment vertical="center"/>
    </xf>
    <xf numFmtId="171" fontId="18" fillId="4" borderId="4" xfId="0" applyNumberFormat="1" applyFont="1" applyFill="1" applyBorder="1" applyAlignment="1">
      <alignment horizontal="right" vertical="center"/>
    </xf>
    <xf numFmtId="171" fontId="18" fillId="0" borderId="4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left" vertical="center"/>
    </xf>
    <xf numFmtId="171" fontId="10" fillId="4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71" fontId="14" fillId="0" borderId="0" xfId="0" applyNumberFormat="1" applyFont="1" applyFill="1" applyAlignment="1">
      <alignment horizontal="center" vertical="center"/>
    </xf>
    <xf numFmtId="171" fontId="14" fillId="0" borderId="0" xfId="1" applyNumberFormat="1" applyFont="1" applyFill="1" applyAlignment="1">
      <alignment horizontal="center" vertical="center"/>
    </xf>
    <xf numFmtId="171" fontId="14" fillId="4" borderId="0" xfId="1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1" applyNumberFormat="1" applyFont="1" applyFill="1" applyAlignment="1">
      <alignment horizontal="right" vertical="center"/>
    </xf>
    <xf numFmtId="171" fontId="14" fillId="4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9" fontId="14" fillId="0" borderId="0" xfId="0" applyNumberFormat="1" applyFont="1" applyFill="1" applyBorder="1" applyAlignment="1">
      <alignment vertical="center"/>
    </xf>
    <xf numFmtId="171" fontId="14" fillId="4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1" fontId="225" fillId="0" borderId="0" xfId="0" applyNumberFormat="1" applyFont="1" applyFill="1" applyBorder="1" applyAlignment="1">
      <alignment horizontal="right"/>
    </xf>
    <xf numFmtId="171" fontId="14" fillId="4" borderId="3" xfId="1" applyNumberFormat="1" applyFont="1" applyFill="1" applyBorder="1" applyAlignment="1">
      <alignment vertical="center"/>
    </xf>
    <xf numFmtId="171" fontId="14" fillId="4" borderId="0" xfId="1" applyNumberFormat="1" applyFont="1" applyFill="1" applyBorder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171" fontId="14" fillId="0" borderId="0" xfId="0" applyNumberFormat="1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171" fontId="14" fillId="0" borderId="0" xfId="0" applyNumberFormat="1" applyFont="1" applyFill="1" applyBorder="1" applyAlignment="1">
      <alignment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38" fontId="11" fillId="0" borderId="0" xfId="11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vertical="center"/>
    </xf>
    <xf numFmtId="171" fontId="14" fillId="4" borderId="0" xfId="1" applyNumberFormat="1" applyFont="1" applyFill="1" applyBorder="1" applyAlignment="1">
      <alignment horizontal="center" vertical="center"/>
    </xf>
    <xf numFmtId="171" fontId="14" fillId="4" borderId="4" xfId="1" applyNumberFormat="1" applyFont="1" applyFill="1" applyBorder="1" applyAlignment="1">
      <alignment horizontal="right" vertical="center"/>
    </xf>
    <xf numFmtId="171" fontId="14" fillId="0" borderId="4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171" fontId="10" fillId="0" borderId="3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horizontal="left" vertical="center"/>
    </xf>
    <xf numFmtId="171" fontId="10" fillId="0" borderId="3" xfId="0" applyNumberFormat="1" applyFont="1" applyFill="1" applyBorder="1" applyAlignment="1">
      <alignment horizontal="center" vertical="center"/>
    </xf>
    <xf numFmtId="171" fontId="10" fillId="0" borderId="5" xfId="0" applyNumberFormat="1" applyFont="1" applyFill="1" applyBorder="1" applyAlignment="1">
      <alignment horizontal="center" vertical="center"/>
    </xf>
    <xf numFmtId="171" fontId="10" fillId="0" borderId="5" xfId="12" applyNumberFormat="1" applyFont="1" applyFill="1" applyBorder="1" applyAlignment="1">
      <alignment horizontal="center" vertical="center"/>
    </xf>
    <xf numFmtId="171" fontId="10" fillId="0" borderId="3" xfId="12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0" fontId="10" fillId="0" borderId="3" xfId="12" applyFont="1" applyFill="1" applyBorder="1" applyAlignment="1">
      <alignment horizontal="left" vertical="center"/>
    </xf>
  </cellXfs>
  <cellStyles count="21754">
    <cellStyle name="??" xfId="1370" xr:uid="{7BDA306B-7B47-4DE1-A8E1-58324C7BE2E7}"/>
    <cellStyle name="?? - Style1" xfId="1371" xr:uid="{AF257BBF-30A8-4857-BD33-9376506922EC}"/>
    <cellStyle name="?? [0] - Style2" xfId="1372" xr:uid="{A64471AC-8786-43D5-BA58-79A1C0A2AE79}"/>
    <cellStyle name="?? [0]_PERSONAL" xfId="1373" xr:uid="{FFE18BAF-BABF-4CDD-A147-84BD307C2789}"/>
    <cellStyle name="?????? - Style3" xfId="1374" xr:uid="{117E90AC-9CBC-4BAD-9BA7-988345C806BF}"/>
    <cellStyle name="?????? - Style4" xfId="1375" xr:uid="{375CC7AA-3EC2-4F3C-BDA8-3D8867DEDE4F}"/>
    <cellStyle name="??????????????????? [0]_PERSONAL" xfId="1376" xr:uid="{B55B21D2-DB86-4CB5-BFA0-6C5237E2424D}"/>
    <cellStyle name="???????????????????_PERSONAL" xfId="1377" xr:uid="{CFC4F03E-AF82-451E-865A-D01AC26EAD48}"/>
    <cellStyle name="????_P - Style5" xfId="1378" xr:uid="{62575DC0-FA3F-42C7-9238-9842811853CD}"/>
    <cellStyle name="??_PER - Style6" xfId="1379" xr:uid="{272C7F36-CD37-47E6-B26C-209B8C1CD4DB}"/>
    <cellStyle name="=C:\WINNT\SYSTEM32\COMMAND.COM" xfId="19" xr:uid="{D7EC1633-B7CB-4F7C-8653-66882A2451E8}"/>
    <cellStyle name="0,0_x000a__x000a_NA_x000a__x000a_" xfId="1380" xr:uid="{BA6F4D43-9C43-4B63-8E5B-C211FE66029B}"/>
    <cellStyle name="0,0_x000a__x000a_NA_x000a__x000a_ 2" xfId="1381" xr:uid="{3449CB46-0A34-4F12-9549-B6CF03BD5B2F}"/>
    <cellStyle name="0,0_x000a__x000a_NA_x000a__x000a__Q3_2009_AIT_14_S200_Commitment-Rental Building" xfId="1382" xr:uid="{06F9D733-DB3A-4696-9F75-6F6F480F620E}"/>
    <cellStyle name="0,0_x000d__x000a_NA_x000d__x000a_" xfId="20" xr:uid="{87DA5F1E-4BF0-4BA7-B6DF-DFF4BB6EDC68}"/>
    <cellStyle name="0,0_x000d__x000a_NA_x000d__x000a_ 2" xfId="1383" xr:uid="{A0B26957-F65F-4FC8-B5C9-70DE835CB188}"/>
    <cellStyle name="0,0_x000d__x000a_NA_x000d__x000a_ 2 2" xfId="1384" xr:uid="{858B9114-5DB7-42B7-87E0-54588CEE412C}"/>
    <cellStyle name="0,0_x000d__x000a_NA_x000d__x000a_ 3" xfId="1385" xr:uid="{572E43ED-172D-47F7-8571-376BFD3278B8}"/>
    <cellStyle name="0,0_x000d__x000a_NA_x000d__x000a_ 4" xfId="1386" xr:uid="{1604F611-DBED-446A-A4B8-454459F6C833}"/>
    <cellStyle name="0,0_x000d__x000a_NA_x000d__x000a_ 5" xfId="1387" xr:uid="{3203DDCC-46B2-4B3E-AB58-828626147F49}"/>
    <cellStyle name="12" xfId="21" xr:uid="{9EBF0B76-07F5-4543-B94D-3CC4ACB01351}"/>
    <cellStyle name="20% - Accent1 2" xfId="22" xr:uid="{4DA3C17C-3EA7-431A-9A25-388A141E3C5D}"/>
    <cellStyle name="20% - Accent1 2 2" xfId="1388" xr:uid="{AC749FE7-7703-4629-86C5-7C0655867AF5}"/>
    <cellStyle name="20% - Accent1 2 2 2" xfId="1389" xr:uid="{7634115D-6CF6-421C-8D78-4ABF5135E30C}"/>
    <cellStyle name="20% - Accent1 2 2 3" xfId="2092" xr:uid="{282D9BFD-4A4C-470D-8E67-F4A40298CE79}"/>
    <cellStyle name="20% - Accent1 2 2 3 2" xfId="2656" xr:uid="{2F48BD0B-430F-4020-B4B4-B965FFEB8B4D}"/>
    <cellStyle name="20% - Accent1 2 2 3 2 2" xfId="4562" xr:uid="{E500123B-BDEE-4C3D-BF87-AA624B821E91}"/>
    <cellStyle name="20% - Accent1 2 2 3 2 2 2" xfId="14041" xr:uid="{3BA77942-1E98-4C3B-8EAE-3A0017E52936}"/>
    <cellStyle name="20% - Accent1 2 2 3 2 3" xfId="7279" xr:uid="{CCAF0132-EC32-4F1C-AE0F-7BB92DB4B3E4}"/>
    <cellStyle name="20% - Accent1 2 2 3 2 3 2" xfId="16106" xr:uid="{5E5A992F-7BEF-428F-A98B-C94D7B6B10D0}"/>
    <cellStyle name="20% - Accent1 2 2 3 2 4" xfId="12572" xr:uid="{5AD8FF05-C95D-4299-8FD8-3123E6E4B43C}"/>
    <cellStyle name="20% - Accent1 2 2 3 3" xfId="3999" xr:uid="{547B4D5E-91AA-4212-AC1C-C1F52B408C4B}"/>
    <cellStyle name="20% - Accent1 2 2 3 3 2" xfId="13576" xr:uid="{0B905E5E-06EB-403C-AC8D-015E8F98A795}"/>
    <cellStyle name="20% - Accent1 2 2 3 4" xfId="6716" xr:uid="{23FD452D-39F9-419F-B908-085593397C96}"/>
    <cellStyle name="20% - Accent1 2 2 3 4 2" xfId="15654" xr:uid="{97A6AD70-9E5E-4865-BAB6-A23E154142E5}"/>
    <cellStyle name="20% - Accent1 2 2 3 5" xfId="12163" xr:uid="{B6CD4204-48E6-40C3-8AE3-63787842FD12}"/>
    <cellStyle name="20% - Accent1 2 2 4" xfId="2426" xr:uid="{52875DBB-409C-43BF-918C-E3DA33840FDD}"/>
    <cellStyle name="20% - Accent1 2 2 4 2" xfId="4332" xr:uid="{F74335F5-DD53-4644-8994-378D8BFBB819}"/>
    <cellStyle name="20% - Accent1 2 2 4 2 2" xfId="13842" xr:uid="{A5C95F43-1B4F-41DE-8893-F88B49202027}"/>
    <cellStyle name="20% - Accent1 2 2 4 3" xfId="7049" xr:uid="{D1A47496-F73E-4B33-98FA-C25ACCFA416E}"/>
    <cellStyle name="20% - Accent1 2 2 4 3 2" xfId="15914" xr:uid="{C7128C84-CC6C-4CA6-98CE-2606B9190283}"/>
    <cellStyle name="20% - Accent1 2 2 4 4" xfId="12402" xr:uid="{22AFF7DB-5749-4C22-96ED-BD9DF532957D}"/>
    <cellStyle name="20% - Accent1 2 2 5" xfId="3530" xr:uid="{268446B7-EC5B-4BB6-8796-C401B0853CCE}"/>
    <cellStyle name="20% - Accent1 2 2 5 2" xfId="13216" xr:uid="{185F78C8-5431-4063-B49E-F39EFB1C7C26}"/>
    <cellStyle name="20% - Accent1 2 2 6" xfId="6531" xr:uid="{3208D065-4337-419E-9EFE-247BA26D1103}"/>
    <cellStyle name="20% - Accent1 2 2 6 2" xfId="15507" xr:uid="{7332AE05-586B-475E-8382-26F99037A5A1}"/>
    <cellStyle name="20% - Accent1 2 2 7" xfId="11717" xr:uid="{037BBB0E-C4ED-419D-A12E-5103CB09A703}"/>
    <cellStyle name="20% - Accent1 2 3" xfId="1390" xr:uid="{1A6AE4B7-7462-47FA-836C-25A98F4144EE}"/>
    <cellStyle name="20% - Accent1 2 4" xfId="1391" xr:uid="{405E398F-8132-4702-B6A4-D61673928A29}"/>
    <cellStyle name="20% - Accent1 2 5" xfId="10467" xr:uid="{65167D69-8B59-4FA4-A40E-C1269064AA9B}"/>
    <cellStyle name="20% - Accent1 3" xfId="23" xr:uid="{F9FA46CE-E6CC-47DB-854A-FF17BA411B13}"/>
    <cellStyle name="20% - Accent1 3 2" xfId="10468" xr:uid="{75036FB7-DE96-45AE-8CA3-72A81591FEB7}"/>
    <cellStyle name="20% - Accent1 4" xfId="1392" xr:uid="{99D7A622-E6DC-44E5-A54E-D362377368F6}"/>
    <cellStyle name="20% - Accent1 4 2" xfId="2093" xr:uid="{359D188E-4722-49F4-94ED-57E6A3509705}"/>
    <cellStyle name="20% - Accent1 4 2 2" xfId="2657" xr:uid="{F544C24C-71C4-4514-B2C7-A1B1A5171C08}"/>
    <cellStyle name="20% - Accent1 4 2 2 2" xfId="4563" xr:uid="{FD708999-F603-4226-9ABA-74764AD4A190}"/>
    <cellStyle name="20% - Accent1 4 2 2 2 2" xfId="14042" xr:uid="{4DC4FA04-F47F-401F-ACBA-9465BEFBBCE4}"/>
    <cellStyle name="20% - Accent1 4 2 2 3" xfId="7280" xr:uid="{D05BAE30-16CD-49C3-BE90-ED8A1127AEE1}"/>
    <cellStyle name="20% - Accent1 4 2 2 3 2" xfId="16107" xr:uid="{A97E43B6-AD44-4D66-AB1E-6AC55BBF0843}"/>
    <cellStyle name="20% - Accent1 4 2 2 4" xfId="12573" xr:uid="{7C2C6895-CC77-4F39-B6A1-362F9936F2E1}"/>
    <cellStyle name="20% - Accent1 4 2 3" xfId="4000" xr:uid="{B38CB2A2-2903-4B32-A89F-CDEA2E2B080F}"/>
    <cellStyle name="20% - Accent1 4 2 3 2" xfId="13577" xr:uid="{3FEDCDFB-A652-42C7-A461-EE7041D1C6BF}"/>
    <cellStyle name="20% - Accent1 4 2 4" xfId="6717" xr:uid="{3C018BF3-7842-4114-8349-1D68BDD25BD7}"/>
    <cellStyle name="20% - Accent1 4 2 4 2" xfId="15655" xr:uid="{4C28A553-A781-4D69-985B-0DBA4D1E0159}"/>
    <cellStyle name="20% - Accent1 4 2 5" xfId="12164" xr:uid="{C6CD2887-C6C5-4FA2-B5AD-D40F47412375}"/>
    <cellStyle name="20% - Accent1 4 3" xfId="2427" xr:uid="{77F65A28-4219-4DD7-AF9F-247F714AA219}"/>
    <cellStyle name="20% - Accent1 4 3 2" xfId="4333" xr:uid="{136A3669-305A-4CCD-A9E1-D5CE3E38BB99}"/>
    <cellStyle name="20% - Accent1 4 3 2 2" xfId="13843" xr:uid="{75783765-97B4-4667-8AE8-D366284AA00E}"/>
    <cellStyle name="20% - Accent1 4 3 3" xfId="7050" xr:uid="{6AF0F72D-F2C7-4FBC-A64E-DE898151193E}"/>
    <cellStyle name="20% - Accent1 4 3 3 2" xfId="15915" xr:uid="{8F55A2AA-AA42-4C0B-BDA7-554CD1EA22D1}"/>
    <cellStyle name="20% - Accent1 4 3 4" xfId="12403" xr:uid="{8A4D464A-E086-4462-ACA7-DA943BEBD3BC}"/>
    <cellStyle name="20% - Accent1 4 4" xfId="3532" xr:uid="{3C774974-2C91-44EF-8BA8-19408F4723DF}"/>
    <cellStyle name="20% - Accent1 4 4 2" xfId="13218" xr:uid="{D9351D93-7A08-4084-A968-51DDE361EAAA}"/>
    <cellStyle name="20% - Accent1 4 5" xfId="6532" xr:uid="{ADBB05A5-F71F-4BF7-811F-8668219F52DE}"/>
    <cellStyle name="20% - Accent1 4 5 2" xfId="15508" xr:uid="{4E3EC509-E8F8-4559-A04A-35735560B30C}"/>
    <cellStyle name="20% - Accent1 4 6" xfId="11720" xr:uid="{917142A4-75A1-4A2B-A837-AC08F09EFCD6}"/>
    <cellStyle name="20% - Accent1 5" xfId="1393" xr:uid="{2CADCB9D-3EEC-4C39-95E7-81ABE615667C}"/>
    <cellStyle name="20% - Accent1 5 2" xfId="1394" xr:uid="{7829DF44-432B-4F9A-822D-0803D262FA3C}"/>
    <cellStyle name="20% - Accent1 6" xfId="1395" xr:uid="{58D2D075-5A6A-487F-812F-2A5078DA373D}"/>
    <cellStyle name="20% - Accent1 6 2" xfId="1396" xr:uid="{6461C9DB-1ECC-4DA6-9C94-1DDB52C64A1C}"/>
    <cellStyle name="20% - Accent1 7" xfId="1397" xr:uid="{5248ABDC-729F-4559-B35E-630FE9722A0F}"/>
    <cellStyle name="20% - Accent2 2" xfId="24" xr:uid="{5B67ACAD-EA49-4F78-BBC9-E413BF62921D}"/>
    <cellStyle name="20% - Accent2 2 2" xfId="1398" xr:uid="{FFCF9434-7129-4D3B-B169-413D975CF116}"/>
    <cellStyle name="20% - Accent2 2 2 2" xfId="1399" xr:uid="{CACBEE2E-6F4A-4DEC-AEB2-DBD19D664BF2}"/>
    <cellStyle name="20% - Accent2 2 2 3" xfId="2095" xr:uid="{FB5FBB4C-5759-4FE4-ADA6-89DB2ACD64F4}"/>
    <cellStyle name="20% - Accent2 2 2 3 2" xfId="2659" xr:uid="{90097ACC-ACCA-4878-BF89-9B2DB4FB2D84}"/>
    <cellStyle name="20% - Accent2 2 2 3 2 2" xfId="4565" xr:uid="{327EBEB3-133D-4979-AC5C-93840C6B4415}"/>
    <cellStyle name="20% - Accent2 2 2 3 2 2 2" xfId="14044" xr:uid="{DDA9296C-996D-4E7B-AE3E-61F5EFB5F310}"/>
    <cellStyle name="20% - Accent2 2 2 3 2 3" xfId="7282" xr:uid="{82DA0B6C-901E-42BC-9A89-EB31462689B2}"/>
    <cellStyle name="20% - Accent2 2 2 3 2 3 2" xfId="16109" xr:uid="{0C835283-C976-4189-82C0-4C0309B1F628}"/>
    <cellStyle name="20% - Accent2 2 2 3 2 4" xfId="12574" xr:uid="{D7F4C2B9-659E-47A7-8132-6F55C8D90843}"/>
    <cellStyle name="20% - Accent2 2 2 3 3" xfId="4002" xr:uid="{9FE8DB74-87FA-43F1-8577-D3601BA99B38}"/>
    <cellStyle name="20% - Accent2 2 2 3 3 2" xfId="13578" xr:uid="{D38E9085-2C07-4FA9-8EAE-C5CD8946AF42}"/>
    <cellStyle name="20% - Accent2 2 2 3 4" xfId="6719" xr:uid="{FA855D35-7872-424D-BC7B-7768E4AE0E80}"/>
    <cellStyle name="20% - Accent2 2 2 3 4 2" xfId="15657" xr:uid="{66749D13-AA0E-42A4-BE7E-233A4A126AC8}"/>
    <cellStyle name="20% - Accent2 2 2 3 5" xfId="12165" xr:uid="{D3936AE7-030E-4C15-8679-261EC01442CD}"/>
    <cellStyle name="20% - Accent2 2 2 4" xfId="2428" xr:uid="{D321D8FE-E2CA-40A0-8F6D-A9E1702CE153}"/>
    <cellStyle name="20% - Accent2 2 2 4 2" xfId="4334" xr:uid="{81C1002E-B51D-4100-B60E-DE3894D15810}"/>
    <cellStyle name="20% - Accent2 2 2 4 2 2" xfId="13844" xr:uid="{FB0F84F1-CAE5-4907-A628-398300632A9A}"/>
    <cellStyle name="20% - Accent2 2 2 4 3" xfId="7051" xr:uid="{86F25DE1-D390-4095-BB02-70FBC5BB0BE3}"/>
    <cellStyle name="20% - Accent2 2 2 4 3 2" xfId="15916" xr:uid="{F40FD5C3-005F-4981-9332-0B99AA1B9561}"/>
    <cellStyle name="20% - Accent2 2 2 4 4" xfId="12404" xr:uid="{1A77E830-2205-42B3-9939-005C331E9A2C}"/>
    <cellStyle name="20% - Accent2 2 2 5" xfId="3536" xr:uid="{84C853BA-4520-4914-ADBC-09FBFD53E71E}"/>
    <cellStyle name="20% - Accent2 2 2 5 2" xfId="13220" xr:uid="{FBA47A7E-8C82-4346-84D4-B5F5EAB6BD63}"/>
    <cellStyle name="20% - Accent2 2 2 6" xfId="6533" xr:uid="{DE5925A7-7A98-4AD1-B211-609350D1815B}"/>
    <cellStyle name="20% - Accent2 2 2 6 2" xfId="15509" xr:uid="{C63FA9EA-74C8-49FA-9E93-046240541D66}"/>
    <cellStyle name="20% - Accent2 2 2 7" xfId="11724" xr:uid="{32F84C37-7E07-433A-8BF1-3E23CFE5AFDA}"/>
    <cellStyle name="20% - Accent2 2 3" xfId="1400" xr:uid="{FE5284E0-5F61-430F-96C7-2EEEDAABA3E3}"/>
    <cellStyle name="20% - Accent2 2 4" xfId="1401" xr:uid="{0322849B-89BA-4A0F-8649-20002AC69B18}"/>
    <cellStyle name="20% - Accent2 2 5" xfId="10469" xr:uid="{EF48C34B-30FE-4D00-BEF0-0B9A5F8E8FE7}"/>
    <cellStyle name="20% - Accent2 3" xfId="25" xr:uid="{A0B8DD6F-2AFA-4DA9-8525-8D2B9DF0EC8B}"/>
    <cellStyle name="20% - Accent2 3 2" xfId="10470" xr:uid="{E9E1AB69-8EDD-4D1E-8570-679205F015EF}"/>
    <cellStyle name="20% - Accent2 4" xfId="1402" xr:uid="{CB72D771-8F9F-485B-95FB-76DD2DD002A9}"/>
    <cellStyle name="20% - Accent2 4 2" xfId="2096" xr:uid="{CB1BEA49-111C-4389-A71D-9DE6A244C5FC}"/>
    <cellStyle name="20% - Accent2 4 2 2" xfId="2660" xr:uid="{703A5FAD-5522-43A5-9845-1063DB5AE7DB}"/>
    <cellStyle name="20% - Accent2 4 2 2 2" xfId="4566" xr:uid="{2A68D321-1245-4283-A55F-783E689E431F}"/>
    <cellStyle name="20% - Accent2 4 2 2 2 2" xfId="14045" xr:uid="{9A4575EA-AB73-43FC-98B7-3297ADB903C7}"/>
    <cellStyle name="20% - Accent2 4 2 2 3" xfId="7283" xr:uid="{DF033AA9-ED09-4B9A-9F35-89D253D8E168}"/>
    <cellStyle name="20% - Accent2 4 2 2 3 2" xfId="16110" xr:uid="{51C06663-3C3D-4C73-B542-313317C1B229}"/>
    <cellStyle name="20% - Accent2 4 2 2 4" xfId="12575" xr:uid="{9944AD9A-0C83-416A-9254-710BC0FA8C83}"/>
    <cellStyle name="20% - Accent2 4 2 3" xfId="4003" xr:uid="{75693DF0-DA59-47AD-A862-CA0EAB10E51B}"/>
    <cellStyle name="20% - Accent2 4 2 3 2" xfId="13579" xr:uid="{EA623283-AC7A-43B9-8C34-4D219FF2C0CE}"/>
    <cellStyle name="20% - Accent2 4 2 4" xfId="6720" xr:uid="{AAA0C518-5325-4A33-A116-06CA5A74E84F}"/>
    <cellStyle name="20% - Accent2 4 2 4 2" xfId="15658" xr:uid="{BF7CC068-44BF-463C-BD72-A91CACA7C8DC}"/>
    <cellStyle name="20% - Accent2 4 2 5" xfId="12166" xr:uid="{F7680A47-5639-4747-9C9F-AF0E9C152139}"/>
    <cellStyle name="20% - Accent2 4 3" xfId="2429" xr:uid="{CC134FB9-2161-41F8-919F-7C2B18DD1F03}"/>
    <cellStyle name="20% - Accent2 4 3 2" xfId="4335" xr:uid="{9FAAAB0C-5A52-4903-B44E-52B28B1150FC}"/>
    <cellStyle name="20% - Accent2 4 3 2 2" xfId="13845" xr:uid="{3CB101E0-566E-4F4E-8FDB-8BA09CC9E75C}"/>
    <cellStyle name="20% - Accent2 4 3 3" xfId="7052" xr:uid="{13B17811-B523-47BF-96FE-FCD9566B16C2}"/>
    <cellStyle name="20% - Accent2 4 3 3 2" xfId="15917" xr:uid="{F2E9076D-D281-42BA-8482-78AECDF5601F}"/>
    <cellStyle name="20% - Accent2 4 3 4" xfId="12405" xr:uid="{61CB216A-9EC3-4E65-A92E-92C487C37AC5}"/>
    <cellStyle name="20% - Accent2 4 4" xfId="3537" xr:uid="{4439822E-39E5-4730-BF61-DC51485D28C4}"/>
    <cellStyle name="20% - Accent2 4 4 2" xfId="13221" xr:uid="{9311682F-8605-4FFF-AC42-F2F3817AC707}"/>
    <cellStyle name="20% - Accent2 4 5" xfId="6534" xr:uid="{AD28C0B3-CED8-4050-8DAF-7D6B187138B9}"/>
    <cellStyle name="20% - Accent2 4 5 2" xfId="15510" xr:uid="{83B7378A-62E3-4312-AD4F-31532F772450}"/>
    <cellStyle name="20% - Accent2 4 6" xfId="11725" xr:uid="{7392D2D4-314D-4C8A-A32E-1942A59C2613}"/>
    <cellStyle name="20% - Accent2 5" xfId="1403" xr:uid="{1379D8B4-4A50-41E1-B3F2-816BD15C3257}"/>
    <cellStyle name="20% - Accent2 5 2" xfId="1404" xr:uid="{21BA3399-14D7-4B2D-8146-CC7532DD276E}"/>
    <cellStyle name="20% - Accent2 6" xfId="1405" xr:uid="{DD327AF7-B90C-4FB0-9D5E-EB94018B3E42}"/>
    <cellStyle name="20% - Accent2 6 2" xfId="1406" xr:uid="{3C16A77B-C852-4D51-80E0-D6AA7E9FCCAC}"/>
    <cellStyle name="20% - Accent2 7" xfId="1407" xr:uid="{CBF661DA-6E9E-4786-878B-F40A8903DAA7}"/>
    <cellStyle name="20% - Accent3 2" xfId="26" xr:uid="{2E6AE311-7F32-4735-AAD0-F74735630437}"/>
    <cellStyle name="20% - Accent3 2 2" xfId="1408" xr:uid="{D357A395-E496-4056-A2C4-CE22BFA9A78A}"/>
    <cellStyle name="20% - Accent3 2 2 2" xfId="1409" xr:uid="{68AAAD88-FD48-4DB1-B7FB-985392924E67}"/>
    <cellStyle name="20% - Accent3 2 3" xfId="1410" xr:uid="{EF9961BD-8E02-426F-9616-2EE9AD754A2C}"/>
    <cellStyle name="20% - Accent3 2 4" xfId="1411" xr:uid="{2BC05E45-35EC-4535-B258-526508836C65}"/>
    <cellStyle name="20% - Accent3 2 5" xfId="1412" xr:uid="{A270F562-9993-4B74-B676-A372697BA104}"/>
    <cellStyle name="20% - Accent3 2 6" xfId="10471" xr:uid="{2CF12DF5-C69F-4807-8332-EA516CC3EF80}"/>
    <cellStyle name="20% - Accent3 3" xfId="27" xr:uid="{5815C547-751A-4606-96F6-C121B1D708CC}"/>
    <cellStyle name="20% - Accent3 3 2" xfId="10472" xr:uid="{95EDE3B8-0A3E-4772-B158-A13F394276A0}"/>
    <cellStyle name="20% - Accent3 4" xfId="1413" xr:uid="{9D67CFE6-9C50-4CFA-9F8E-5BEC672E0A23}"/>
    <cellStyle name="20% - Accent3 4 2" xfId="2097" xr:uid="{EA567307-63C4-43FB-B610-20FFA5442671}"/>
    <cellStyle name="20% - Accent3 4 2 2" xfId="2661" xr:uid="{6B202BCD-17B2-4DBB-8138-6143FBE87D86}"/>
    <cellStyle name="20% - Accent3 4 2 2 2" xfId="4567" xr:uid="{5A6D2CCA-BA27-4DCB-81FC-4B7F5ACB4A9C}"/>
    <cellStyle name="20% - Accent3 4 2 2 2 2" xfId="14046" xr:uid="{10A5D622-6E0B-46C6-9C73-0C3F3B32D630}"/>
    <cellStyle name="20% - Accent3 4 2 2 3" xfId="7284" xr:uid="{BD6598F0-EF0E-4582-B7B9-CDB2A862D697}"/>
    <cellStyle name="20% - Accent3 4 2 2 3 2" xfId="16111" xr:uid="{1E888C03-8A7E-44F3-8A7F-08F6CF9156BF}"/>
    <cellStyle name="20% - Accent3 4 2 2 4" xfId="12576" xr:uid="{ABB6A235-2C53-4740-BE3C-8E3181647C5B}"/>
    <cellStyle name="20% - Accent3 4 2 3" xfId="4004" xr:uid="{3D48FE1C-58A6-4823-A917-48A38ED8AB80}"/>
    <cellStyle name="20% - Accent3 4 2 3 2" xfId="13580" xr:uid="{FCB90BCC-A91D-4374-BCFC-1C944BF3C9FE}"/>
    <cellStyle name="20% - Accent3 4 2 4" xfId="6721" xr:uid="{CB1849D5-27AA-4DE0-8DE8-797FD64AD86A}"/>
    <cellStyle name="20% - Accent3 4 2 4 2" xfId="15659" xr:uid="{308C01CC-60BF-48DB-B262-3C5A250CCE2F}"/>
    <cellStyle name="20% - Accent3 4 2 5" xfId="12167" xr:uid="{A4F6D51A-3D2F-445B-BA8D-1508C20502C2}"/>
    <cellStyle name="20% - Accent3 4 3" xfId="2430" xr:uid="{691DEA50-9061-4F1B-8A3E-C533371CCB96}"/>
    <cellStyle name="20% - Accent3 4 3 2" xfId="4336" xr:uid="{5F9A303F-ABE8-4D73-A29E-2FBC59224100}"/>
    <cellStyle name="20% - Accent3 4 3 2 2" xfId="13846" xr:uid="{D1C01973-8E57-4446-90DC-C6CEAC39DE69}"/>
    <cellStyle name="20% - Accent3 4 3 3" xfId="7053" xr:uid="{773B1FC1-0CA3-4F14-9F0B-39E94A7DFAD6}"/>
    <cellStyle name="20% - Accent3 4 3 3 2" xfId="15918" xr:uid="{C9CAC2FF-A2D2-4F05-9A96-9AFBAEA72CAE}"/>
    <cellStyle name="20% - Accent3 4 3 4" xfId="12406" xr:uid="{F09587D3-46F9-4695-B8CF-B594077CF86B}"/>
    <cellStyle name="20% - Accent3 4 4" xfId="3540" xr:uid="{644B0FE2-5930-410B-B5AE-082BEE5EC7D5}"/>
    <cellStyle name="20% - Accent3 4 4 2" xfId="13223" xr:uid="{96C61229-C050-4FE0-BF61-3621675FAD65}"/>
    <cellStyle name="20% - Accent3 4 5" xfId="6535" xr:uid="{EC034F17-872D-4029-932B-156F0BE90764}"/>
    <cellStyle name="20% - Accent3 4 5 2" xfId="15511" xr:uid="{059100F8-2397-4C6B-AF7A-A20A425F32CF}"/>
    <cellStyle name="20% - Accent3 4 6" xfId="11730" xr:uid="{97179014-1342-4A00-A7C8-840305FC8061}"/>
    <cellStyle name="20% - Accent3 5" xfId="1414" xr:uid="{1AA00E4D-4D96-449C-9552-8E3B5FB2E609}"/>
    <cellStyle name="20% - Accent3 5 2" xfId="1415" xr:uid="{9ADC82C8-F1CB-4AC9-884A-3580C84248AF}"/>
    <cellStyle name="20% - Accent3 6" xfId="1416" xr:uid="{F677180D-2F72-428D-972D-8D123F736D9E}"/>
    <cellStyle name="20% - Accent3 6 2" xfId="1417" xr:uid="{FE158A26-C5AE-4BCC-9475-11D33DA8F984}"/>
    <cellStyle name="20% - Accent3 7" xfId="1418" xr:uid="{97EC239B-8D0E-4E77-8EC7-CEDD7F44DABA}"/>
    <cellStyle name="20% - Accent3 7 2" xfId="2098" xr:uid="{42A23EDA-E620-4905-9312-A1E5200234FA}"/>
    <cellStyle name="20% - Accent3 7 2 2" xfId="2662" xr:uid="{462CE698-D5EC-4B3F-B32B-7BC99FFBC3C9}"/>
    <cellStyle name="20% - Accent3 7 2 2 2" xfId="4568" xr:uid="{738866E2-0517-4DF4-9D41-0D4D918364BB}"/>
    <cellStyle name="20% - Accent3 7 2 2 2 2" xfId="14047" xr:uid="{A163CFC8-FB27-4983-ABAA-BF701EDEB1F8}"/>
    <cellStyle name="20% - Accent3 7 2 2 3" xfId="7285" xr:uid="{905A67A8-21E0-4FB1-AFBA-D261519577EE}"/>
    <cellStyle name="20% - Accent3 7 2 2 3 2" xfId="16112" xr:uid="{99711B1E-78B1-45DD-9B14-78FD4A410435}"/>
    <cellStyle name="20% - Accent3 7 2 2 4" xfId="12577" xr:uid="{C4713FB1-8436-4890-8DC7-10C226DAC504}"/>
    <cellStyle name="20% - Accent3 7 2 3" xfId="4005" xr:uid="{75FC5676-8FC8-461D-ABCB-8D405C18DF09}"/>
    <cellStyle name="20% - Accent3 7 2 3 2" xfId="13581" xr:uid="{15251C14-64AC-46F9-B10D-02FFAC8D70BB}"/>
    <cellStyle name="20% - Accent3 7 2 4" xfId="6722" xr:uid="{ABF7CB4C-2BEF-4B5F-9CDB-ED55EA257F40}"/>
    <cellStyle name="20% - Accent3 7 2 4 2" xfId="15660" xr:uid="{07641E18-4CDC-4B5A-AEF2-A30F093668EE}"/>
    <cellStyle name="20% - Accent3 7 2 5" xfId="12168" xr:uid="{7A7E377C-B8F4-4220-95B8-B24B8749CA20}"/>
    <cellStyle name="20% - Accent3 7 3" xfId="2431" xr:uid="{AEC6025C-0DA2-4768-8FEE-AED1F15614A8}"/>
    <cellStyle name="20% - Accent3 7 3 2" xfId="4337" xr:uid="{15477CAB-3CD7-422E-9019-BAB3E8CBFB1B}"/>
    <cellStyle name="20% - Accent3 7 3 2 2" xfId="13847" xr:uid="{73E68A8E-321C-4B4A-84E0-2CC04DA4A33C}"/>
    <cellStyle name="20% - Accent3 7 3 3" xfId="7054" xr:uid="{95551D89-2F3E-4CC9-982E-81FAB6545575}"/>
    <cellStyle name="20% - Accent3 7 3 3 2" xfId="15919" xr:uid="{FACCD9A0-1FC5-4864-BF0D-36A08EAC4036}"/>
    <cellStyle name="20% - Accent3 7 3 4" xfId="12407" xr:uid="{93553C89-8883-47BC-BDE0-9BFEDEFC9942}"/>
    <cellStyle name="20% - Accent3 7 4" xfId="3545" xr:uid="{9DD594AD-10C2-4DC5-9C2C-1ED8FCD2B98C}"/>
    <cellStyle name="20% - Accent3 7 4 2" xfId="13227" xr:uid="{13940C96-4FE7-4374-9D87-B73FFBFACD0E}"/>
    <cellStyle name="20% - Accent3 7 5" xfId="6536" xr:uid="{DC2DD28E-63CD-4291-86EE-41CBB6E25CF8}"/>
    <cellStyle name="20% - Accent3 7 5 2" xfId="15512" xr:uid="{12A5003F-9A2A-446D-9AE5-08DC6F868384}"/>
    <cellStyle name="20% - Accent3 7 6" xfId="11733" xr:uid="{F87DF8A1-A0D3-4C7E-9EBA-8EA1A50B6BF5}"/>
    <cellStyle name="20% - Accent4 2" xfId="28" xr:uid="{C9610597-55DC-4375-81EC-3ABB4C5A73EA}"/>
    <cellStyle name="20% - Accent4 2 2" xfId="1419" xr:uid="{7D0C7167-8A85-46AA-978C-71C1B977B892}"/>
    <cellStyle name="20% - Accent4 2 2 2" xfId="1420" xr:uid="{E755A507-B021-4E74-9B9F-6E70C584D534}"/>
    <cellStyle name="20% - Accent4 2 2 3" xfId="2099" xr:uid="{ACE03B82-0B87-4F07-85C6-9E02F1E0D4E1}"/>
    <cellStyle name="20% - Accent4 2 2 3 2" xfId="2663" xr:uid="{4E80C720-03CA-4FDA-AF71-EAD8BF0441B7}"/>
    <cellStyle name="20% - Accent4 2 2 3 2 2" xfId="4569" xr:uid="{5539A11C-F0E1-4785-97E9-2FAE1F3CAA98}"/>
    <cellStyle name="20% - Accent4 2 2 3 2 2 2" xfId="14048" xr:uid="{0DE156FC-0223-4DCD-9042-C3799F7BBAAF}"/>
    <cellStyle name="20% - Accent4 2 2 3 2 3" xfId="7286" xr:uid="{7B15E599-EB68-475D-A113-C3469232F2BB}"/>
    <cellStyle name="20% - Accent4 2 2 3 2 3 2" xfId="16113" xr:uid="{1D9DA09F-F68E-496B-8B00-3393BD311BDC}"/>
    <cellStyle name="20% - Accent4 2 2 3 2 4" xfId="12578" xr:uid="{872B6E05-98B7-4368-AAAC-C6EE579378BE}"/>
    <cellStyle name="20% - Accent4 2 2 3 3" xfId="4006" xr:uid="{C0DFAC1A-7671-4A4D-B910-0C54BBC9D3A3}"/>
    <cellStyle name="20% - Accent4 2 2 3 3 2" xfId="13582" xr:uid="{C6C519B8-C232-4782-8341-EC934478F971}"/>
    <cellStyle name="20% - Accent4 2 2 3 4" xfId="6723" xr:uid="{339FB1A3-B300-49B0-A5D5-08D935D3A111}"/>
    <cellStyle name="20% - Accent4 2 2 3 4 2" xfId="15661" xr:uid="{C4133271-C7B7-4509-9CC9-D6E891AE831C}"/>
    <cellStyle name="20% - Accent4 2 2 3 5" xfId="12169" xr:uid="{BD55844A-D68A-47DE-8D73-07B5816B60EA}"/>
    <cellStyle name="20% - Accent4 2 2 4" xfId="2432" xr:uid="{04DC9370-0D0E-43A0-9C10-0A5CA0132476}"/>
    <cellStyle name="20% - Accent4 2 2 4 2" xfId="4338" xr:uid="{959F9E1B-6717-4957-8B00-30940D5A4650}"/>
    <cellStyle name="20% - Accent4 2 2 4 2 2" xfId="13848" xr:uid="{A3B38DB0-9B44-4022-B4A5-B0CE4615806A}"/>
    <cellStyle name="20% - Accent4 2 2 4 3" xfId="7055" xr:uid="{5DDFBB33-68D3-4DDC-9E8A-10DDEEED1346}"/>
    <cellStyle name="20% - Accent4 2 2 4 3 2" xfId="15920" xr:uid="{CC669715-AFA9-4411-B7EE-8194D16FBDF2}"/>
    <cellStyle name="20% - Accent4 2 2 4 4" xfId="12408" xr:uid="{32439C20-8154-4420-B2F4-B7A7B36FB3A5}"/>
    <cellStyle name="20% - Accent4 2 2 5" xfId="3546" xr:uid="{251302D7-BD21-4ED4-BB6A-8FB3E197C824}"/>
    <cellStyle name="20% - Accent4 2 2 5 2" xfId="13228" xr:uid="{1DBF0A05-2151-4EE6-8233-B72956CDA37D}"/>
    <cellStyle name="20% - Accent4 2 2 6" xfId="6537" xr:uid="{270FD4D6-29D6-4CB6-A00B-35613080C8CF}"/>
    <cellStyle name="20% - Accent4 2 2 6 2" xfId="15513" xr:uid="{D31585F7-7498-4245-9FB1-B4256145521E}"/>
    <cellStyle name="20% - Accent4 2 2 7" xfId="11734" xr:uid="{1072AF6C-C33D-4387-ABE3-5728715C3257}"/>
    <cellStyle name="20% - Accent4 2 3" xfId="1421" xr:uid="{82825921-81CA-4E96-995F-6E274BC36878}"/>
    <cellStyle name="20% - Accent4 2 4" xfId="1422" xr:uid="{05B0CECC-C863-4AE8-93BF-518585EA0B73}"/>
    <cellStyle name="20% - Accent4 2 5" xfId="10473" xr:uid="{59AF743F-A501-443C-BF2C-3D7A0FD0FB55}"/>
    <cellStyle name="20% - Accent4 3" xfId="29" xr:uid="{AE094DB5-9EA8-4ADA-A178-00BEEC8A751B}"/>
    <cellStyle name="20% - Accent4 3 2" xfId="10474" xr:uid="{230C062C-FBA4-43BE-BBB0-CFC49ADCF32F}"/>
    <cellStyle name="20% - Accent4 4" xfId="1423" xr:uid="{77942406-BF31-4249-8A98-A3F8CF2C0269}"/>
    <cellStyle name="20% - Accent4 4 2" xfId="2100" xr:uid="{7436334A-268F-4669-9017-F3BEE45A2887}"/>
    <cellStyle name="20% - Accent4 4 2 2" xfId="2664" xr:uid="{C9B1A161-DEF3-4FBF-88B1-B98B8A6EB0B8}"/>
    <cellStyle name="20% - Accent4 4 2 2 2" xfId="4570" xr:uid="{A5721B98-F2EF-4594-9FD2-73ACFB0ED7FE}"/>
    <cellStyle name="20% - Accent4 4 2 2 2 2" xfId="14049" xr:uid="{B2DE5A22-BAE0-43BF-9C4D-69899DA8787C}"/>
    <cellStyle name="20% - Accent4 4 2 2 3" xfId="7287" xr:uid="{78B0D845-99C0-412A-B99E-E9D197904A14}"/>
    <cellStyle name="20% - Accent4 4 2 2 3 2" xfId="16114" xr:uid="{A270AEF5-101A-47E6-B5C9-0E6E302067E3}"/>
    <cellStyle name="20% - Accent4 4 2 2 4" xfId="12579" xr:uid="{A28C6F54-3E49-4808-AD0F-1EE1DF6EB399}"/>
    <cellStyle name="20% - Accent4 4 2 3" xfId="4007" xr:uid="{5CDDA7D2-A598-4E47-8999-AFBBC19F8922}"/>
    <cellStyle name="20% - Accent4 4 2 3 2" xfId="13583" xr:uid="{D27B7519-28B7-492E-8CC1-1BA2F2413F14}"/>
    <cellStyle name="20% - Accent4 4 2 4" xfId="6724" xr:uid="{805559F9-C15E-409B-AA20-6D5EF52B1391}"/>
    <cellStyle name="20% - Accent4 4 2 4 2" xfId="15662" xr:uid="{712761A4-F680-4DE9-A2A3-138A8EF93515}"/>
    <cellStyle name="20% - Accent4 4 2 5" xfId="12170" xr:uid="{9E2DF419-D337-4CBB-B815-B2AF1EDDA124}"/>
    <cellStyle name="20% - Accent4 4 3" xfId="2433" xr:uid="{AD3FF86E-CC8B-49CB-BCDD-159EACBF3521}"/>
    <cellStyle name="20% - Accent4 4 3 2" xfId="4339" xr:uid="{89DDB75D-F338-4018-A158-170B2CD0516C}"/>
    <cellStyle name="20% - Accent4 4 3 2 2" xfId="13849" xr:uid="{585D9286-BCA4-46D4-B350-1651FF243448}"/>
    <cellStyle name="20% - Accent4 4 3 3" xfId="7056" xr:uid="{2DB7737F-5444-4761-944D-C0539442A6CD}"/>
    <cellStyle name="20% - Accent4 4 3 3 2" xfId="15921" xr:uid="{1CB6FA52-3309-4A5C-B36C-C00D047605E9}"/>
    <cellStyle name="20% - Accent4 4 3 4" xfId="12409" xr:uid="{F042DC35-C98E-4C00-B7D9-F024C8323BE3}"/>
    <cellStyle name="20% - Accent4 4 4" xfId="3550" xr:uid="{A9BE6899-4D73-4E77-9A0C-11717AF1F8A0}"/>
    <cellStyle name="20% - Accent4 4 4 2" xfId="13232" xr:uid="{E1AAF240-6226-4AC2-9E14-556870696AB2}"/>
    <cellStyle name="20% - Accent4 4 5" xfId="6538" xr:uid="{E0F3083C-490E-4DA6-89B4-5303796ECC8D}"/>
    <cellStyle name="20% - Accent4 4 5 2" xfId="15514" xr:uid="{2E322FF1-E7E0-443D-920F-4F2D7819D5F6}"/>
    <cellStyle name="20% - Accent4 4 6" xfId="11737" xr:uid="{0744B3B8-260C-4198-8269-340127C17180}"/>
    <cellStyle name="20% - Accent4 5" xfId="1424" xr:uid="{72009FA7-5471-4E2E-B028-CF0320E56166}"/>
    <cellStyle name="20% - Accent4 5 2" xfId="1425" xr:uid="{A5530510-8172-45E4-A143-570686F0CB09}"/>
    <cellStyle name="20% - Accent4 6" xfId="1426" xr:uid="{C0A69A0B-54BE-4083-A3BB-527AEE68D0B0}"/>
    <cellStyle name="20% - Accent4 6 2" xfId="1427" xr:uid="{01B2126C-A434-42E0-B59A-AB92EBEE1B58}"/>
    <cellStyle name="20% - Accent4 7" xfId="1428" xr:uid="{BD3FEDF7-9D0B-48E6-8954-92557372B311}"/>
    <cellStyle name="20% - Accent5 2" xfId="30" xr:uid="{DDC78121-E6FE-4BB8-B84B-A2A7073B0BE7}"/>
    <cellStyle name="20% - Accent5 2 2" xfId="1429" xr:uid="{00EDE467-E1FC-4D44-BE3E-C3E730F24CEF}"/>
    <cellStyle name="20% - Accent5 2 2 2" xfId="1430" xr:uid="{171D983C-BE50-4122-A8A3-5415E0E9ECD2}"/>
    <cellStyle name="20% - Accent5 2 2 3" xfId="2101" xr:uid="{F081C504-9AFA-4E21-B380-DF5DE3292876}"/>
    <cellStyle name="20% - Accent5 2 2 3 2" xfId="2665" xr:uid="{2B998FD2-687E-40FB-A3C1-52384989AC03}"/>
    <cellStyle name="20% - Accent5 2 2 3 2 2" xfId="4571" xr:uid="{03E0DAC9-D05A-4886-B668-D6785CF904F1}"/>
    <cellStyle name="20% - Accent5 2 2 3 2 2 2" xfId="14050" xr:uid="{033D37E1-0A62-4746-8142-038EFEC1638C}"/>
    <cellStyle name="20% - Accent5 2 2 3 2 3" xfId="7288" xr:uid="{3AE82904-E32F-4EB4-AC17-7422ABA8C231}"/>
    <cellStyle name="20% - Accent5 2 2 3 2 3 2" xfId="16115" xr:uid="{9ECFA9A9-8A1D-4F42-B50E-AEF75DF02D8E}"/>
    <cellStyle name="20% - Accent5 2 2 3 2 4" xfId="12580" xr:uid="{4148496B-4D21-452C-8759-2BC4AD04397D}"/>
    <cellStyle name="20% - Accent5 2 2 3 3" xfId="4008" xr:uid="{0EE472A8-1D87-4807-A781-76EFC4B65E15}"/>
    <cellStyle name="20% - Accent5 2 2 3 3 2" xfId="13584" xr:uid="{C92D0B31-BD71-40EC-A3BE-3C3E3D5337BE}"/>
    <cellStyle name="20% - Accent5 2 2 3 4" xfId="6725" xr:uid="{2D2EABCD-EA20-426F-A8EE-EA134BE0DDBC}"/>
    <cellStyle name="20% - Accent5 2 2 3 4 2" xfId="15663" xr:uid="{2EE31858-C7EC-46F3-8371-98778CF8B89D}"/>
    <cellStyle name="20% - Accent5 2 2 3 5" xfId="12171" xr:uid="{3BA1A0D5-FA22-4EA5-AEEF-137AF05DA814}"/>
    <cellStyle name="20% - Accent5 2 2 4" xfId="2434" xr:uid="{403D09ED-3CBF-4A5E-A842-0FA3400C8877}"/>
    <cellStyle name="20% - Accent5 2 2 4 2" xfId="4340" xr:uid="{D0DACDF1-6078-434B-8CF7-5068E3A9CD87}"/>
    <cellStyle name="20% - Accent5 2 2 4 2 2" xfId="13850" xr:uid="{639B5EC8-01D7-4827-935A-B364E94FA2EE}"/>
    <cellStyle name="20% - Accent5 2 2 4 3" xfId="7057" xr:uid="{761B619F-3A89-4CA1-B4DB-1218D73BC85A}"/>
    <cellStyle name="20% - Accent5 2 2 4 3 2" xfId="15922" xr:uid="{73F3AAC9-768D-44AF-8C0F-45D9C0A71CB1}"/>
    <cellStyle name="20% - Accent5 2 2 4 4" xfId="12410" xr:uid="{684C9B29-9670-488B-9AF5-BB3A0E0A28FF}"/>
    <cellStyle name="20% - Accent5 2 2 5" xfId="3554" xr:uid="{278BFDF4-CC62-4F3D-BBE5-E2EB1E6A3A65}"/>
    <cellStyle name="20% - Accent5 2 2 5 2" xfId="13236" xr:uid="{178BD81A-12F9-4DE8-8722-0D64EEE81805}"/>
    <cellStyle name="20% - Accent5 2 2 6" xfId="6539" xr:uid="{D79F9091-0D17-4298-BFA4-456CCBB97B46}"/>
    <cellStyle name="20% - Accent5 2 2 6 2" xfId="15515" xr:uid="{26B819F1-CD3A-4A53-983E-22A51162FC30}"/>
    <cellStyle name="20% - Accent5 2 2 7" xfId="11742" xr:uid="{7D7F5E5A-F471-4192-B64B-13AA48AC6CA0}"/>
    <cellStyle name="20% - Accent5 2 3" xfId="1431" xr:uid="{95B82759-46D8-496C-B119-9DC9477F18C4}"/>
    <cellStyle name="20% - Accent5 2 4" xfId="10475" xr:uid="{87EF0B23-68BC-47DF-94E2-AF25CB57E26A}"/>
    <cellStyle name="20% - Accent5 3" xfId="31" xr:uid="{9A0BB577-42A0-4CE6-8624-FB2F36022C18}"/>
    <cellStyle name="20% - Accent5 4" xfId="1432" xr:uid="{BA4B8A60-DACB-4E03-B14A-E22C504E554B}"/>
    <cellStyle name="20% - Accent5 4 2" xfId="2102" xr:uid="{B4B0AF86-4806-45C1-A8DD-AC1AF2BF0E9E}"/>
    <cellStyle name="20% - Accent5 4 2 2" xfId="2666" xr:uid="{9C9F4ED1-6CC0-43EF-84EF-6FE1BE434B48}"/>
    <cellStyle name="20% - Accent5 4 2 2 2" xfId="4572" xr:uid="{04F107EE-594A-4C38-82F9-0526E2177508}"/>
    <cellStyle name="20% - Accent5 4 2 2 2 2" xfId="14051" xr:uid="{6D7C5E5D-2867-4F86-A1DE-23258873514C}"/>
    <cellStyle name="20% - Accent5 4 2 2 3" xfId="7289" xr:uid="{83C5AF44-5261-4EDC-8727-E7B59D6DABCB}"/>
    <cellStyle name="20% - Accent5 4 2 2 3 2" xfId="16116" xr:uid="{B5F51FA4-9E43-48D8-9DD4-5F6D61B667A8}"/>
    <cellStyle name="20% - Accent5 4 2 2 4" xfId="12581" xr:uid="{BBB2C649-E9C9-4673-9291-19335962BB6A}"/>
    <cellStyle name="20% - Accent5 4 2 3" xfId="4009" xr:uid="{3003D319-5D06-4C4E-936F-503C7351CBDA}"/>
    <cellStyle name="20% - Accent5 4 2 3 2" xfId="13585" xr:uid="{A4A3ED08-DD03-475A-B4E0-7C41A1367DF8}"/>
    <cellStyle name="20% - Accent5 4 2 4" xfId="6726" xr:uid="{208E44C0-80A0-4785-9CDB-A4DB00FB1ACA}"/>
    <cellStyle name="20% - Accent5 4 2 4 2" xfId="15664" xr:uid="{7735932E-7D55-40D3-9633-CF75A330F5F6}"/>
    <cellStyle name="20% - Accent5 4 2 5" xfId="12172" xr:uid="{993C6884-B6DE-4FD5-9A1C-2389A7978A2A}"/>
    <cellStyle name="20% - Accent5 4 3" xfId="2435" xr:uid="{596F2B9D-468C-4695-9207-51D8BD86B818}"/>
    <cellStyle name="20% - Accent5 4 3 2" xfId="4341" xr:uid="{A5404575-9233-456C-869B-DCF82624D5F7}"/>
    <cellStyle name="20% - Accent5 4 3 2 2" xfId="13851" xr:uid="{54EB1D21-F22B-4EB5-807B-85D92CFD3380}"/>
    <cellStyle name="20% - Accent5 4 3 3" xfId="7058" xr:uid="{333BB231-7158-4998-BEA3-63DBDB75D352}"/>
    <cellStyle name="20% - Accent5 4 3 3 2" xfId="15923" xr:uid="{5DD1F41D-ECFC-4ABC-8FB0-2FEE7B64449F}"/>
    <cellStyle name="20% - Accent5 4 3 4" xfId="12411" xr:uid="{F02BC010-096A-4149-9817-1E53CEAC68D7}"/>
    <cellStyle name="20% - Accent5 4 4" xfId="3556" xr:uid="{D69AF792-E491-435A-A8E1-ED3F45DEEBAD}"/>
    <cellStyle name="20% - Accent5 4 4 2" xfId="13238" xr:uid="{F18BD7E2-1BBA-4C7B-8702-DD3E752CCCC5}"/>
    <cellStyle name="20% - Accent5 4 5" xfId="6540" xr:uid="{13B502A4-45DC-485A-AE26-DEE7C6ADB1F7}"/>
    <cellStyle name="20% - Accent5 4 5 2" xfId="15516" xr:uid="{6E467D49-23D9-47B5-A777-5F97D12C4B0F}"/>
    <cellStyle name="20% - Accent5 4 6" xfId="11745" xr:uid="{E58D0069-6AC5-49D6-B510-66B017F00B41}"/>
    <cellStyle name="20% - Accent5 5" xfId="1433" xr:uid="{4ECA29E7-B235-476D-9027-24138D6C7DF0}"/>
    <cellStyle name="20% - Accent5 5 2" xfId="1434" xr:uid="{41F91F9B-3540-401C-B2C7-84807846925C}"/>
    <cellStyle name="20% - Accent5 6" xfId="1435" xr:uid="{C94C6118-CB81-4859-85D2-E254C615CEF3}"/>
    <cellStyle name="20% - Accent5 6 2" xfId="1436" xr:uid="{366F7479-93F6-4EF5-AAB4-83DAA7D2052C}"/>
    <cellStyle name="20% - Accent6 2" xfId="32" xr:uid="{FB7FAAB3-8AEF-4008-B4AC-6F00DDE43895}"/>
    <cellStyle name="20% - Accent6 2 2" xfId="1437" xr:uid="{3FBEDE8F-6D93-48CD-8FA2-3DFB2D637B48}"/>
    <cellStyle name="20% - Accent6 2 2 2" xfId="1438" xr:uid="{EC89C385-C9BB-47A7-AC00-2DB0BFF9DB9F}"/>
    <cellStyle name="20% - Accent6 2 2 3" xfId="2103" xr:uid="{D4BB479D-E8C4-43AF-BC42-6B6BA92F65A4}"/>
    <cellStyle name="20% - Accent6 2 2 3 2" xfId="2667" xr:uid="{B081A5F0-4BF9-479E-AE9A-B39A396F0F70}"/>
    <cellStyle name="20% - Accent6 2 2 3 2 2" xfId="4573" xr:uid="{EB416764-5D44-4BFD-A0B7-ADB280F22D34}"/>
    <cellStyle name="20% - Accent6 2 2 3 2 2 2" xfId="14052" xr:uid="{37DE947A-17AE-4F25-9CF5-104D1D5C5E5E}"/>
    <cellStyle name="20% - Accent6 2 2 3 2 3" xfId="7290" xr:uid="{8A56294F-19B6-424B-8911-9C5B199AB3B0}"/>
    <cellStyle name="20% - Accent6 2 2 3 2 3 2" xfId="16117" xr:uid="{C9A5135E-E66E-4875-8C17-E5F57161C9E5}"/>
    <cellStyle name="20% - Accent6 2 2 3 2 4" xfId="12582" xr:uid="{E03B31D5-9B36-4753-95E4-FCA16D135BC8}"/>
    <cellStyle name="20% - Accent6 2 2 3 3" xfId="4010" xr:uid="{F19643CE-6846-49C5-997D-EA46BE3F164E}"/>
    <cellStyle name="20% - Accent6 2 2 3 3 2" xfId="13586" xr:uid="{2A6A2C45-7DD0-4107-A109-691F36DA473B}"/>
    <cellStyle name="20% - Accent6 2 2 3 4" xfId="6727" xr:uid="{B0833F8C-A530-4D35-8E3D-E22BE7FAED26}"/>
    <cellStyle name="20% - Accent6 2 2 3 4 2" xfId="15665" xr:uid="{D61F33D5-3C11-477F-9B83-910D0E1C5E35}"/>
    <cellStyle name="20% - Accent6 2 2 3 5" xfId="12173" xr:uid="{CC35E8E5-0BB1-43F5-9178-781E404C4E13}"/>
    <cellStyle name="20% - Accent6 2 2 4" xfId="2436" xr:uid="{8290FA4B-CCA0-4851-98D8-3832CAC87489}"/>
    <cellStyle name="20% - Accent6 2 2 4 2" xfId="4342" xr:uid="{8DC476BA-6807-44DB-BA5C-6BB6408E5571}"/>
    <cellStyle name="20% - Accent6 2 2 4 2 2" xfId="13852" xr:uid="{16D200B5-F306-447E-BC60-F2D687415FE5}"/>
    <cellStyle name="20% - Accent6 2 2 4 3" xfId="7059" xr:uid="{38F1C7E7-6C40-4090-831C-DB855210660A}"/>
    <cellStyle name="20% - Accent6 2 2 4 3 2" xfId="15924" xr:uid="{77451D5E-3BA9-4FB0-98E6-69832DE04F45}"/>
    <cellStyle name="20% - Accent6 2 2 4 4" xfId="12412" xr:uid="{2C15DB55-7200-4E55-AA1B-50754AAB0B4F}"/>
    <cellStyle name="20% - Accent6 2 2 5" xfId="3557" xr:uid="{B0345889-8845-49A4-97E4-6327D38637AF}"/>
    <cellStyle name="20% - Accent6 2 2 5 2" xfId="13239" xr:uid="{B7081C56-8FA6-4B7B-91D5-DA082E04BC0B}"/>
    <cellStyle name="20% - Accent6 2 2 6" xfId="6541" xr:uid="{A212AA88-8803-464D-A88A-B9F56E8538A7}"/>
    <cellStyle name="20% - Accent6 2 2 6 2" xfId="15517" xr:uid="{124CD88D-8336-4ADB-A5D9-0ABC44132EF8}"/>
    <cellStyle name="20% - Accent6 2 2 7" xfId="11748" xr:uid="{D42B99BE-22B0-47B9-972C-4355A0C56F4F}"/>
    <cellStyle name="20% - Accent6 2 3" xfId="1439" xr:uid="{5A99DED3-F4DE-4B74-91A1-39B83CA511FE}"/>
    <cellStyle name="20% - Accent6 2 4" xfId="10476" xr:uid="{D9B8E931-DA5E-4D40-AA7D-5E8534599C95}"/>
    <cellStyle name="20% - Accent6 3" xfId="33" xr:uid="{5931E7F7-7D72-469D-95A1-1C9983E8CDD6}"/>
    <cellStyle name="20% - Accent6 3 2" xfId="10477" xr:uid="{BCE6D905-379D-44F9-B410-946702447E01}"/>
    <cellStyle name="20% - Accent6 4" xfId="1440" xr:uid="{8A83FFDF-5E7D-442A-AE9E-8445D79E6BBD}"/>
    <cellStyle name="20% - Accent6 4 2" xfId="2104" xr:uid="{24898EF3-A85A-4190-A45B-4489B0A523C4}"/>
    <cellStyle name="20% - Accent6 4 2 2" xfId="2668" xr:uid="{CD7041C8-767B-4600-A27C-93FCB3E31804}"/>
    <cellStyle name="20% - Accent6 4 2 2 2" xfId="4574" xr:uid="{E534E73A-11BB-4338-BDE0-F604D0DB230B}"/>
    <cellStyle name="20% - Accent6 4 2 2 2 2" xfId="14053" xr:uid="{5FAC24DC-CDA2-40E8-8083-557CD4893C41}"/>
    <cellStyle name="20% - Accent6 4 2 2 3" xfId="7291" xr:uid="{003CA6BD-CD64-42D2-B381-76FBF6092766}"/>
    <cellStyle name="20% - Accent6 4 2 2 3 2" xfId="16118" xr:uid="{9568E21D-C590-4C6F-ACD4-20CAFBAFECD7}"/>
    <cellStyle name="20% - Accent6 4 2 2 4" xfId="12583" xr:uid="{2A5437B7-FF47-425F-9066-81FE0FDC5A53}"/>
    <cellStyle name="20% - Accent6 4 2 3" xfId="4011" xr:uid="{A884E731-8A0B-483B-B409-058FABB11F66}"/>
    <cellStyle name="20% - Accent6 4 2 3 2" xfId="13587" xr:uid="{6F320BC6-2254-472B-AED4-8F38D091F3F0}"/>
    <cellStyle name="20% - Accent6 4 2 4" xfId="6728" xr:uid="{71DDF8B6-E5AC-4CF3-AF41-B8411EFB945B}"/>
    <cellStyle name="20% - Accent6 4 2 4 2" xfId="15666" xr:uid="{AB007E55-ED90-4797-AE53-C08B42A6A2BA}"/>
    <cellStyle name="20% - Accent6 4 2 5" xfId="12174" xr:uid="{5C82C880-BFE8-4DAF-B22D-5B4A1F4BAD26}"/>
    <cellStyle name="20% - Accent6 4 3" xfId="2437" xr:uid="{2539CCD7-96E2-4B40-A0F7-F38571559B2D}"/>
    <cellStyle name="20% - Accent6 4 3 2" xfId="4343" xr:uid="{E8479B5A-F057-4DA0-AF2E-563514A26B4E}"/>
    <cellStyle name="20% - Accent6 4 3 2 2" xfId="13853" xr:uid="{F999EF7D-08B4-4C3F-98F6-DF7464B1472E}"/>
    <cellStyle name="20% - Accent6 4 3 3" xfId="7060" xr:uid="{F46DDDEB-CBA0-4413-BB5D-17726C893B5C}"/>
    <cellStyle name="20% - Accent6 4 3 3 2" xfId="15925" xr:uid="{9B31EB85-7EF9-4DE6-95F3-14471D31B960}"/>
    <cellStyle name="20% - Accent6 4 3 4" xfId="12413" xr:uid="{AA41A603-C5AA-4185-9094-6FEE0D1B349E}"/>
    <cellStyle name="20% - Accent6 4 4" xfId="3559" xr:uid="{1C2F3596-7ADA-4C02-A5D4-BC247E7A007E}"/>
    <cellStyle name="20% - Accent6 4 4 2" xfId="13240" xr:uid="{3FBA8B86-F082-4C1D-93DA-8DC558A71CAC}"/>
    <cellStyle name="20% - Accent6 4 5" xfId="6542" xr:uid="{E80D87D3-25B2-4C9A-90E4-BE97FDDCA206}"/>
    <cellStyle name="20% - Accent6 4 5 2" xfId="15518" xr:uid="{5A773A55-E1AA-456A-AFDA-50CA6659AAFB}"/>
    <cellStyle name="20% - Accent6 4 6" xfId="11751" xr:uid="{547C6D5D-7E19-43D3-A203-9513D6DD10FB}"/>
    <cellStyle name="20% - Accent6 5" xfId="1441" xr:uid="{86EA4272-931E-495D-AFBD-9C78EC1ED0FD}"/>
    <cellStyle name="20% - Accent6 5 2" xfId="1442" xr:uid="{624B769B-922B-42B2-AAB2-F1AE21941B45}"/>
    <cellStyle name="20% - Accent6 6" xfId="1443" xr:uid="{89F9824B-977D-4D39-8FDC-5674E16C0A9F}"/>
    <cellStyle name="20% - Accent6 6 2" xfId="1444" xr:uid="{E685D929-95BE-400B-BD15-0B84AB9C0287}"/>
    <cellStyle name="²ndefined" xfId="10478" xr:uid="{5F52D327-A9AE-42CB-984E-D812F9C47496}"/>
    <cellStyle name="40% - Accent1 2" xfId="34" xr:uid="{901E9F67-6F43-4A1A-844C-CEFD1CF27EB3}"/>
    <cellStyle name="40% - Accent1 2 2" xfId="1445" xr:uid="{E452E67A-889D-4540-9DC4-728CFF140E74}"/>
    <cellStyle name="40% - Accent1 2 2 2" xfId="1446" xr:uid="{12C09D54-296A-4EE0-8DDD-9B68DB52E0A4}"/>
    <cellStyle name="40% - Accent1 2 2 3" xfId="2105" xr:uid="{4CBA6840-F69F-4956-BBA4-0903877F24FD}"/>
    <cellStyle name="40% - Accent1 2 2 3 2" xfId="2669" xr:uid="{7D3FAD1B-9DCA-4D55-9118-CAE894E0E484}"/>
    <cellStyle name="40% - Accent1 2 2 3 2 2" xfId="4575" xr:uid="{5023FE9F-A858-4ADC-8122-B88E45E8C8ED}"/>
    <cellStyle name="40% - Accent1 2 2 3 2 2 2" xfId="14054" xr:uid="{827BB169-1781-4FF3-AFDF-30139DB0E7FD}"/>
    <cellStyle name="40% - Accent1 2 2 3 2 3" xfId="7292" xr:uid="{6317F1DC-1E85-45E2-BA4F-B762DBED53DD}"/>
    <cellStyle name="40% - Accent1 2 2 3 2 3 2" xfId="16119" xr:uid="{8D1B00C5-0629-4B79-A391-8033E0BD0560}"/>
    <cellStyle name="40% - Accent1 2 2 3 2 4" xfId="12584" xr:uid="{22E601E1-22D1-4E0B-91AB-445E10B79B57}"/>
    <cellStyle name="40% - Accent1 2 2 3 3" xfId="4012" xr:uid="{244AAC5F-33AC-4C48-B59C-0BD235380687}"/>
    <cellStyle name="40% - Accent1 2 2 3 3 2" xfId="13588" xr:uid="{70D49E3E-4671-4EB4-84C6-21A354A28693}"/>
    <cellStyle name="40% - Accent1 2 2 3 4" xfId="6729" xr:uid="{9BB05192-5803-4048-9C21-65F53A36534F}"/>
    <cellStyle name="40% - Accent1 2 2 3 4 2" xfId="15667" xr:uid="{2955F74B-4E6A-4670-832B-A63B09FD18D4}"/>
    <cellStyle name="40% - Accent1 2 2 3 5" xfId="12175" xr:uid="{03C0C755-6791-4366-89D7-27010EF45B2E}"/>
    <cellStyle name="40% - Accent1 2 2 4" xfId="2438" xr:uid="{B0DACE31-34F3-4CCC-BE4D-D3C33D2F7E6B}"/>
    <cellStyle name="40% - Accent1 2 2 4 2" xfId="4344" xr:uid="{C0CD2ED7-5358-4D39-AB8A-C57740EEEFD2}"/>
    <cellStyle name="40% - Accent1 2 2 4 2 2" xfId="13854" xr:uid="{A292D37F-4724-4503-8951-FA4EE52DE35C}"/>
    <cellStyle name="40% - Accent1 2 2 4 3" xfId="7061" xr:uid="{BFB117B9-EA55-4CF1-B290-E2DF2756180B}"/>
    <cellStyle name="40% - Accent1 2 2 4 3 2" xfId="15926" xr:uid="{3F6E19AC-29DB-412F-83DB-4FCB9F2493A4}"/>
    <cellStyle name="40% - Accent1 2 2 4 4" xfId="12414" xr:uid="{BBCFCF11-C5B5-4E3E-A5C2-478549362A50}"/>
    <cellStyle name="40% - Accent1 2 2 5" xfId="3564" xr:uid="{8705016A-58F7-4D2D-88D8-9FE0953C257F}"/>
    <cellStyle name="40% - Accent1 2 2 5 2" xfId="13244" xr:uid="{246BE53E-A812-4D20-A3C7-E2290AC47B00}"/>
    <cellStyle name="40% - Accent1 2 2 6" xfId="6543" xr:uid="{715C37FB-2501-4BFA-8F9C-1A4B654B3D13}"/>
    <cellStyle name="40% - Accent1 2 2 6 2" xfId="15519" xr:uid="{41CE9C95-9D01-4342-B448-799EA4DCBFEE}"/>
    <cellStyle name="40% - Accent1 2 2 7" xfId="11753" xr:uid="{483D99BA-C2FA-4D37-8BD2-BD34A1A04F00}"/>
    <cellStyle name="40% - Accent1 2 3" xfId="1447" xr:uid="{668634D4-86EA-455D-A466-F2CED2727C92}"/>
    <cellStyle name="40% - Accent1 2 4" xfId="10479" xr:uid="{F329963B-EC7D-4882-A37F-14828E2A0EFB}"/>
    <cellStyle name="40% - Accent1 3" xfId="35" xr:uid="{C6B40E5A-97F7-493A-8607-FB8202F4925A}"/>
    <cellStyle name="40% - Accent1 3 2" xfId="10480" xr:uid="{3A3B47A0-B164-4092-9F68-DF9D7C4C8E2F}"/>
    <cellStyle name="40% - Accent1 4" xfId="1448" xr:uid="{87C57F28-5D0C-4503-BEFE-B2EBDB4BBDDE}"/>
    <cellStyle name="40% - Accent1 4 2" xfId="2106" xr:uid="{9F852634-5095-4D91-AE25-CA05C38196FA}"/>
    <cellStyle name="40% - Accent1 4 2 2" xfId="2670" xr:uid="{30651127-82B0-4C10-9A56-66FE2BE7DD0E}"/>
    <cellStyle name="40% - Accent1 4 2 2 2" xfId="4576" xr:uid="{597F0F99-359E-404C-BA0C-1AD5FC363176}"/>
    <cellStyle name="40% - Accent1 4 2 2 2 2" xfId="14055" xr:uid="{55D06A47-45E6-482D-97E9-5A7A5AE8E0C5}"/>
    <cellStyle name="40% - Accent1 4 2 2 3" xfId="7293" xr:uid="{063D2DAD-1AE3-4D14-8C5B-1732461CBC2F}"/>
    <cellStyle name="40% - Accent1 4 2 2 3 2" xfId="16120" xr:uid="{1EDF53E5-23A9-405B-80FB-EA2D1F4C59DB}"/>
    <cellStyle name="40% - Accent1 4 2 2 4" xfId="12585" xr:uid="{840D34BE-FD2D-4EFD-9EFC-A0F8E5AAFCF5}"/>
    <cellStyle name="40% - Accent1 4 2 3" xfId="4013" xr:uid="{E5963FF3-7126-4A7A-813B-DB450C3BFE3B}"/>
    <cellStyle name="40% - Accent1 4 2 3 2" xfId="13589" xr:uid="{475BA81C-5744-4BD0-9449-3A1A24C62902}"/>
    <cellStyle name="40% - Accent1 4 2 4" xfId="6730" xr:uid="{F3393D37-E817-4608-B394-BDCAB9AA897B}"/>
    <cellStyle name="40% - Accent1 4 2 4 2" xfId="15668" xr:uid="{6BD058F9-09B4-4913-A7F8-CF014DD4E43C}"/>
    <cellStyle name="40% - Accent1 4 2 5" xfId="12176" xr:uid="{2E6ABBCE-9057-43BB-A369-FA50CF70F93B}"/>
    <cellStyle name="40% - Accent1 4 3" xfId="2439" xr:uid="{E5F2C4F3-5922-44EF-B640-A8718877D1D5}"/>
    <cellStyle name="40% - Accent1 4 3 2" xfId="4345" xr:uid="{A50DF6A9-0B50-47FA-AA02-5678A29B37D9}"/>
    <cellStyle name="40% - Accent1 4 3 2 2" xfId="13855" xr:uid="{D5565E64-813F-49BA-B3F1-0B1E60457898}"/>
    <cellStyle name="40% - Accent1 4 3 3" xfId="7062" xr:uid="{CE61DA43-38AE-458F-8552-494CA1523893}"/>
    <cellStyle name="40% - Accent1 4 3 3 2" xfId="15927" xr:uid="{5BF2981F-EF53-4790-866C-CF2130EE21F7}"/>
    <cellStyle name="40% - Accent1 4 3 4" xfId="12415" xr:uid="{B9D4D582-94F5-4A40-8FF4-814A2BF1AFD8}"/>
    <cellStyle name="40% - Accent1 4 4" xfId="3567" xr:uid="{DA31D0FF-1CAE-4DED-B307-CE581839B876}"/>
    <cellStyle name="40% - Accent1 4 4 2" xfId="13247" xr:uid="{712F01D5-8216-4BBA-B4D7-C264FAA14021}"/>
    <cellStyle name="40% - Accent1 4 5" xfId="6544" xr:uid="{4663805D-0B91-4190-BE9D-D5B23D4E0905}"/>
    <cellStyle name="40% - Accent1 4 5 2" xfId="15520" xr:uid="{342C556C-4BC5-42E8-B60D-53F2A9389510}"/>
    <cellStyle name="40% - Accent1 4 6" xfId="11755" xr:uid="{CAE5B7FA-F90F-4502-9DCC-1329275AA1D1}"/>
    <cellStyle name="40% - Accent1 5" xfId="1449" xr:uid="{2A82EE79-C334-427D-AEEB-8F0FC754853C}"/>
    <cellStyle name="40% - Accent1 5 2" xfId="1450" xr:uid="{90BA6435-719D-474E-9223-6E1309BA062C}"/>
    <cellStyle name="40% - Accent1 6" xfId="1451" xr:uid="{1ECB7EAA-AF67-48BB-8821-9A6EC4877C47}"/>
    <cellStyle name="40% - Accent1 6 2" xfId="1452" xr:uid="{AC5FEA4F-2F43-46F4-8D82-49F0B093B09C}"/>
    <cellStyle name="40% - Accent2 2" xfId="36" xr:uid="{B8BD9149-6347-496E-AA7C-B215035079F2}"/>
    <cellStyle name="40% - Accent2 2 2" xfId="1453" xr:uid="{525162F3-62B9-4114-B8B2-B8C3E307E15C}"/>
    <cellStyle name="40% - Accent2 2 2 2" xfId="1454" xr:uid="{C7A917C0-BABA-4221-ABFF-A92D38CB3787}"/>
    <cellStyle name="40% - Accent2 2 2 3" xfId="2107" xr:uid="{7E460A52-1EBF-4E01-A955-129ECD8C8C4D}"/>
    <cellStyle name="40% - Accent2 2 2 3 2" xfId="2671" xr:uid="{470FBF5D-7683-426A-A2CA-F6C79CECC964}"/>
    <cellStyle name="40% - Accent2 2 2 3 2 2" xfId="4577" xr:uid="{56070186-05AE-42DA-8BAC-8ED7E90C96DE}"/>
    <cellStyle name="40% - Accent2 2 2 3 2 2 2" xfId="14056" xr:uid="{32172EC4-C47D-4262-BA5B-EEDDBB629BC1}"/>
    <cellStyle name="40% - Accent2 2 2 3 2 3" xfId="7294" xr:uid="{29D781E2-375E-440A-8B6F-CBF1397B32BF}"/>
    <cellStyle name="40% - Accent2 2 2 3 2 3 2" xfId="16121" xr:uid="{ADD5B81B-9BB2-4D1E-BF31-3E4D58A6AE4D}"/>
    <cellStyle name="40% - Accent2 2 2 3 2 4" xfId="12586" xr:uid="{32D6B002-70F2-434F-86FE-A601001FAA86}"/>
    <cellStyle name="40% - Accent2 2 2 3 3" xfId="4014" xr:uid="{BE0ADF8E-DDD4-4D3F-803F-05D3285F9AC8}"/>
    <cellStyle name="40% - Accent2 2 2 3 3 2" xfId="13590" xr:uid="{606D7526-5DE5-4DC7-BB94-178D8C6FAAC0}"/>
    <cellStyle name="40% - Accent2 2 2 3 4" xfId="6731" xr:uid="{720A39AE-FBAC-4EFA-8764-64123D8D819B}"/>
    <cellStyle name="40% - Accent2 2 2 3 4 2" xfId="15669" xr:uid="{582CE9C9-B974-4B48-A3C8-81A5D16F53F5}"/>
    <cellStyle name="40% - Accent2 2 2 3 5" xfId="12177" xr:uid="{DE8EE0A4-7954-4768-825F-DD9ADCE80EC9}"/>
    <cellStyle name="40% - Accent2 2 2 4" xfId="2440" xr:uid="{28924F64-5AA0-4889-A0B1-7B9A2C2E4545}"/>
    <cellStyle name="40% - Accent2 2 2 4 2" xfId="4346" xr:uid="{B6FE4310-C5FA-4BC9-BA72-25AAA98307A0}"/>
    <cellStyle name="40% - Accent2 2 2 4 2 2" xfId="13856" xr:uid="{D989F2C2-52EA-4010-BEE4-4F8439147F15}"/>
    <cellStyle name="40% - Accent2 2 2 4 3" xfId="7063" xr:uid="{5504AC17-69E4-4AEE-9B78-3B18AE9E2FFA}"/>
    <cellStyle name="40% - Accent2 2 2 4 3 2" xfId="15928" xr:uid="{8CE6FF73-DCDA-4331-AB66-DD140DB341D5}"/>
    <cellStyle name="40% - Accent2 2 2 4 4" xfId="12416" xr:uid="{1B318FB0-EF88-49D7-BBAA-015D0190A9DE}"/>
    <cellStyle name="40% - Accent2 2 2 5" xfId="3572" xr:uid="{1A370868-9331-4C93-8946-7985B4C668E8}"/>
    <cellStyle name="40% - Accent2 2 2 5 2" xfId="13251" xr:uid="{B53D7BC3-5B8D-4903-8A59-68A14428E379}"/>
    <cellStyle name="40% - Accent2 2 2 6" xfId="6545" xr:uid="{DF978BFB-F728-462C-812F-3DDA1352A84B}"/>
    <cellStyle name="40% - Accent2 2 2 6 2" xfId="15521" xr:uid="{258CAF63-ACF0-49B5-A5CA-E1FCD66A5BEA}"/>
    <cellStyle name="40% - Accent2 2 2 7" xfId="11759" xr:uid="{FEA65C96-EAE2-4661-868F-56C0720F4454}"/>
    <cellStyle name="40% - Accent2 2 3" xfId="1455" xr:uid="{8DB169C7-8113-4C31-A4BC-7A9C81D399F1}"/>
    <cellStyle name="40% - Accent2 2 4" xfId="10481" xr:uid="{A9541E79-8592-4FF4-B9BF-01ED2E140AE7}"/>
    <cellStyle name="40% - Accent2 3" xfId="37" xr:uid="{054DFE7D-67E6-49D9-985D-5D421B7DFA9B}"/>
    <cellStyle name="40% - Accent2 4" xfId="1456" xr:uid="{DDFBFEB3-6F61-4763-9A4B-9A7979611544}"/>
    <cellStyle name="40% - Accent2 4 2" xfId="2108" xr:uid="{1056A678-62AD-455F-91AE-98D671228A09}"/>
    <cellStyle name="40% - Accent2 4 2 2" xfId="2672" xr:uid="{F99F1956-2237-4D1C-9C41-E36E1141E530}"/>
    <cellStyle name="40% - Accent2 4 2 2 2" xfId="4578" xr:uid="{936B1BF9-9BB8-4589-9D68-F37FFB488E91}"/>
    <cellStyle name="40% - Accent2 4 2 2 2 2" xfId="14057" xr:uid="{61CD9D14-70A5-461A-B759-F06A05570583}"/>
    <cellStyle name="40% - Accent2 4 2 2 3" xfId="7295" xr:uid="{FC929353-B03D-4169-A1FD-C2F84B2E011C}"/>
    <cellStyle name="40% - Accent2 4 2 2 3 2" xfId="16122" xr:uid="{E25A8220-1D25-4D10-8E81-C170702CA0A4}"/>
    <cellStyle name="40% - Accent2 4 2 2 4" xfId="12587" xr:uid="{20A6BCC5-68DB-4A1C-8117-5A13B49D940E}"/>
    <cellStyle name="40% - Accent2 4 2 3" xfId="4015" xr:uid="{380504BE-24F8-4015-A4D4-42A346CCDB39}"/>
    <cellStyle name="40% - Accent2 4 2 3 2" xfId="13591" xr:uid="{01918B2D-C808-4584-ABD2-33629A0CA2FE}"/>
    <cellStyle name="40% - Accent2 4 2 4" xfId="6732" xr:uid="{9FAD412A-3209-4FCB-9CC8-15724020C637}"/>
    <cellStyle name="40% - Accent2 4 2 4 2" xfId="15670" xr:uid="{DA61E690-EA9B-40D4-ACCD-A0EE72F55C1C}"/>
    <cellStyle name="40% - Accent2 4 2 5" xfId="12178" xr:uid="{E15EBEA4-E7EE-4802-BBA1-62C8D3DB9274}"/>
    <cellStyle name="40% - Accent2 4 3" xfId="2441" xr:uid="{38EE8599-DC98-43D3-8F4D-FF23294FDDC1}"/>
    <cellStyle name="40% - Accent2 4 3 2" xfId="4347" xr:uid="{7C88960B-E99C-40CE-87FE-F40D84A9185C}"/>
    <cellStyle name="40% - Accent2 4 3 2 2" xfId="13857" xr:uid="{B509C6C2-F978-414B-A2EE-56767F0596D1}"/>
    <cellStyle name="40% - Accent2 4 3 3" xfId="7064" xr:uid="{73454C54-F420-4781-B77E-4BB889D59A7A}"/>
    <cellStyle name="40% - Accent2 4 3 3 2" xfId="15929" xr:uid="{D1643B3C-10B8-46B8-8924-07F884212465}"/>
    <cellStyle name="40% - Accent2 4 3 4" xfId="12417" xr:uid="{375D4FA1-E233-44A9-AB50-3CD99D18FDA0}"/>
    <cellStyle name="40% - Accent2 4 4" xfId="3574" xr:uid="{C66B4742-603F-4DF3-911B-72B4E1AF9DF5}"/>
    <cellStyle name="40% - Accent2 4 4 2" xfId="13252" xr:uid="{BB8AE9F4-F3B2-49BF-A135-D57C95FE230D}"/>
    <cellStyle name="40% - Accent2 4 5" xfId="6546" xr:uid="{FED0B4E8-FE4E-4863-ADB3-B02095261CEE}"/>
    <cellStyle name="40% - Accent2 4 5 2" xfId="15522" xr:uid="{6C432684-9C59-474C-B366-2F058FDC8936}"/>
    <cellStyle name="40% - Accent2 4 6" xfId="11762" xr:uid="{03DB23A8-0169-4135-AE19-BF90A5D55A6D}"/>
    <cellStyle name="40% - Accent2 5" xfId="1457" xr:uid="{6E77A1B9-97C4-428B-B2B4-52530BBCED65}"/>
    <cellStyle name="40% - Accent2 5 2" xfId="1458" xr:uid="{78C4C43A-FF6F-495F-8367-19571B678CC3}"/>
    <cellStyle name="40% - Accent2 6" xfId="1459" xr:uid="{787472B0-FA3D-4876-82F3-6F0099DD84D2}"/>
    <cellStyle name="40% - Accent2 6 2" xfId="1460" xr:uid="{51115E68-E9A2-4882-A3B5-B083BD184D21}"/>
    <cellStyle name="40% - Accent3 2" xfId="38" xr:uid="{3ADE3ABB-7CDE-43D3-9BBF-47A3DA7497FE}"/>
    <cellStyle name="40% - Accent3 2 2" xfId="1461" xr:uid="{8ABB0A73-C204-457B-8C72-5A779F298A93}"/>
    <cellStyle name="40% - Accent3 2 2 2" xfId="1462" xr:uid="{14D35337-610D-4202-961F-AC586867D1B9}"/>
    <cellStyle name="40% - Accent3 2 2 3" xfId="2109" xr:uid="{E96CF89F-1158-451C-BCB9-C5F42BAF65BA}"/>
    <cellStyle name="40% - Accent3 2 2 3 2" xfId="2673" xr:uid="{C54FBA8B-9D50-425A-AD7C-BED514FB9209}"/>
    <cellStyle name="40% - Accent3 2 2 3 2 2" xfId="4579" xr:uid="{82E19378-49E0-456E-91DE-67E0A1D1D865}"/>
    <cellStyle name="40% - Accent3 2 2 3 2 2 2" xfId="14058" xr:uid="{5E93E87A-0043-4E36-AEAF-38A1FAFCEC3E}"/>
    <cellStyle name="40% - Accent3 2 2 3 2 3" xfId="7296" xr:uid="{AEF6E9F2-C2B7-464E-985C-51DE08795FE7}"/>
    <cellStyle name="40% - Accent3 2 2 3 2 3 2" xfId="16123" xr:uid="{39FF0855-D413-4E6F-B382-25FDF9B6D4D3}"/>
    <cellStyle name="40% - Accent3 2 2 3 2 4" xfId="12588" xr:uid="{D78111DE-A2FC-4A9C-B520-6C16B9876593}"/>
    <cellStyle name="40% - Accent3 2 2 3 3" xfId="4016" xr:uid="{9C862358-D2C3-4E35-B42D-CD0B8DBC94DA}"/>
    <cellStyle name="40% - Accent3 2 2 3 3 2" xfId="13592" xr:uid="{CBDDCEFB-30BE-4DF7-B100-FBC49F487E25}"/>
    <cellStyle name="40% - Accent3 2 2 3 4" xfId="6733" xr:uid="{5A0BA1C7-BA71-4510-98DF-40505B217BEA}"/>
    <cellStyle name="40% - Accent3 2 2 3 4 2" xfId="15671" xr:uid="{5D32F275-292F-4D54-9D5E-BA68240CB196}"/>
    <cellStyle name="40% - Accent3 2 2 3 5" xfId="12179" xr:uid="{26A2F6A4-3523-491B-A6CB-2C4F2200658F}"/>
    <cellStyle name="40% - Accent3 2 2 4" xfId="2442" xr:uid="{3D3906FE-D04F-42E7-ABEA-20646C76B9CA}"/>
    <cellStyle name="40% - Accent3 2 2 4 2" xfId="4348" xr:uid="{72EEE799-31DD-4553-9057-E2C2DF1B2802}"/>
    <cellStyle name="40% - Accent3 2 2 4 2 2" xfId="13858" xr:uid="{EF2E3682-71E1-4421-8D04-ECBA0823DC4A}"/>
    <cellStyle name="40% - Accent3 2 2 4 3" xfId="7065" xr:uid="{DAED49BA-20B6-49A2-BB63-FD4A5B9E3F6D}"/>
    <cellStyle name="40% - Accent3 2 2 4 3 2" xfId="15930" xr:uid="{FCAF0E25-1B7E-47A3-9FB8-4AED5587D5F7}"/>
    <cellStyle name="40% - Accent3 2 2 4 4" xfId="12418" xr:uid="{643BE10C-546B-4F64-B534-BFF48A4311C4}"/>
    <cellStyle name="40% - Accent3 2 2 5" xfId="3577" xr:uid="{ECD01A4C-4FAF-41E0-B7C1-B531DE7DA639}"/>
    <cellStyle name="40% - Accent3 2 2 5 2" xfId="13255" xr:uid="{5707EBD5-D30F-410D-A3D6-D045C0A77F83}"/>
    <cellStyle name="40% - Accent3 2 2 6" xfId="6547" xr:uid="{A9EF4AA3-BC38-457D-9D82-F1E11A77FAE2}"/>
    <cellStyle name="40% - Accent3 2 2 6 2" xfId="15523" xr:uid="{98BAF037-051C-49E7-A90C-EA257727E8E7}"/>
    <cellStyle name="40% - Accent3 2 2 7" xfId="11765" xr:uid="{0A2C1F3B-804F-4F4C-A140-33B9E0EC512A}"/>
    <cellStyle name="40% - Accent3 2 3" xfId="1463" xr:uid="{4121A109-7728-4211-8262-CA883682CA43}"/>
    <cellStyle name="40% - Accent3 2 4" xfId="1464" xr:uid="{8C53C9D2-783E-4894-BD94-6CDA70813D61}"/>
    <cellStyle name="40% - Accent3 2 5" xfId="10482" xr:uid="{32E64AA5-2FCC-45A4-B911-2E79FD7CDE79}"/>
    <cellStyle name="40% - Accent3 3" xfId="39" xr:uid="{9CD8B4EB-7437-486A-9320-F6BAEE188BA2}"/>
    <cellStyle name="40% - Accent3 3 2" xfId="10483" xr:uid="{2E8E1B11-FEFA-41EE-9176-2E24A967E137}"/>
    <cellStyle name="40% - Accent3 4" xfId="1465" xr:uid="{694869AA-1633-421E-B0DA-06A83DE6358D}"/>
    <cellStyle name="40% - Accent3 4 2" xfId="2110" xr:uid="{0CEC0CF1-C77A-4E55-A47B-67EBFC40550E}"/>
    <cellStyle name="40% - Accent3 4 2 2" xfId="2674" xr:uid="{A005F96B-B2FA-4255-8F3B-D42023A70CEE}"/>
    <cellStyle name="40% - Accent3 4 2 2 2" xfId="4580" xr:uid="{EC9ABA58-CE9D-4257-B54E-AB2DDD138751}"/>
    <cellStyle name="40% - Accent3 4 2 2 2 2" xfId="14059" xr:uid="{BEF41595-7D05-448B-9C54-930FDE015FA4}"/>
    <cellStyle name="40% - Accent3 4 2 2 3" xfId="7297" xr:uid="{DA1ED243-A597-44FA-BAA4-74D66EDC8D6D}"/>
    <cellStyle name="40% - Accent3 4 2 2 3 2" xfId="16124" xr:uid="{AEDA8C8B-286E-4AD5-A378-7EF8740FA730}"/>
    <cellStyle name="40% - Accent3 4 2 2 4" xfId="12589" xr:uid="{A7C946E7-57AC-4C32-A5A3-3767F23A7F99}"/>
    <cellStyle name="40% - Accent3 4 2 3" xfId="4017" xr:uid="{53718827-AD61-4CA3-A9DE-F6D91174B251}"/>
    <cellStyle name="40% - Accent3 4 2 3 2" xfId="13593" xr:uid="{0502541D-B9B6-4F97-BF68-BE4D5EFA05EB}"/>
    <cellStyle name="40% - Accent3 4 2 4" xfId="6734" xr:uid="{6CCC74F9-ED42-4AF0-9C11-F615727BA99A}"/>
    <cellStyle name="40% - Accent3 4 2 4 2" xfId="15672" xr:uid="{C638A841-DDBF-4A2A-A995-88DC47854AC8}"/>
    <cellStyle name="40% - Accent3 4 2 5" xfId="12180" xr:uid="{02AF8FA1-6187-4434-9B6C-1691248CB710}"/>
    <cellStyle name="40% - Accent3 4 3" xfId="2443" xr:uid="{1A5C9D3A-847C-4058-AEF2-D3B1DE16B4C9}"/>
    <cellStyle name="40% - Accent3 4 3 2" xfId="4349" xr:uid="{63CA009F-ED36-4DF5-930F-DC69BA4EC56F}"/>
    <cellStyle name="40% - Accent3 4 3 2 2" xfId="13859" xr:uid="{92298D10-5CB5-4178-BF39-6E0733FF1E4E}"/>
    <cellStyle name="40% - Accent3 4 3 3" xfId="7066" xr:uid="{BA4DB0D7-738A-4CAA-9F3C-FE758008C5C9}"/>
    <cellStyle name="40% - Accent3 4 3 3 2" xfId="15931" xr:uid="{47BC5FAD-68F1-46DD-B2B2-079F722C251C}"/>
    <cellStyle name="40% - Accent3 4 3 4" xfId="12419" xr:uid="{76D4EE79-ED06-44E5-AA6B-6E6E0C964BF9}"/>
    <cellStyle name="40% - Accent3 4 4" xfId="3581" xr:uid="{6512D831-F93E-40DB-AFCC-DA98D6339D71}"/>
    <cellStyle name="40% - Accent3 4 4 2" xfId="13259" xr:uid="{31BD5A84-6CB1-4C97-8A32-8933DBEBE7C7}"/>
    <cellStyle name="40% - Accent3 4 5" xfId="6548" xr:uid="{D0E38C6C-6319-40C1-A395-ED552109101B}"/>
    <cellStyle name="40% - Accent3 4 5 2" xfId="15524" xr:uid="{325DBC2A-8AFC-46C0-96C6-80C5CEA1076D}"/>
    <cellStyle name="40% - Accent3 4 6" xfId="11769" xr:uid="{A5E86B9B-7603-4934-9F5C-408B6042F2E6}"/>
    <cellStyle name="40% - Accent3 5" xfId="1466" xr:uid="{FFD638F2-C01C-4569-B13C-6B9B03E53878}"/>
    <cellStyle name="40% - Accent3 5 2" xfId="1467" xr:uid="{1B73B6EF-EA69-4681-94A2-3BE2B3E98C1D}"/>
    <cellStyle name="40% - Accent3 6" xfId="1468" xr:uid="{74EED663-E372-431F-BEDC-FFCCC6F14A0B}"/>
    <cellStyle name="40% - Accent3 6 2" xfId="1469" xr:uid="{FE0FCF46-F582-4A24-9CD6-B897FEF0D795}"/>
    <cellStyle name="40% - Accent3 7" xfId="1470" xr:uid="{853C3B9F-D225-45AA-91D4-D30FD9AE5BFB}"/>
    <cellStyle name="40% - Accent4 2" xfId="40" xr:uid="{DAA78DDB-D631-4010-AD77-FAA3E29E77BC}"/>
    <cellStyle name="40% - Accent4 2 2" xfId="1471" xr:uid="{25F12459-FA32-40F7-A486-3999AC35B000}"/>
    <cellStyle name="40% - Accent4 2 2 2" xfId="1472" xr:uid="{C648504D-4A75-4CE9-BA0E-2060EC84AA5C}"/>
    <cellStyle name="40% - Accent4 2 2 3" xfId="2112" xr:uid="{ED5F8F35-2B2A-48A0-A745-54AFE98F88EF}"/>
    <cellStyle name="40% - Accent4 2 2 3 2" xfId="2676" xr:uid="{00656254-58DD-4734-8559-9EEE63A68A0C}"/>
    <cellStyle name="40% - Accent4 2 2 3 2 2" xfId="4582" xr:uid="{C9BA8DC8-5A72-4B3A-B77C-B2AC58672441}"/>
    <cellStyle name="40% - Accent4 2 2 3 2 2 2" xfId="14061" xr:uid="{D6D7A3A7-53A1-4F24-9E09-18AB2ED580A1}"/>
    <cellStyle name="40% - Accent4 2 2 3 2 3" xfId="7299" xr:uid="{1BA9B6F4-68CA-4FFF-8496-F73A765E01C5}"/>
    <cellStyle name="40% - Accent4 2 2 3 2 3 2" xfId="16125" xr:uid="{066391D1-A1DE-42D6-A250-E202C6612A72}"/>
    <cellStyle name="40% - Accent4 2 2 3 2 4" xfId="12591" xr:uid="{432B1C0F-255B-41AF-B83A-C01C12920E0A}"/>
    <cellStyle name="40% - Accent4 2 2 3 3" xfId="4019" xr:uid="{69E05336-E612-4C88-BC4C-EAB4982A5413}"/>
    <cellStyle name="40% - Accent4 2 2 3 3 2" xfId="13595" xr:uid="{0059D6F0-90D1-4949-850C-C190F3EF8F91}"/>
    <cellStyle name="40% - Accent4 2 2 3 4" xfId="6736" xr:uid="{8AC78EE5-FD0E-429B-8494-6D9173881D7E}"/>
    <cellStyle name="40% - Accent4 2 2 3 4 2" xfId="15674" xr:uid="{BC0CBAFA-930D-4FFD-9B1E-EA05187E7F70}"/>
    <cellStyle name="40% - Accent4 2 2 3 5" xfId="12182" xr:uid="{91E2167A-4A2C-417A-8D4E-5D6040C284BB}"/>
    <cellStyle name="40% - Accent4 2 2 4" xfId="2444" xr:uid="{08BEAD94-C99A-4937-8271-B225DA927FEA}"/>
    <cellStyle name="40% - Accent4 2 2 4 2" xfId="4350" xr:uid="{A1383D58-736E-4EE8-8BCE-87FF6CC0EC67}"/>
    <cellStyle name="40% - Accent4 2 2 4 2 2" xfId="13860" xr:uid="{7C39227A-1D28-4053-A188-0E305D388C66}"/>
    <cellStyle name="40% - Accent4 2 2 4 3" xfId="7067" xr:uid="{510E780D-28BF-4C7D-9DA7-A37502C1E0E1}"/>
    <cellStyle name="40% - Accent4 2 2 4 3 2" xfId="15932" xr:uid="{CACA28F3-193A-4091-8D7B-F9A3C038353F}"/>
    <cellStyle name="40% - Accent4 2 2 4 4" xfId="12420" xr:uid="{E25A2838-5B45-402C-8522-783A6319B11D}"/>
    <cellStyle name="40% - Accent4 2 2 5" xfId="3584" xr:uid="{01A10BD1-6E9D-4F5E-B26C-6E02A570D5DD}"/>
    <cellStyle name="40% - Accent4 2 2 5 2" xfId="13261" xr:uid="{0317C460-4E05-472F-A66A-837654F026AC}"/>
    <cellStyle name="40% - Accent4 2 2 6" xfId="6549" xr:uid="{3660EBB6-828D-443A-A7F6-671B97334A63}"/>
    <cellStyle name="40% - Accent4 2 2 6 2" xfId="15525" xr:uid="{4350033C-CA26-438A-A96E-796C5F8CD06D}"/>
    <cellStyle name="40% - Accent4 2 2 7" xfId="11773" xr:uid="{C0DEBA18-7C20-4F6C-83E9-654F2AE7A2AF}"/>
    <cellStyle name="40% - Accent4 2 3" xfId="1473" xr:uid="{B639B31E-DACC-4689-84D2-F84BB34DFFE9}"/>
    <cellStyle name="40% - Accent4 2 4" xfId="10484" xr:uid="{B187349D-A960-4CD5-9B75-6AC6100CF64C}"/>
    <cellStyle name="40% - Accent4 3" xfId="41" xr:uid="{BC542069-8CFE-44A9-9FC6-836716E9C27B}"/>
    <cellStyle name="40% - Accent4 3 2" xfId="10485" xr:uid="{36395503-3F12-41F5-8C22-0F65E69652E5}"/>
    <cellStyle name="40% - Accent4 4" xfId="1474" xr:uid="{FB98B3B4-0547-439D-A7B1-EFC36A004AA5}"/>
    <cellStyle name="40% - Accent4 4 2" xfId="2113" xr:uid="{E4EB1CC0-57AA-4D98-A9BC-722AEC9AD593}"/>
    <cellStyle name="40% - Accent4 4 2 2" xfId="2677" xr:uid="{71436D89-47A7-40D9-A06E-375CC800C8A8}"/>
    <cellStyle name="40% - Accent4 4 2 2 2" xfId="4583" xr:uid="{CE526588-C411-4442-A2F4-807364FE27EE}"/>
    <cellStyle name="40% - Accent4 4 2 2 2 2" xfId="14062" xr:uid="{782604D7-6EFE-46BD-AA83-06D34DF238AA}"/>
    <cellStyle name="40% - Accent4 4 2 2 3" xfId="7300" xr:uid="{00860E89-1C24-448A-AF90-8D5558043EE0}"/>
    <cellStyle name="40% - Accent4 4 2 2 3 2" xfId="16126" xr:uid="{C8D2AB11-78FF-4904-BAD0-8A1D79774A9E}"/>
    <cellStyle name="40% - Accent4 4 2 2 4" xfId="12592" xr:uid="{A036D960-3DDA-4A7E-BCDE-5CF8B10EDD48}"/>
    <cellStyle name="40% - Accent4 4 2 3" xfId="4020" xr:uid="{B3D50652-634C-463A-8916-EB5313D97D3B}"/>
    <cellStyle name="40% - Accent4 4 2 3 2" xfId="13596" xr:uid="{448F708D-E403-4AF4-9366-4FC5F2EE4C9A}"/>
    <cellStyle name="40% - Accent4 4 2 4" xfId="6737" xr:uid="{09742D33-86D8-4669-96DB-B17F2E7F429A}"/>
    <cellStyle name="40% - Accent4 4 2 4 2" xfId="15675" xr:uid="{0665909E-2D23-449B-BBFB-04F723EBE335}"/>
    <cellStyle name="40% - Accent4 4 2 5" xfId="12183" xr:uid="{1B06C2CC-E14E-4EEA-87EE-3035EACA3A81}"/>
    <cellStyle name="40% - Accent4 4 3" xfId="2445" xr:uid="{9177231D-AB5E-427B-A5A2-9F121F8C7BAA}"/>
    <cellStyle name="40% - Accent4 4 3 2" xfId="4351" xr:uid="{A0F505C3-AC75-4324-A032-239958A73E2F}"/>
    <cellStyle name="40% - Accent4 4 3 2 2" xfId="13861" xr:uid="{5BB9D543-D048-4A3F-AE8B-DF392A40B4DF}"/>
    <cellStyle name="40% - Accent4 4 3 3" xfId="7068" xr:uid="{0ADAD407-21B3-47B7-B024-E426EE7F8C2F}"/>
    <cellStyle name="40% - Accent4 4 3 3 2" xfId="15933" xr:uid="{D7469F6C-D645-4841-B448-B0929358818C}"/>
    <cellStyle name="40% - Accent4 4 3 4" xfId="12421" xr:uid="{F2819855-1B9E-414A-86D1-95C56563E8A6}"/>
    <cellStyle name="40% - Accent4 4 4" xfId="3585" xr:uid="{291835F3-6816-4855-8987-318B4C189B8F}"/>
    <cellStyle name="40% - Accent4 4 4 2" xfId="13262" xr:uid="{8931D016-D414-403B-92D2-3043E3B4CB4E}"/>
    <cellStyle name="40% - Accent4 4 5" xfId="6550" xr:uid="{5036EF2F-3CA3-4A01-BBB4-6626C3898A5D}"/>
    <cellStyle name="40% - Accent4 4 5 2" xfId="15526" xr:uid="{4B965F8E-0820-4681-BE92-9618C83FFBA1}"/>
    <cellStyle name="40% - Accent4 4 6" xfId="11776" xr:uid="{CBD6F66B-BDF8-48C6-B262-526573B942AA}"/>
    <cellStyle name="40% - Accent4 5" xfId="1475" xr:uid="{BCA0648C-AEC7-4D0E-ABB5-BB95A29751C5}"/>
    <cellStyle name="40% - Accent4 5 2" xfId="1476" xr:uid="{261D699D-69D7-4F2B-9B45-5886FCC83C88}"/>
    <cellStyle name="40% - Accent4 6" xfId="1477" xr:uid="{B3F9175D-C0EC-479B-8EEE-FB67BD151B48}"/>
    <cellStyle name="40% - Accent4 6 2" xfId="1478" xr:uid="{C34F666B-AF69-48A5-9D09-196FE0703E68}"/>
    <cellStyle name="40% - Accent5 2" xfId="42" xr:uid="{450CA94F-761B-4F92-9642-4D3F204C8F9F}"/>
    <cellStyle name="40% - Accent5 2 2" xfId="1479" xr:uid="{30F757C8-54AB-4480-9114-23A1C930BDB9}"/>
    <cellStyle name="40% - Accent5 2 2 2" xfId="1480" xr:uid="{AAF14FCE-43CD-46B9-9555-26B369237B4A}"/>
    <cellStyle name="40% - Accent5 2 2 3" xfId="2114" xr:uid="{E672D14E-CF4C-4C5F-B5A3-0B9A620FAF04}"/>
    <cellStyle name="40% - Accent5 2 2 3 2" xfId="2678" xr:uid="{8285F1E7-FF68-443F-8006-54EDD9C89757}"/>
    <cellStyle name="40% - Accent5 2 2 3 2 2" xfId="4584" xr:uid="{C8D44EC1-447A-4783-9035-0EAD5AD5B279}"/>
    <cellStyle name="40% - Accent5 2 2 3 2 2 2" xfId="14063" xr:uid="{B175B86E-C538-46C3-ABED-4380E09ADDBC}"/>
    <cellStyle name="40% - Accent5 2 2 3 2 3" xfId="7301" xr:uid="{429697DA-25E7-48FD-9A88-17870AF70627}"/>
    <cellStyle name="40% - Accent5 2 2 3 2 3 2" xfId="16127" xr:uid="{C9BB9F8F-5BB8-472D-92FB-9ED588C0E544}"/>
    <cellStyle name="40% - Accent5 2 2 3 2 4" xfId="12593" xr:uid="{40B71614-5319-4011-8AA4-E407DA53C070}"/>
    <cellStyle name="40% - Accent5 2 2 3 3" xfId="4021" xr:uid="{FA7C4D07-D52E-402F-BEF1-6FE6CBA80DC4}"/>
    <cellStyle name="40% - Accent5 2 2 3 3 2" xfId="13597" xr:uid="{A253FB66-68FF-4228-BF64-15813AD7BAB9}"/>
    <cellStyle name="40% - Accent5 2 2 3 4" xfId="6738" xr:uid="{E6194169-9203-4CFF-805C-66A2E282DEA5}"/>
    <cellStyle name="40% - Accent5 2 2 3 4 2" xfId="15676" xr:uid="{FC51C02D-1BBB-4AD1-A45B-30E4B10126AB}"/>
    <cellStyle name="40% - Accent5 2 2 3 5" xfId="12184" xr:uid="{C055C35C-6A73-46E7-A7A7-B05D7F89D6B4}"/>
    <cellStyle name="40% - Accent5 2 2 4" xfId="2446" xr:uid="{7B3BDBAD-BB71-4E75-846B-0BC96BEC4783}"/>
    <cellStyle name="40% - Accent5 2 2 4 2" xfId="4352" xr:uid="{3229B212-D8AD-4380-B45F-A669FACCE3ED}"/>
    <cellStyle name="40% - Accent5 2 2 4 2 2" xfId="13862" xr:uid="{5DE2D757-7043-4E0F-969D-BCC99C74CDD6}"/>
    <cellStyle name="40% - Accent5 2 2 4 3" xfId="7069" xr:uid="{9FE139C1-8D6E-4914-AA13-AFCD51644620}"/>
    <cellStyle name="40% - Accent5 2 2 4 3 2" xfId="15934" xr:uid="{93672224-D5E1-4E4D-A43D-9544A27C24F4}"/>
    <cellStyle name="40% - Accent5 2 2 4 4" xfId="12422" xr:uid="{971572DD-46B8-4A1D-BF2F-4148893CABA5}"/>
    <cellStyle name="40% - Accent5 2 2 5" xfId="3588" xr:uid="{9BDC44AE-3775-43FE-AAD2-1B1A09EA5DD9}"/>
    <cellStyle name="40% - Accent5 2 2 5 2" xfId="13265" xr:uid="{51A26DFB-EC61-4FF1-9D89-E0DCF376F312}"/>
    <cellStyle name="40% - Accent5 2 2 6" xfId="6551" xr:uid="{3D7E24A8-9869-435D-856A-49DD75FF8FAB}"/>
    <cellStyle name="40% - Accent5 2 2 6 2" xfId="15527" xr:uid="{5757560C-D705-4689-9073-60E4C15CB024}"/>
    <cellStyle name="40% - Accent5 2 2 7" xfId="11779" xr:uid="{A1C33DB3-A77F-47AE-B6BB-410953CBEB5E}"/>
    <cellStyle name="40% - Accent5 2 3" xfId="1481" xr:uid="{36621E63-1B44-4E5A-98EE-773C429C0A3D}"/>
    <cellStyle name="40% - Accent5 2 4" xfId="10486" xr:uid="{70025570-F9CD-4AAC-B622-D065444F649D}"/>
    <cellStyle name="40% - Accent5 3" xfId="43" xr:uid="{D5D01683-210B-4AB9-B19C-FD83E0AA381B}"/>
    <cellStyle name="40% - Accent5 4" xfId="1482" xr:uid="{A2BAF9B6-555C-4322-9637-8BB1E8175C62}"/>
    <cellStyle name="40% - Accent5 4 2" xfId="2115" xr:uid="{02C13B96-0D32-44AA-A548-8F6F17C5F7A2}"/>
    <cellStyle name="40% - Accent5 4 2 2" xfId="2679" xr:uid="{0C6A11B1-7B9C-40A9-B832-ED6B442D70B4}"/>
    <cellStyle name="40% - Accent5 4 2 2 2" xfId="4585" xr:uid="{DF71D40B-AD50-49DA-A9CA-9C63EE777C27}"/>
    <cellStyle name="40% - Accent5 4 2 2 2 2" xfId="14064" xr:uid="{F72DCA50-528F-48BC-9385-4D15FD09A216}"/>
    <cellStyle name="40% - Accent5 4 2 2 3" xfId="7302" xr:uid="{756E76D5-F0D7-47BF-811B-255A52C02EC1}"/>
    <cellStyle name="40% - Accent5 4 2 2 3 2" xfId="16128" xr:uid="{A1D24D98-CC08-41A2-BB99-1DC8EC218191}"/>
    <cellStyle name="40% - Accent5 4 2 2 4" xfId="12594" xr:uid="{3BC5676F-25DC-446D-A226-871F2F8D8B1D}"/>
    <cellStyle name="40% - Accent5 4 2 3" xfId="4022" xr:uid="{F2E1B2AE-6578-4255-A132-F730F02834AD}"/>
    <cellStyle name="40% - Accent5 4 2 3 2" xfId="13598" xr:uid="{803DC52F-EA25-45E9-BAD6-45222AA86FC0}"/>
    <cellStyle name="40% - Accent5 4 2 4" xfId="6739" xr:uid="{9842E507-6CB9-4F92-B046-8EB6D019799F}"/>
    <cellStyle name="40% - Accent5 4 2 4 2" xfId="15677" xr:uid="{D0E2B444-F10A-4250-A9BC-26B6912522C2}"/>
    <cellStyle name="40% - Accent5 4 2 5" xfId="12185" xr:uid="{00D0B37A-4155-4BE5-AD83-7D74E51B08CF}"/>
    <cellStyle name="40% - Accent5 4 3" xfId="2447" xr:uid="{F352E697-67C0-4BC2-845E-0A6E8F74993F}"/>
    <cellStyle name="40% - Accent5 4 3 2" xfId="4353" xr:uid="{80426AFB-46E0-4E54-B513-58C936753EC4}"/>
    <cellStyle name="40% - Accent5 4 3 2 2" xfId="13863" xr:uid="{4E69873C-73F4-4414-AEF6-0EA5D7C9FF4E}"/>
    <cellStyle name="40% - Accent5 4 3 3" xfId="7070" xr:uid="{EBE084D4-2F78-415E-AEC9-ACD8C10A143B}"/>
    <cellStyle name="40% - Accent5 4 3 3 2" xfId="15935" xr:uid="{FD374434-2F87-4FA4-8542-4F6B87694F9E}"/>
    <cellStyle name="40% - Accent5 4 3 4" xfId="12423" xr:uid="{667B2D2D-0A98-4D4E-8790-863A69D14484}"/>
    <cellStyle name="40% - Accent5 4 4" xfId="3591" xr:uid="{0A4E7137-20B3-4F97-842B-A1251E44E143}"/>
    <cellStyle name="40% - Accent5 4 4 2" xfId="13268" xr:uid="{DC4A69C9-7B69-42D0-B2C8-60E96D51CC97}"/>
    <cellStyle name="40% - Accent5 4 5" xfId="6552" xr:uid="{807B914C-4E1F-464E-841F-A0D670584104}"/>
    <cellStyle name="40% - Accent5 4 5 2" xfId="15528" xr:uid="{1820E465-F419-416B-BDC9-60EAE8696555}"/>
    <cellStyle name="40% - Accent5 4 6" xfId="11782" xr:uid="{47DA8EEA-034E-42E4-8C2B-BF2D6DDFC00A}"/>
    <cellStyle name="40% - Accent5 5" xfId="1483" xr:uid="{A158BA5E-A4C7-45EE-A0F5-00DC00CA9B62}"/>
    <cellStyle name="40% - Accent5 5 2" xfId="1484" xr:uid="{7110CBB7-DBEE-40C5-BB12-7B080BB501D5}"/>
    <cellStyle name="40% - Accent5 6" xfId="1485" xr:uid="{E187F66B-F94D-47AA-8996-2CBBAFD0CE4E}"/>
    <cellStyle name="40% - Accent5 6 2" xfId="1486" xr:uid="{BDFF28E2-D0BF-425C-B9C5-DD92FE0FD2F5}"/>
    <cellStyle name="40% - Accent6 2" xfId="44" xr:uid="{EE2B8F89-2950-4E8B-92D8-82B84D34D739}"/>
    <cellStyle name="40% - Accent6 2 2" xfId="1487" xr:uid="{99294E2E-C5F7-484F-B27C-A403F88C7A61}"/>
    <cellStyle name="40% - Accent6 2 2 2" xfId="1488" xr:uid="{57A538FF-3F32-4016-9CB8-DD1B273DD270}"/>
    <cellStyle name="40% - Accent6 2 2 3" xfId="2116" xr:uid="{45674203-3F49-4FB9-A82E-12276AAC47E3}"/>
    <cellStyle name="40% - Accent6 2 2 3 2" xfId="2680" xr:uid="{5656E30B-5224-48DE-8BE4-FB3E08589863}"/>
    <cellStyle name="40% - Accent6 2 2 3 2 2" xfId="4586" xr:uid="{C895A9B9-C128-4DB4-ACBC-5E6C964F4652}"/>
    <cellStyle name="40% - Accent6 2 2 3 2 2 2" xfId="14065" xr:uid="{701B1A99-6D7A-4FB2-B66F-B42FCA1C9B4C}"/>
    <cellStyle name="40% - Accent6 2 2 3 2 3" xfId="7303" xr:uid="{0C96715E-34A9-4B1D-8228-2588E7904B01}"/>
    <cellStyle name="40% - Accent6 2 2 3 2 3 2" xfId="16129" xr:uid="{C32118A4-FD86-4CDB-B6CD-D528F9EFA744}"/>
    <cellStyle name="40% - Accent6 2 2 3 2 4" xfId="12595" xr:uid="{440DD650-851F-42EC-92A4-8A46D2CD8DF7}"/>
    <cellStyle name="40% - Accent6 2 2 3 3" xfId="4023" xr:uid="{8297E8B6-8A0A-4400-B15B-B390CFA9D887}"/>
    <cellStyle name="40% - Accent6 2 2 3 3 2" xfId="13599" xr:uid="{866FFDEF-0211-453F-A1D0-750979B9EAF4}"/>
    <cellStyle name="40% - Accent6 2 2 3 4" xfId="6740" xr:uid="{0B45169D-C475-4048-962C-281782FCE68C}"/>
    <cellStyle name="40% - Accent6 2 2 3 4 2" xfId="15678" xr:uid="{896938EF-1D2B-4D73-B544-77A99FD81D77}"/>
    <cellStyle name="40% - Accent6 2 2 3 5" xfId="12186" xr:uid="{3ACD02B1-5998-4FE8-9DD5-6827CA9099FA}"/>
    <cellStyle name="40% - Accent6 2 2 4" xfId="2448" xr:uid="{C87ADE4E-3F6C-485C-AD2C-FA39690523CE}"/>
    <cellStyle name="40% - Accent6 2 2 4 2" xfId="4354" xr:uid="{723119C7-B6D0-4421-8B24-24CD1AD07CD8}"/>
    <cellStyle name="40% - Accent6 2 2 4 2 2" xfId="13864" xr:uid="{DA991A74-A9C0-469D-BB9D-2BDBD9F68FAE}"/>
    <cellStyle name="40% - Accent6 2 2 4 3" xfId="7071" xr:uid="{C864EBDC-354A-44CC-8268-3C3B9912E18D}"/>
    <cellStyle name="40% - Accent6 2 2 4 3 2" xfId="15936" xr:uid="{7FA2721C-E41E-4CCB-A193-6BD020FA7094}"/>
    <cellStyle name="40% - Accent6 2 2 4 4" xfId="12424" xr:uid="{A210CA14-7C7C-4E39-BEA3-5D919BDDC8E0}"/>
    <cellStyle name="40% - Accent6 2 2 5" xfId="3595" xr:uid="{57FD0916-7E5D-4CF5-AD20-B3029A087C03}"/>
    <cellStyle name="40% - Accent6 2 2 5 2" xfId="13271" xr:uid="{3C461476-8595-4F62-BF5C-A491E909C652}"/>
    <cellStyle name="40% - Accent6 2 2 6" xfId="6553" xr:uid="{2DCC85F7-B393-498D-A709-C3ACA3D863E2}"/>
    <cellStyle name="40% - Accent6 2 2 6 2" xfId="15529" xr:uid="{8B0BBF73-FA41-44A8-B2FF-7DF9282317D4}"/>
    <cellStyle name="40% - Accent6 2 2 7" xfId="11785" xr:uid="{AF2EA73D-17AC-4CF7-AE7F-9927BF973B84}"/>
    <cellStyle name="40% - Accent6 2 3" xfId="1489" xr:uid="{6C9A5120-E057-4674-B925-F887C221648C}"/>
    <cellStyle name="40% - Accent6 2 4" xfId="10487" xr:uid="{1D1A3CDE-118C-4BBD-9230-445364D2E6EE}"/>
    <cellStyle name="40% - Accent6 3" xfId="45" xr:uid="{A6FE12AC-B43E-49E9-9A31-5FA99A3A2381}"/>
    <cellStyle name="40% - Accent6 3 2" xfId="10488" xr:uid="{7A7EF5BA-BD48-41CC-BED9-1DC29EA87F21}"/>
    <cellStyle name="40% - Accent6 4" xfId="1490" xr:uid="{104FA8EA-4E4B-4D51-AB77-8F51AB4D4285}"/>
    <cellStyle name="40% - Accent6 4 2" xfId="2117" xr:uid="{E95A2603-6B90-4331-BE55-29C479DB4CD1}"/>
    <cellStyle name="40% - Accent6 4 2 2" xfId="2681" xr:uid="{B2816C5C-57C1-415E-8FE1-372A124E066F}"/>
    <cellStyle name="40% - Accent6 4 2 2 2" xfId="4587" xr:uid="{65C68D4F-9EEA-4082-9D1D-486A635C5890}"/>
    <cellStyle name="40% - Accent6 4 2 2 2 2" xfId="14066" xr:uid="{4537658A-B101-4B9B-B542-08B87D3767B4}"/>
    <cellStyle name="40% - Accent6 4 2 2 3" xfId="7304" xr:uid="{0FC3A54F-0221-473C-9399-9C0408D9D1A3}"/>
    <cellStyle name="40% - Accent6 4 2 2 3 2" xfId="16130" xr:uid="{DFD9D710-BDDA-4831-A3D2-4972FDBFB8E2}"/>
    <cellStyle name="40% - Accent6 4 2 2 4" xfId="12596" xr:uid="{5744106B-BF6E-40DD-8707-0808DB852C8A}"/>
    <cellStyle name="40% - Accent6 4 2 3" xfId="4024" xr:uid="{F1B77F2C-3C00-4312-8B55-F9C3E77E4B38}"/>
    <cellStyle name="40% - Accent6 4 2 3 2" xfId="13600" xr:uid="{DA2894FC-D211-46AB-B1A7-8729BABC85EB}"/>
    <cellStyle name="40% - Accent6 4 2 4" xfId="6741" xr:uid="{ECB32DEB-98D8-4727-92FE-D9750E990E37}"/>
    <cellStyle name="40% - Accent6 4 2 4 2" xfId="15679" xr:uid="{2C55E7F7-9981-4343-BD97-66245224746F}"/>
    <cellStyle name="40% - Accent6 4 2 5" xfId="12187" xr:uid="{1801DF20-3D20-4FED-972D-ECA864CCB262}"/>
    <cellStyle name="40% - Accent6 4 3" xfId="2449" xr:uid="{FA60CF35-28F2-4300-BCA6-1A2C5BE55A8C}"/>
    <cellStyle name="40% - Accent6 4 3 2" xfId="4355" xr:uid="{AB75DD3E-A544-420B-BD9A-090BD893D9CF}"/>
    <cellStyle name="40% - Accent6 4 3 2 2" xfId="13865" xr:uid="{C65F6DF3-7E4A-4C8F-96F7-AEF5EE289028}"/>
    <cellStyle name="40% - Accent6 4 3 3" xfId="7072" xr:uid="{046610A5-3D3E-4CD2-8893-012CEECF189B}"/>
    <cellStyle name="40% - Accent6 4 3 3 2" xfId="15937" xr:uid="{96DB69C1-4F38-48DD-ADAE-3E9A04B234A5}"/>
    <cellStyle name="40% - Accent6 4 3 4" xfId="12425" xr:uid="{5D05FF41-4F92-41BE-AA31-7FD0D0B8B519}"/>
    <cellStyle name="40% - Accent6 4 4" xfId="3598" xr:uid="{D796A09F-E88D-4B09-8A04-4FE71B0B09C7}"/>
    <cellStyle name="40% - Accent6 4 4 2" xfId="13273" xr:uid="{5653CBA4-7D09-46E5-872E-2C6ED22521B9}"/>
    <cellStyle name="40% - Accent6 4 5" xfId="6554" xr:uid="{80737718-CD23-4726-ABFA-2F5CA227774D}"/>
    <cellStyle name="40% - Accent6 4 5 2" xfId="15530" xr:uid="{682E8183-7764-476F-99F3-01CC70B71A65}"/>
    <cellStyle name="40% - Accent6 4 6" xfId="11787" xr:uid="{C924B27F-DBFB-4C47-A257-1283EB6454F3}"/>
    <cellStyle name="40% - Accent6 5" xfId="1491" xr:uid="{94614AD9-E44B-4367-8E32-22F5115531CC}"/>
    <cellStyle name="40% - Accent6 5 2" xfId="1492" xr:uid="{02E20D98-695B-45ED-813A-7CB24544EE91}"/>
    <cellStyle name="40% - Accent6 6" xfId="1493" xr:uid="{84AD7654-BEF9-4BFF-B2C3-9D938FF004A4}"/>
    <cellStyle name="40% - Accent6 6 2" xfId="1494" xr:uid="{7AB7AB03-6B3D-4D5D-987C-19E05265261C}"/>
    <cellStyle name="60% - Accent1 2" xfId="46" xr:uid="{4C34EF54-650A-45E5-AD09-43078AE22DAD}"/>
    <cellStyle name="60% - Accent1 2 2" xfId="1495" xr:uid="{A2238CB9-E5B6-4502-AC68-BD406568A40D}"/>
    <cellStyle name="60% - Accent1 2 2 2" xfId="1496" xr:uid="{72037A6C-CCD6-43D7-B8B2-80D79318228D}"/>
    <cellStyle name="60% - Accent1 2 3" xfId="1497" xr:uid="{B9D93F27-E152-49C7-B1F2-A4529CAA12FE}"/>
    <cellStyle name="60% - Accent1 2 4" xfId="10490" xr:uid="{BC95C59E-1439-43D5-B7DB-A226F1F2DE30}"/>
    <cellStyle name="60% - Accent1 3" xfId="47" xr:uid="{A8D779C5-6303-4063-989D-79C053A8F8D8}"/>
    <cellStyle name="60% - Accent1 3 2" xfId="10491" xr:uid="{6528537F-D2A7-4B82-A4A3-A0BCD0B581C9}"/>
    <cellStyle name="60% - Accent1 4" xfId="1498" xr:uid="{ABAFBF92-CA5F-479B-90F3-95603013DF4D}"/>
    <cellStyle name="60% - Accent1 5" xfId="1499" xr:uid="{E2FAF53B-03DD-4BA2-940C-4531570B31EB}"/>
    <cellStyle name="60% - Accent1 5 2" xfId="1500" xr:uid="{27FE77D3-AC68-4132-8020-6F612F3DAF15}"/>
    <cellStyle name="60% - Accent1 6" xfId="1501" xr:uid="{19B7B34E-A129-4122-81DD-9F2E875D60EF}"/>
    <cellStyle name="60% - Accent1 6 2" xfId="1502" xr:uid="{E9117D66-C0D4-4A5A-8121-0DF7C978BFB1}"/>
    <cellStyle name="60% - Accent1 7" xfId="10489" xr:uid="{6AB5B165-5E8E-4268-89E8-567774605278}"/>
    <cellStyle name="60% - Accent2 2" xfId="48" xr:uid="{5C14ED37-C49C-45A3-A9A8-12922B95FE03}"/>
    <cellStyle name="60% - Accent2 2 2" xfId="1503" xr:uid="{8A5E078A-B6B3-4021-BC37-E5C8181AEB99}"/>
    <cellStyle name="60% - Accent2 2 2 2" xfId="1504" xr:uid="{A0F6C3F4-8DED-46DB-8849-45570A655ADD}"/>
    <cellStyle name="60% - Accent2 2 3" xfId="1505" xr:uid="{8207808F-7AE6-4042-843D-DBBD6B6B8062}"/>
    <cellStyle name="60% - Accent2 2 4" xfId="10493" xr:uid="{8C04FF25-660B-4D7D-B860-E951FDEAB249}"/>
    <cellStyle name="60% - Accent2 3" xfId="49" xr:uid="{28C8AEE3-F907-4FCE-B0E4-3EE2AE1EA3E2}"/>
    <cellStyle name="60% - Accent2 4" xfId="1506" xr:uid="{362228F2-6CFC-4ADB-8B29-793FFEC524A6}"/>
    <cellStyle name="60% - Accent2 5" xfId="1507" xr:uid="{DECB35D6-F8E4-47DD-8A3E-BBCB52C551CC}"/>
    <cellStyle name="60% - Accent2 5 2" xfId="1508" xr:uid="{B75F045A-217F-4AC4-A27A-2BE8CBD62B70}"/>
    <cellStyle name="60% - Accent2 6" xfId="1509" xr:uid="{A226B0BB-53FF-4337-8722-462F0DA228AD}"/>
    <cellStyle name="60% - Accent2 6 2" xfId="1510" xr:uid="{D1EC2B47-B21A-4B52-B0C0-97F59872C13C}"/>
    <cellStyle name="60% - Accent2 7" xfId="10492" xr:uid="{2599A3DA-D5E7-4AAD-A2A7-28A0271893A0}"/>
    <cellStyle name="60% - Accent3 2" xfId="50" xr:uid="{583B65A9-4403-4CE8-8567-B69BFD7C9A7D}"/>
    <cellStyle name="60% - Accent3 2 2" xfId="1511" xr:uid="{55C712BC-0DC4-43B5-8190-B703A4FA83F9}"/>
    <cellStyle name="60% - Accent3 2 2 2" xfId="1512" xr:uid="{4AE409A3-7D61-42F1-B348-CB41B4BC99A9}"/>
    <cellStyle name="60% - Accent3 2 3" xfId="1513" xr:uid="{3AC55DBE-7F71-44A3-880A-6F87F28984DC}"/>
    <cellStyle name="60% - Accent3 2 4" xfId="1514" xr:uid="{D5F86FA6-5508-4651-B825-4746A45BDF05}"/>
    <cellStyle name="60% - Accent3 2 5" xfId="10495" xr:uid="{9297D20D-EA82-4BE2-8BF4-C0CBC5005EA9}"/>
    <cellStyle name="60% - Accent3 3" xfId="51" xr:uid="{2D22EEB7-3223-4887-8B26-E0DDBD881C5C}"/>
    <cellStyle name="60% - Accent3 3 2" xfId="10496" xr:uid="{4A09FCE4-D17F-43C6-A476-7E63D7A66FFA}"/>
    <cellStyle name="60% - Accent3 4" xfId="1515" xr:uid="{8997F347-4CF9-4F23-80B8-5422AA6C530B}"/>
    <cellStyle name="60% - Accent3 5" xfId="1516" xr:uid="{AA84021F-0E4E-4C6F-BA11-E8170E29E735}"/>
    <cellStyle name="60% - Accent3 5 2" xfId="1517" xr:uid="{3A910F71-13DB-4FDC-A2FF-0FE0027A0883}"/>
    <cellStyle name="60% - Accent3 6" xfId="1518" xr:uid="{DA08402F-6274-4516-A372-3B07EB17475F}"/>
    <cellStyle name="60% - Accent3 6 2" xfId="1519" xr:uid="{18779BA8-868B-42F7-A683-90DED2C3124A}"/>
    <cellStyle name="60% - Accent3 7" xfId="1520" xr:uid="{4B92DF61-CD60-4114-B1FD-4E46973E419C}"/>
    <cellStyle name="60% - Accent3 8" xfId="10494" xr:uid="{7318EE2A-191A-4E9C-82FB-E3E347DD4033}"/>
    <cellStyle name="60% - Accent4 2" xfId="52" xr:uid="{A9807C19-6A4D-4842-9D0F-0EDDA7A698EE}"/>
    <cellStyle name="60% - Accent4 2 2" xfId="1521" xr:uid="{4E8E6314-B1A5-4F01-810B-A776EDFC0C32}"/>
    <cellStyle name="60% - Accent4 2 2 2" xfId="1522" xr:uid="{C1FAE7D3-D231-4F3A-9FC3-50C06FD846BA}"/>
    <cellStyle name="60% - Accent4 2 3" xfId="1523" xr:uid="{F06453F3-8BEF-4D40-A938-45357322FC7E}"/>
    <cellStyle name="60% - Accent4 2 4" xfId="1524" xr:uid="{52ACBCF7-547E-4634-8CEB-68CB2F70EC36}"/>
    <cellStyle name="60% - Accent4 2 5" xfId="10498" xr:uid="{5C9CB32A-2103-444F-8D60-3302FEA812FD}"/>
    <cellStyle name="60% - Accent4 3" xfId="53" xr:uid="{D9D42566-92AF-4331-AD10-4E855923A1BA}"/>
    <cellStyle name="60% - Accent4 3 2" xfId="10499" xr:uid="{D1740FFC-E6EE-4E95-B85D-A5CF8CADCEC2}"/>
    <cellStyle name="60% - Accent4 4" xfId="1525" xr:uid="{91A3B280-CD37-4144-A96E-A3D138194862}"/>
    <cellStyle name="60% - Accent4 5" xfId="1526" xr:uid="{40648563-106A-4775-A2C4-5C68530E09A0}"/>
    <cellStyle name="60% - Accent4 5 2" xfId="1527" xr:uid="{C0357A70-4E19-4370-89B4-4C3C0607B098}"/>
    <cellStyle name="60% - Accent4 6" xfId="1528" xr:uid="{EC81BF92-69CB-43AB-9DD7-A585229193A6}"/>
    <cellStyle name="60% - Accent4 6 2" xfId="1529" xr:uid="{F4FAC13C-8DE0-4498-8C81-D740240C51FC}"/>
    <cellStyle name="60% - Accent4 7" xfId="1530" xr:uid="{1012E4E8-F84A-4D71-863B-38212C1B12CC}"/>
    <cellStyle name="60% - Accent4 8" xfId="10497" xr:uid="{8B12509E-C0BD-447C-940E-21648AB16DCE}"/>
    <cellStyle name="60% - Accent5 2" xfId="54" xr:uid="{8200A528-329B-440B-BE5A-118648BCE447}"/>
    <cellStyle name="60% - Accent5 2 2" xfId="1531" xr:uid="{CCB3F0CE-5DB3-464C-9305-E0F288915DE7}"/>
    <cellStyle name="60% - Accent5 2 2 2" xfId="1532" xr:uid="{2247ECB1-4D92-4FBF-88E5-EACB1CDE4A91}"/>
    <cellStyle name="60% - Accent5 2 3" xfId="1533" xr:uid="{7D5FB459-B40B-4058-A5F0-9E36886023E3}"/>
    <cellStyle name="60% - Accent5 2 4" xfId="10501" xr:uid="{101A76BE-AED5-4672-B4EE-3ED8EF902477}"/>
    <cellStyle name="60% - Accent5 3" xfId="55" xr:uid="{6329D974-07D6-49DD-A512-DC121971D868}"/>
    <cellStyle name="60% - Accent5 3 2" xfId="10502" xr:uid="{43CA01EC-8AC2-4B00-B8A9-5EA2880BAA16}"/>
    <cellStyle name="60% - Accent5 4" xfId="1534" xr:uid="{109265D8-7537-4D9B-954C-286F226691D7}"/>
    <cellStyle name="60% - Accent5 5" xfId="1535" xr:uid="{5CA83C22-25E9-4A9C-A20E-F4735126CD5A}"/>
    <cellStyle name="60% - Accent5 5 2" xfId="1536" xr:uid="{40012BCF-448C-49B5-ADF9-A8AE5097824E}"/>
    <cellStyle name="60% - Accent5 6" xfId="1537" xr:uid="{4CFDD9D9-A15E-4E56-906A-C71537F08DD9}"/>
    <cellStyle name="60% - Accent5 6 2" xfId="1538" xr:uid="{64D79F7E-DB8E-44B7-95A3-CB709E8F0D56}"/>
    <cellStyle name="60% - Accent5 7" xfId="10500" xr:uid="{9A4F3404-000F-406C-896D-9B302BE8E92A}"/>
    <cellStyle name="60% - Accent6 2" xfId="56" xr:uid="{789646EC-4849-4C5E-BA1C-3CF2874C4A86}"/>
    <cellStyle name="60% - Accent6 2 2" xfId="1539" xr:uid="{ED259977-170E-4562-B277-05598FBEE269}"/>
    <cellStyle name="60% - Accent6 2 2 2" xfId="1540" xr:uid="{E70F0F3A-587C-418F-9C3F-B2358EEA5658}"/>
    <cellStyle name="60% - Accent6 2 3" xfId="1541" xr:uid="{6868E6CD-C9F1-445D-8E55-8807C0ABFE06}"/>
    <cellStyle name="60% - Accent6 2 4" xfId="1542" xr:uid="{E8F67F29-16AF-45E6-904C-DC8679F1BFD4}"/>
    <cellStyle name="60% - Accent6 2 5" xfId="10504" xr:uid="{A9A0F600-638B-4009-9F9C-7B1B39F1E9EF}"/>
    <cellStyle name="60% - Accent6 3" xfId="57" xr:uid="{5EECDBCB-F9C2-4573-9716-E208CF0D8C83}"/>
    <cellStyle name="60% - Accent6 3 2" xfId="10505" xr:uid="{AC7036D2-9E30-40BA-A851-8F4D2C18F773}"/>
    <cellStyle name="60% - Accent6 4" xfId="1543" xr:uid="{0D3C1897-0BA1-4026-816E-A6E12326A806}"/>
    <cellStyle name="60% - Accent6 5" xfId="1544" xr:uid="{0D64C8A2-4FE3-4D8E-BF65-2E9EE1E827BA}"/>
    <cellStyle name="60% - Accent6 5 2" xfId="1545" xr:uid="{67A4DBD4-7100-4A53-B5F1-FB11015AC543}"/>
    <cellStyle name="60% - Accent6 6" xfId="1546" xr:uid="{6E22B51E-E2D8-4582-A79D-7A1F58A16EA3}"/>
    <cellStyle name="60% - Accent6 6 2" xfId="1547" xr:uid="{B305386E-0B38-4DB6-8F90-A6377B95F29C}"/>
    <cellStyle name="60% - Accent6 7" xfId="1548" xr:uid="{E181D628-08C3-46E6-BBF1-C208A9F9F364}"/>
    <cellStyle name="60% - Accent6 8" xfId="10503" xr:uid="{1F4EB4A5-3836-47D9-A9E5-8D11D1188F82}"/>
    <cellStyle name="75" xfId="58" xr:uid="{4C9C4FE6-E94A-4B1B-BEDA-D339D36D5A8E}"/>
    <cellStyle name="Accent1 2" xfId="59" xr:uid="{0E071343-087F-4F2F-B654-267BBE315A53}"/>
    <cellStyle name="Accent1 2 2" xfId="1549" xr:uid="{76086F13-0644-45B1-B12B-B1DB45019A0E}"/>
    <cellStyle name="Accent1 2 2 2" xfId="1550" xr:uid="{EE0644AA-37FB-49DF-B196-4D87814A9253}"/>
    <cellStyle name="Accent1 2 3" xfId="1551" xr:uid="{126BAA5E-1E28-47AC-B553-2AE8E0230630}"/>
    <cellStyle name="Accent1 2 4" xfId="10507" xr:uid="{5881E363-2085-4CC8-96B1-BC9D1209F54B}"/>
    <cellStyle name="Accent1 3" xfId="60" xr:uid="{9ECEFD81-1398-47AB-8DC5-D962896EEB85}"/>
    <cellStyle name="Accent1 3 2" xfId="10508" xr:uid="{CDA1C65F-39ED-48B1-8DE5-A9C2DC06A3AA}"/>
    <cellStyle name="Accent1 4" xfId="1552" xr:uid="{52C37CAB-72AD-4167-882D-B7E76F5AC63A}"/>
    <cellStyle name="Accent1 5" xfId="1553" xr:uid="{FE591FE4-C121-4E1A-953F-0A0F424BE7B8}"/>
    <cellStyle name="Accent1 5 2" xfId="1554" xr:uid="{C43D37F2-5844-4CF3-9886-A2029A58C6D6}"/>
    <cellStyle name="Accent1 6" xfId="1555" xr:uid="{1AD7C5FE-F246-4CB4-8069-EDADCE8E4E20}"/>
    <cellStyle name="Accent1 6 2" xfId="1556" xr:uid="{61E89C9E-4911-4A6F-AC03-C5263DB69CDA}"/>
    <cellStyle name="Accent1 7" xfId="10506" xr:uid="{8B6B9B6B-9B4C-4DC1-B036-EFF9B0D5351D}"/>
    <cellStyle name="Accent2 2" xfId="61" xr:uid="{5D05E2E3-80D1-4C54-83F1-B3CB49138C43}"/>
    <cellStyle name="Accent2 2 2" xfId="1557" xr:uid="{8EC33BD5-98AC-4A98-8C1A-273B8AAF5118}"/>
    <cellStyle name="Accent2 2 2 2" xfId="1558" xr:uid="{F57A2418-F39A-4FEC-95EB-B60D426746A6}"/>
    <cellStyle name="Accent2 2 3" xfId="1559" xr:uid="{BE36700F-CD1E-41C4-9DF4-D4DD659934F3}"/>
    <cellStyle name="Accent2 2 4" xfId="10510" xr:uid="{26424B22-9680-4477-B17B-29E07BE152E6}"/>
    <cellStyle name="Accent2 3" xfId="62" xr:uid="{912F59C2-A36C-4805-BFE7-5B920ACECFE7}"/>
    <cellStyle name="Accent2 4" xfId="1560" xr:uid="{D55BC12C-B90C-4214-BE4F-DC007E50F8A2}"/>
    <cellStyle name="Accent2 5" xfId="1561" xr:uid="{F1454FFE-70C7-4DB8-A891-256F7C240EA9}"/>
    <cellStyle name="Accent2 5 2" xfId="1562" xr:uid="{CD3100A0-A688-4F8F-8A9A-091E35D1E638}"/>
    <cellStyle name="Accent2 6" xfId="1563" xr:uid="{CB44E864-12C3-4053-9284-0E8F0745265E}"/>
    <cellStyle name="Accent2 6 2" xfId="1564" xr:uid="{0B3AFFE6-B4AA-45CE-8768-60B06855B5AC}"/>
    <cellStyle name="Accent2 7" xfId="10509" xr:uid="{C1C7D172-D4CF-4E06-A990-27B71BFC4993}"/>
    <cellStyle name="Accent3 2" xfId="63" xr:uid="{01DBE7BD-D5B9-487A-9FFF-A647FFBA2CFE}"/>
    <cellStyle name="Accent3 2 2" xfId="1565" xr:uid="{991D0A4C-423B-4E40-90E7-0A26B36CD57D}"/>
    <cellStyle name="Accent3 2 2 2" xfId="1566" xr:uid="{9B3E6E62-76A9-4707-8DB9-65CEA50FC832}"/>
    <cellStyle name="Accent3 2 3" xfId="1567" xr:uid="{8AB6219C-D39A-421C-80F5-D26C4DBC3DD3}"/>
    <cellStyle name="Accent3 2 4" xfId="10512" xr:uid="{5C8AADA8-0AC8-4138-AFD8-7E7B7AC903D9}"/>
    <cellStyle name="Accent3 3" xfId="64" xr:uid="{6904B7B1-7639-4C3B-AB75-BB024F5255EF}"/>
    <cellStyle name="Accent3 3 2" xfId="10513" xr:uid="{8C0D8B69-0DE8-48A0-92ED-9BE18A25AAC0}"/>
    <cellStyle name="Accent3 4" xfId="1568" xr:uid="{3C1FC734-9B01-45B1-A7E3-488394FC422A}"/>
    <cellStyle name="Accent3 5" xfId="1569" xr:uid="{70AD8C5C-28EE-47BD-A7BD-7E7EAC643A6E}"/>
    <cellStyle name="Accent3 5 2" xfId="1570" xr:uid="{D5E47C70-B89C-4623-B8F4-0068E5E198D2}"/>
    <cellStyle name="Accent3 6" xfId="1571" xr:uid="{442F7982-5C8E-45BC-83EB-B2554F63EACD}"/>
    <cellStyle name="Accent3 6 2" xfId="1572" xr:uid="{A71B2640-E22B-4BEA-AE5F-821182162304}"/>
    <cellStyle name="Accent3 7" xfId="10511" xr:uid="{F9D27EF7-FFDE-44BB-B811-F2815882A043}"/>
    <cellStyle name="Accent4 2" xfId="65" xr:uid="{877E9681-15DF-4EF3-8F03-B3BAD8205F5F}"/>
    <cellStyle name="Accent4 2 2" xfId="1573" xr:uid="{619ABCDF-8346-4CDD-B653-378510E1562D}"/>
    <cellStyle name="Accent4 2 2 2" xfId="1574" xr:uid="{17AE5961-83E0-445E-B9B5-5C7D8B223F2E}"/>
    <cellStyle name="Accent4 2 3" xfId="1575" xr:uid="{6DC5BAB6-C751-4A94-9B85-79B6147CA9A0}"/>
    <cellStyle name="Accent4 2 4" xfId="10515" xr:uid="{7107C072-27A1-461E-A2FE-00FC6EEE0D5A}"/>
    <cellStyle name="Accent4 3" xfId="66" xr:uid="{421BE430-D4FD-4E6F-AA68-24FABEBED3DB}"/>
    <cellStyle name="Accent4 3 2" xfId="10516" xr:uid="{D6C84EDF-7A04-445A-9BCC-B494658D9F3F}"/>
    <cellStyle name="Accent4 4" xfId="1576" xr:uid="{E640477A-8FA9-46C9-88BB-D770308F963D}"/>
    <cellStyle name="Accent4 5" xfId="1577" xr:uid="{E4B6D5EE-29BF-4E20-BB52-1307C7B2F535}"/>
    <cellStyle name="Accent4 5 2" xfId="1578" xr:uid="{BBABC7A1-8238-4CA5-9D62-C3F7A5E3474A}"/>
    <cellStyle name="Accent4 6" xfId="1579" xr:uid="{BE6A4363-4D23-435E-8FA2-F46791CEFFD1}"/>
    <cellStyle name="Accent4 6 2" xfId="1580" xr:uid="{4ACF69A4-7BA2-40C0-9B39-0EF4726440EE}"/>
    <cellStyle name="Accent4 7" xfId="10514" xr:uid="{64375137-AF81-4B24-8355-552E7E2E712A}"/>
    <cellStyle name="Accent5 2" xfId="67" xr:uid="{330F0EED-CEC6-4A87-94AD-46024E40FDC4}"/>
    <cellStyle name="Accent5 2 2" xfId="1581" xr:uid="{38F79058-A7BA-47C3-8801-520EE038C115}"/>
    <cellStyle name="Accent5 2 2 2" xfId="1582" xr:uid="{B11390FD-A800-4D6D-B3F6-A599F4EB13D6}"/>
    <cellStyle name="Accent5 2 3" xfId="1583" xr:uid="{C1FF6D11-011D-48FC-AFD0-81994F42DE37}"/>
    <cellStyle name="Accent5 2 4" xfId="10518" xr:uid="{F79139F9-F11A-4C6C-B39D-2366EC45C545}"/>
    <cellStyle name="Accent5 3" xfId="68" xr:uid="{B7B1E778-5966-4416-9CBE-9D991D863858}"/>
    <cellStyle name="Accent5 3 2" xfId="10519" xr:uid="{BD235D3A-EDE8-4697-9D60-7A45140EE2A8}"/>
    <cellStyle name="Accent5 4" xfId="1584" xr:uid="{8CAC4386-4E95-42F4-8069-5311868A1B8A}"/>
    <cellStyle name="Accent5 5" xfId="1585" xr:uid="{1D6D1196-2724-46A9-B9AB-FF6B08B479F6}"/>
    <cellStyle name="Accent5 5 2" xfId="1586" xr:uid="{DDA7E0DB-D5E9-4697-87E4-5DF5C317A0A7}"/>
    <cellStyle name="Accent5 6" xfId="1587" xr:uid="{EA0B75CA-3354-4D4F-9BF8-FAD6FB976EC7}"/>
    <cellStyle name="Accent5 6 2" xfId="1588" xr:uid="{9B7DE6E5-DA75-41CD-BFF9-E57662FBE2FC}"/>
    <cellStyle name="Accent5 7" xfId="10517" xr:uid="{1D4BE69F-3693-4DCF-9876-F0ACB52D20CC}"/>
    <cellStyle name="Accent6 2" xfId="69" xr:uid="{1099FAAC-CBF1-4E5A-B731-E8190C4E6178}"/>
    <cellStyle name="Accent6 2 2" xfId="1589" xr:uid="{8AD9EE83-4B0F-49FB-AEDD-89083805A6B8}"/>
    <cellStyle name="Accent6 2 2 2" xfId="1590" xr:uid="{507678CC-D7B5-4185-B4FE-C8B8F14E8470}"/>
    <cellStyle name="Accent6 2 3" xfId="1591" xr:uid="{5C0A29E4-F78D-4A6A-8020-EAF3E75DE0F9}"/>
    <cellStyle name="Accent6 2 4" xfId="10521" xr:uid="{54C5822C-0F54-4016-AA4C-EA697261BB20}"/>
    <cellStyle name="Accent6 3" xfId="70" xr:uid="{9EA04F5D-7AD2-4524-9E34-2F5B19E7773A}"/>
    <cellStyle name="Accent6 3 2" xfId="10522" xr:uid="{61F18F89-015E-40F1-8808-0DBBC32D418A}"/>
    <cellStyle name="Accent6 4" xfId="1592" xr:uid="{F14785BF-0AC2-46A6-A2A3-24C02BDEAAD0}"/>
    <cellStyle name="Accent6 5" xfId="1593" xr:uid="{32970B4E-4BD7-44AD-B495-C3368FC05D4B}"/>
    <cellStyle name="Accent6 5 2" xfId="1594" xr:uid="{D569DFB6-9E41-4AED-A873-5E420FB757E4}"/>
    <cellStyle name="Accent6 6" xfId="1595" xr:uid="{ED32E62E-E66E-4785-9AAC-58914D975E97}"/>
    <cellStyle name="Accent6 6 2" xfId="1596" xr:uid="{E110A55E-7F22-4BBA-A6EE-B8232C357199}"/>
    <cellStyle name="Accent6 7" xfId="10520" xr:uid="{1030F1C5-A0F3-46C4-847D-1000680B607C}"/>
    <cellStyle name="amount" xfId="71" xr:uid="{8ABEC1BF-FDA1-47D4-890F-C86C766E91FF}"/>
    <cellStyle name="amount 2" xfId="10922" xr:uid="{390C7D90-63AC-472E-9F39-9B5EF1A333BD}"/>
    <cellStyle name="args.style" xfId="72" xr:uid="{F26A01BC-4E00-4D07-81F5-6B696E1574D6}"/>
    <cellStyle name="Bad 10" xfId="73" xr:uid="{14BDF5CB-5525-4001-8676-4B86790448E9}"/>
    <cellStyle name="Bad 11" xfId="10523" xr:uid="{C38EDE83-F816-453F-B978-32C308F30C98}"/>
    <cellStyle name="Bad 2" xfId="74" xr:uid="{6D8C7936-42E4-448C-87CE-A26197D34048}"/>
    <cellStyle name="Bad 2 2" xfId="75" xr:uid="{4BB32BC8-1060-4F61-94A7-0CA0CBD59925}"/>
    <cellStyle name="Bad 2 2 2" xfId="1597" xr:uid="{F518C097-12F4-4D40-97AD-ABFB7AC835F8}"/>
    <cellStyle name="Bad 2 3" xfId="76" xr:uid="{5A4299B3-5850-49CF-8E52-8EB5C9D08AEB}"/>
    <cellStyle name="Bad 2 4" xfId="10524" xr:uid="{563262C0-483D-411A-9D58-7FD953CC812F}"/>
    <cellStyle name="Bad 2_CK-1_CFT" xfId="77" xr:uid="{69F41F75-73F3-4FF3-B42C-655DEEE4EEF5}"/>
    <cellStyle name="Bad 3" xfId="78" xr:uid="{D87AC6ED-7073-4449-9ADB-C454D972A94D}"/>
    <cellStyle name="Bad 3 2" xfId="10525" xr:uid="{4086EB3A-8111-44CD-B053-9969D76A7A2E}"/>
    <cellStyle name="Bad 4" xfId="79" xr:uid="{128FE5A5-638E-49B6-9CE0-7B316AA73469}"/>
    <cellStyle name="Bad 5" xfId="80" xr:uid="{43D7A0C9-F66F-4042-8319-3C996BE133B4}"/>
    <cellStyle name="Bad 5 2" xfId="81" xr:uid="{A4CFDD49-00C0-4BE8-BAF1-0606DA5176E3}"/>
    <cellStyle name="Bad 5_CK-1_CFT" xfId="82" xr:uid="{9B860D7A-18DE-4DD7-A40C-EA06F326AFE7}"/>
    <cellStyle name="Bad 6" xfId="83" xr:uid="{F4C26D6F-3871-41C7-9870-9FD538F83318}"/>
    <cellStyle name="Bad 6 2" xfId="84" xr:uid="{AB9C4733-1529-4E1B-A310-088A28652C82}"/>
    <cellStyle name="Bad 6_CK-1_CFT" xfId="85" xr:uid="{040F3AFD-109F-4485-8543-27534A45BA3A}"/>
    <cellStyle name="Bad 7" xfId="86" xr:uid="{D646FAB2-10F6-44F9-8144-59E3B5F62BD4}"/>
    <cellStyle name="Bad 8" xfId="87" xr:uid="{2084373F-529D-48A2-87AD-BD645B34FB19}"/>
    <cellStyle name="Bad 9" xfId="88" xr:uid="{A22D009A-0CAA-4EB4-9A83-B635B60BC868}"/>
    <cellStyle name="Body" xfId="89" xr:uid="{45438D0D-D739-408B-89B5-55D76F16705F}"/>
    <cellStyle name="Border" xfId="1598" xr:uid="{CFF547DF-A905-46EF-995C-209034466D3C}"/>
    <cellStyle name="Border 10" xfId="2378" xr:uid="{BDA7195C-9E11-4FB4-819D-6798FA67E418}"/>
    <cellStyle name="Border 10 2" xfId="4284" xr:uid="{3561DBA1-58FC-4D63-8B9B-821C5FBE9FB7}"/>
    <cellStyle name="Border 10 2 2" xfId="8597" xr:uid="{E3A4E12A-8F5B-478F-900C-4606566CC352}"/>
    <cellStyle name="Border 10 2 2 2" xfId="21542" xr:uid="{E2584BCF-093A-44FA-BCE8-C1096B32B98F}"/>
    <cellStyle name="Border 10 2 3" xfId="20915" xr:uid="{A4799576-8553-44F3-9830-66AD5A0083E9}"/>
    <cellStyle name="Border 10 3" xfId="5128" xr:uid="{F1EAD7A7-D7CB-408A-9AED-2E52039D1D53}"/>
    <cellStyle name="Border 10 3 2" xfId="9203" xr:uid="{584237BB-1164-4140-BB80-2309CFFFA916}"/>
    <cellStyle name="Border 10 3 2 2" xfId="18682" xr:uid="{59EE4727-E44C-4FF6-9762-389ECA2FBA61}"/>
    <cellStyle name="Border 10 3 3" xfId="20834" xr:uid="{0E2D4D89-409C-4858-9352-E2440360EB23}"/>
    <cellStyle name="Border 10 4" xfId="5374" xr:uid="{E5A42A36-3338-47A9-8C28-8FF5E05DFD5A}"/>
    <cellStyle name="Border 10 4 2" xfId="9433" xr:uid="{7249A409-5EA5-49EF-A58A-50B889E8AC46}"/>
    <cellStyle name="Border 10 4 2 2" xfId="19931" xr:uid="{17C4D93C-21DA-41B8-8EBF-B1D7A1E8A56D}"/>
    <cellStyle name="Border 10 4 3" xfId="19948" xr:uid="{DCB7A49F-7E84-47E8-BB64-5B60845786F5}"/>
    <cellStyle name="Border 10 5" xfId="5728" xr:uid="{3E968798-CFD8-4F3F-A8B3-8834B3EF2DFA}"/>
    <cellStyle name="Border 10 5 2" xfId="9778" xr:uid="{D01363AE-5FFD-4A8D-9B32-FF8429BBEC39}"/>
    <cellStyle name="Border 10 5 2 2" xfId="19200" xr:uid="{E90C953D-880D-4313-8670-29BC9DF63045}"/>
    <cellStyle name="Border 10 5 3" xfId="21555" xr:uid="{72004216-F419-44BE-ADEC-66CFE4DD147B}"/>
    <cellStyle name="Border 10 6" xfId="6096" xr:uid="{3956660E-3CEB-4B75-A3A2-678D3472E6AC}"/>
    <cellStyle name="Border 10 6 2" xfId="10133" xr:uid="{1746F388-CE36-485C-B364-7BA9EFCD214B}"/>
    <cellStyle name="Border 10 6 2 2" xfId="11343" xr:uid="{59800D85-10F3-4234-A5C5-7B2AE4D9DB32}"/>
    <cellStyle name="Border 10 6 3" xfId="20304" xr:uid="{2A670F01-8160-4D15-AB3B-9323A72C4762}"/>
    <cellStyle name="Border 10 7" xfId="6392" xr:uid="{6ECA18F4-8410-4CF1-963D-9507432C6235}"/>
    <cellStyle name="Border 10 7 2" xfId="16100" xr:uid="{22CEEF69-D37C-40EE-A3EB-3F022D19CD5D}"/>
    <cellStyle name="Border 10 8" xfId="7001" xr:uid="{963DF717-1935-4518-A989-C0CC7BFD178A}"/>
    <cellStyle name="Border 10 8 2" xfId="21469" xr:uid="{2B5C5CC6-6890-4BD9-A918-57AD96D16276}"/>
    <cellStyle name="Border 10 9" xfId="18832" xr:uid="{233E5C3A-E1B2-4D15-8983-105187EF42B3}"/>
    <cellStyle name="Border 11" xfId="2315" xr:uid="{0F3BA6BD-5AED-40DD-ABCF-7AC3447C9A50}"/>
    <cellStyle name="Border 11 2" xfId="4221" xr:uid="{2FC0AD56-0BD3-4093-B7B9-6869945AD08F}"/>
    <cellStyle name="Border 11 2 2" xfId="8535" xr:uid="{BD0FDC69-3EBE-443F-A684-30CFD35D47C3}"/>
    <cellStyle name="Border 11 2 2 2" xfId="18102" xr:uid="{45297E92-600B-42C9-8C44-91FA775D2BB8}"/>
    <cellStyle name="Border 11 2 3" xfId="11808" xr:uid="{CF97F835-6F54-4EF5-9A5D-9725E6DF8B48}"/>
    <cellStyle name="Border 11 3" xfId="5319" xr:uid="{A538D3A8-A63E-48B5-A231-B458593DFFD7}"/>
    <cellStyle name="Border 11 3 2" xfId="9379" xr:uid="{8D19F777-7EE7-480A-A940-767F1E3745F3}"/>
    <cellStyle name="Border 11 3 2 2" xfId="12823" xr:uid="{875FC5F1-1096-4916-A556-B66A7B3D89AC}"/>
    <cellStyle name="Border 11 3 3" xfId="20804" xr:uid="{ADB1A981-7C41-4A62-B629-AE6EA35D3269}"/>
    <cellStyle name="Border 11 4" xfId="3277" xr:uid="{68DA0B2F-592A-4119-A920-A7D931DF001D}"/>
    <cellStyle name="Border 11 4 2" xfId="7835" xr:uid="{5C1231A9-2E27-4E08-A2C4-AF81B1F0EBDD}"/>
    <cellStyle name="Border 11 4 2 2" xfId="19363" xr:uid="{4861C1AB-5225-4086-A71C-BA2D0B10D955}"/>
    <cellStyle name="Border 11 4 3" xfId="15371" xr:uid="{61F56B82-E8E3-4DE6-A788-D9A3B0153223}"/>
    <cellStyle name="Border 11 5" xfId="5178" xr:uid="{D1F2CB69-AA70-4A43-B9AC-8A2EB4D2D984}"/>
    <cellStyle name="Border 11 5 2" xfId="9249" xr:uid="{ACB1E823-F60D-4E12-B31A-373C1BCADB59}"/>
    <cellStyle name="Border 11 5 2 2" xfId="21641" xr:uid="{E536FA3D-84DD-4868-84C4-A35760E46311}"/>
    <cellStyle name="Border 11 5 3" xfId="19719" xr:uid="{25682840-6273-480A-8C9A-2B30566CB606}"/>
    <cellStyle name="Border 11 6" xfId="3159" xr:uid="{DFAF18E1-1F6E-4C91-8126-B0E1F8FC72F2}"/>
    <cellStyle name="Border 11 6 2" xfId="7746" xr:uid="{1055882C-BCAD-4145-B146-259A8FEF7735}"/>
    <cellStyle name="Border 11 6 2 2" xfId="11937" xr:uid="{302F86F7-DB46-4506-91C4-956A3C11169B}"/>
    <cellStyle name="Border 11 6 3" xfId="19399" xr:uid="{D7CBCB8C-454D-4126-AD1E-427C7CF14F9B}"/>
    <cellStyle name="Border 11 7" xfId="6305" xr:uid="{654587AF-F9B6-422D-9BDE-50DF830DE6C8}"/>
    <cellStyle name="Border 11 7 2" xfId="18810" xr:uid="{F21961B3-F5DD-4725-9FE6-517438404703}"/>
    <cellStyle name="Border 11 8" xfId="6938" xr:uid="{27E6A884-F1AC-404E-A2C7-17E6F0E93F5A}"/>
    <cellStyle name="Border 11 8 2" xfId="21700" xr:uid="{6BEFC607-DF0F-46EC-A0C6-076561D741A9}"/>
    <cellStyle name="Border 11 9" xfId="21014" xr:uid="{AA145808-2555-4C91-91EB-EB47B86AFB63}"/>
    <cellStyle name="Border 12" xfId="3656" xr:uid="{12A97A25-4D8A-4FCB-ADD0-D997B990FD47}"/>
    <cellStyle name="Border 12 2" xfId="8150" xr:uid="{ADF8D435-6A52-4BBA-B9C1-B59048CE0ADA}"/>
    <cellStyle name="Border 12 2 2" xfId="21214" xr:uid="{0FCBCD92-E09A-43A3-9BE9-9F2D3A1DFF57}"/>
    <cellStyle name="Border 12 3" xfId="16037" xr:uid="{1D12B271-7C3C-4B56-8EE8-FDD4239CAE65}"/>
    <cellStyle name="Border 13" xfId="3816" xr:uid="{D45EBAD6-B427-46FA-80B2-FEFE3D281159}"/>
    <cellStyle name="Border 13 2" xfId="8265" xr:uid="{85204847-48B6-4CE5-A44A-BD29760CC60A}"/>
    <cellStyle name="Border 13 2 2" xfId="10955" xr:uid="{925163BF-0A49-4C89-87D1-2C36E975193A}"/>
    <cellStyle name="Border 13 3" xfId="20014" xr:uid="{04299B7E-BB77-44F2-8088-C34C3E0E91DF}"/>
    <cellStyle name="Border 14" xfId="5215" xr:uid="{C9291121-D049-4742-9290-5B27780BD587}"/>
    <cellStyle name="Border 14 2" xfId="9281" xr:uid="{D1A38543-3346-4206-A1F1-F00F9DA59416}"/>
    <cellStyle name="Border 14 2 2" xfId="20307" xr:uid="{CC0C88CD-F1BE-49F1-8674-E13ED29F4B80}"/>
    <cellStyle name="Border 14 3" xfId="21491" xr:uid="{C9030BDE-DC34-41E0-BCE6-2B6570164B6D}"/>
    <cellStyle name="Border 15" xfId="5594" xr:uid="{69B07C4F-2899-4493-ACAA-60BB86B6C72A}"/>
    <cellStyle name="Border 15 2" xfId="9644" xr:uid="{76ED0B7B-E367-4E5A-A2FB-D107D31102A5}"/>
    <cellStyle name="Border 15 2 2" xfId="18350" xr:uid="{666CAF53-5DAC-4615-89D8-B4E43A324296}"/>
    <cellStyle name="Border 15 3" xfId="20657" xr:uid="{2E48EF29-711F-4427-B301-9E9DF81BAC43}"/>
    <cellStyle name="Border 16" xfId="3252" xr:uid="{EB8B6BD9-6CE3-4AFF-A3EA-81F3A73A4F08}"/>
    <cellStyle name="Border 16 2" xfId="19826" xr:uid="{AACC495E-C284-4F29-8FA3-5A8B79A716D8}"/>
    <cellStyle name="Border 17" xfId="6555" xr:uid="{4158D6BC-4129-486D-8B16-99E178A8C48A}"/>
    <cellStyle name="Border 17 2" xfId="15531" xr:uid="{E0F3A779-06C9-408B-A9AC-25FCBE1FFB22}"/>
    <cellStyle name="Border 17 3" xfId="19529" xr:uid="{E1B1BF2B-6B5F-419A-BD9B-D6940EAA5F19}"/>
    <cellStyle name="Border 18" xfId="19639" xr:uid="{B6121047-9C3B-4D68-BF6F-EEA0323DEB24}"/>
    <cellStyle name="Border 2" xfId="2128" xr:uid="{9D5602A5-CFA1-4634-9F06-3DDAE0186E5B}"/>
    <cellStyle name="Border 2 10" xfId="6286" xr:uid="{2D42663E-1DB0-4F33-98D7-3EFA2DC827E1}"/>
    <cellStyle name="Border 2 10 2" xfId="19185" xr:uid="{F9838D86-F79F-43ED-BBF1-12A90C919243}"/>
    <cellStyle name="Border 2 11" xfId="6752" xr:uid="{6728EFBE-5AB7-408B-9E4A-B7431548B2EB}"/>
    <cellStyle name="Border 2 11 2" xfId="15684" xr:uid="{49129E48-18DA-4DE5-AECA-1F8A90732AB6}"/>
    <cellStyle name="Border 2 11 3" xfId="14315" xr:uid="{EEA6DE4A-D58A-4C95-9781-D191EDC4F15C}"/>
    <cellStyle name="Border 2 12" xfId="21347" xr:uid="{034FA2A3-E0B1-419D-A9F9-BF803E4EB975}"/>
    <cellStyle name="Border 2 2" xfId="2692" xr:uid="{9CA22B7B-A971-4D97-BA39-F0485F7ADD6F}"/>
    <cellStyle name="Border 2 2 2" xfId="4598" xr:uid="{DF1FB802-7486-4C4C-8D47-EA2008BCFB6B}"/>
    <cellStyle name="Border 2 2 2 2" xfId="8783" xr:uid="{DB898F14-789C-4A95-8A40-FB58C2D6AB6C}"/>
    <cellStyle name="Border 2 2 2 2 2" xfId="20203" xr:uid="{13899DA4-7DB8-4B58-BB6B-82EB680E8A9C}"/>
    <cellStyle name="Border 2 2 2 3" xfId="11794" xr:uid="{17F5CDDD-799C-4C1A-82D3-51CCD1F9A773}"/>
    <cellStyle name="Border 2 2 3" xfId="5194" xr:uid="{963CA89D-BCCA-444F-92F0-02A0BF543D50}"/>
    <cellStyle name="Border 2 2 3 2" xfId="9262" xr:uid="{0F1EEA73-AA72-4E85-8FDB-B6FF42F99846}"/>
    <cellStyle name="Border 2 2 3 2 2" xfId="21534" xr:uid="{F6D04ACA-1A89-4FEF-A26E-5A8883FFE48C}"/>
    <cellStyle name="Border 2 2 3 3" xfId="21554" xr:uid="{B642FA5F-B424-4973-9E75-A4D91C721A0D}"/>
    <cellStyle name="Border 2 2 4" xfId="5583" xr:uid="{5724D4B1-D499-48B1-9D2C-0053EFFA152E}"/>
    <cellStyle name="Border 2 2 4 2" xfId="9637" xr:uid="{138E2F05-24B3-4715-AC3F-B3A478F9C847}"/>
    <cellStyle name="Border 2 2 4 2 2" xfId="16239" xr:uid="{00AB5624-2CAB-4BA7-B0B8-DFDE412F6C28}"/>
    <cellStyle name="Border 2 2 4 3" xfId="11195" xr:uid="{347DA223-C666-40C8-B3C3-8BA003B40F87}"/>
    <cellStyle name="Border 2 2 5" xfId="5944" xr:uid="{C4DC6425-3632-45B2-9F12-9F081C76C884}"/>
    <cellStyle name="Border 2 2 5 2" xfId="9984" xr:uid="{0A4FBFFD-9E05-4B1F-8456-1F8A01355DA0}"/>
    <cellStyle name="Border 2 2 5 2 2" xfId="12342" xr:uid="{C9F35832-1C5E-4956-8AF5-D33E5D9F635F}"/>
    <cellStyle name="Border 2 2 5 3" xfId="19588" xr:uid="{23122659-8C58-4DF3-8D99-E79003D8E1AF}"/>
    <cellStyle name="Border 2 2 6" xfId="6276" xr:uid="{030AD98C-26C4-4B8D-8EAC-B414A97C057B}"/>
    <cellStyle name="Border 2 2 6 2" xfId="10304" xr:uid="{7CB994B6-3779-41B0-A405-9F3709E6574A}"/>
    <cellStyle name="Border 2 2 6 2 2" xfId="13753" xr:uid="{DA206623-4EC1-4819-A409-D9DF24BF2CB9}"/>
    <cellStyle name="Border 2 2 6 3" xfId="14782" xr:uid="{D43EC286-6584-4951-81E1-BE6A726C926D}"/>
    <cellStyle name="Border 2 2 7" xfId="5969" xr:uid="{BC7E9B7C-860F-4D51-8B1F-B9603F482586}"/>
    <cellStyle name="Border 2 2 7 2" xfId="11694" xr:uid="{F593E110-26E5-4E57-9EBF-62F548A7C3A4}"/>
    <cellStyle name="Border 2 2 8" xfId="7315" xr:uid="{A4EC0D9C-70A0-4D32-9E19-492FE098A1F5}"/>
    <cellStyle name="Border 2 2 8 2" xfId="11747" xr:uid="{878AC8E7-7FBF-45CF-8065-0D5CA1F55B52}"/>
    <cellStyle name="Border 2 2 9" xfId="18817" xr:uid="{FA3ED6FE-1686-41F7-BE3F-6BF1F8195A62}"/>
    <cellStyle name="Border 2 3" xfId="2798" xr:uid="{F4F487C2-CC65-41F3-B681-8C274D83CAEB}"/>
    <cellStyle name="Border 2 3 2" xfId="4704" xr:uid="{95AEFB7F-73E7-4ED0-9132-797156B1957C}"/>
    <cellStyle name="Border 2 3 2 2" xfId="8827" xr:uid="{68BF59B4-EB3E-4ECA-B82E-05C1DB5F111D}"/>
    <cellStyle name="Border 2 3 2 2 2" xfId="19352" xr:uid="{86E6DECF-C0ED-44A2-950C-2C49673CDC42}"/>
    <cellStyle name="Border 2 3 2 3" xfId="20163" xr:uid="{8E0D73E8-F5AD-461A-B337-79290B7B4F96}"/>
    <cellStyle name="Border 2 3 3" xfId="3306" xr:uid="{7AD93B5A-A1C6-4C45-ABA8-214A3C8D8255}"/>
    <cellStyle name="Border 2 3 3 2" xfId="7861" xr:uid="{BFB02045-F9E0-45BF-BDD8-CD2CF98E0059}"/>
    <cellStyle name="Border 2 3 3 2 2" xfId="16393" xr:uid="{06A7532F-74FD-4799-B978-74A156323E35}"/>
    <cellStyle name="Border 2 3 3 3" xfId="20569" xr:uid="{B5D43E76-FE0B-4B97-9A27-82FA0A666422}"/>
    <cellStyle name="Border 2 3 4" xfId="5632" xr:uid="{EB915E9F-FE7C-44D1-A324-86F8067180B0}"/>
    <cellStyle name="Border 2 3 4 2" xfId="9682" xr:uid="{78A37B83-97F7-481E-BE1B-F3EEFBA61981}"/>
    <cellStyle name="Border 2 3 4 2 2" xfId="19250" xr:uid="{CF8984B6-6336-4336-973F-11B353838B07}"/>
    <cellStyle name="Border 2 3 4 3" xfId="15418" xr:uid="{28EA9DEF-510D-4633-9BE7-DFA6F6400056}"/>
    <cellStyle name="Border 2 3 5" xfId="5995" xr:uid="{2652C025-2047-41D2-B45B-2E0EE6B01E7C}"/>
    <cellStyle name="Border 2 3 5 2" xfId="10032" xr:uid="{A34220CA-BE7F-42D6-95A3-DCE0EE2C17E4}"/>
    <cellStyle name="Border 2 3 5 2 2" xfId="20633" xr:uid="{9FE980CD-6688-41E4-B955-09A67227D0D7}"/>
    <cellStyle name="Border 2 3 5 3" xfId="21405" xr:uid="{AA134155-831A-4206-B849-20E822042144}"/>
    <cellStyle name="Border 2 3 6" xfId="6327" xr:uid="{E52E97D8-0511-4BD0-ADDA-909FC7ED22FE}"/>
    <cellStyle name="Border 2 3 6 2" xfId="10349" xr:uid="{0EED9E48-C832-4794-A177-1979AE3F4F3D}"/>
    <cellStyle name="Border 2 3 6 2 2" xfId="16454" xr:uid="{7B707A5A-783D-408B-81AE-85F938AD230E}"/>
    <cellStyle name="Border 2 3 6 3" xfId="12485" xr:uid="{34BF3D28-F41A-4188-A971-F64ECC9E1D58}"/>
    <cellStyle name="Border 2 3 7" xfId="3720" xr:uid="{CB97D486-261D-48D7-BB7E-185B4E232870}"/>
    <cellStyle name="Border 2 3 7 2" xfId="11486" xr:uid="{C9AB3730-2405-48DA-92A5-180965B7E2E2}"/>
    <cellStyle name="Border 2 3 8" xfId="7421" xr:uid="{B8D8BAB0-42DE-4665-859C-7928A82F2880}"/>
    <cellStyle name="Border 2 3 8 2" xfId="17743" xr:uid="{0A41432D-5F73-4257-97CB-63A12D363F6F}"/>
    <cellStyle name="Border 2 3 9" xfId="11646" xr:uid="{D847D0FC-1C73-4DAC-BDA9-B675652AB426}"/>
    <cellStyle name="Border 2 4" xfId="2820" xr:uid="{F7B32801-65A4-4D9E-932E-B44DE6281869}"/>
    <cellStyle name="Border 2 4 2" xfId="4726" xr:uid="{4DD5B2FB-113D-4DDF-8D8E-B72F323A0AC8}"/>
    <cellStyle name="Border 2 4 2 2" xfId="8849" xr:uid="{9125044E-E01A-48F0-A6A6-FBE614180FC1}"/>
    <cellStyle name="Border 2 4 2 2 2" xfId="20687" xr:uid="{201049EF-9299-4AB9-8B17-1937C6657585}"/>
    <cellStyle name="Border 2 4 2 3" xfId="21102" xr:uid="{5E7AF3B4-C8DA-45E0-AB88-D3AE4368DBC7}"/>
    <cellStyle name="Border 2 4 3" xfId="3801" xr:uid="{86C7F166-3544-4864-ACD8-9B6666D6AB60}"/>
    <cellStyle name="Border 2 4 3 2" xfId="8253" xr:uid="{3C6A3CDB-9989-45A8-A245-7866A821F9C2}"/>
    <cellStyle name="Border 2 4 3 2 2" xfId="18899" xr:uid="{F9A69BF3-9CB3-4059-8D74-40219CA59C18}"/>
    <cellStyle name="Border 2 4 3 3" xfId="18014" xr:uid="{465B1380-A649-445D-8D8C-409A851BFA46}"/>
    <cellStyle name="Border 2 4 4" xfId="5654" xr:uid="{465E00FD-8025-472C-8D8B-84A0E5E8583F}"/>
    <cellStyle name="Border 2 4 4 2" xfId="9704" xr:uid="{A396E38A-BCCB-422D-9694-A24B98867A99}"/>
    <cellStyle name="Border 2 4 4 2 2" xfId="10949" xr:uid="{4F6553F6-B3DA-43E6-B487-9810A489D101}"/>
    <cellStyle name="Border 2 4 4 3" xfId="18879" xr:uid="{8C0C1C9A-7EBC-469C-B3D2-6DD947ACB3B6}"/>
    <cellStyle name="Border 2 4 5" xfId="6017" xr:uid="{310C9393-64B9-497E-9236-35681D73E4DE}"/>
    <cellStyle name="Border 2 4 5 2" xfId="10054" xr:uid="{CBDDF04D-90FF-42EA-A5FC-185884B1FCDB}"/>
    <cellStyle name="Border 2 4 5 2 2" xfId="19555" xr:uid="{70701871-A532-4B8B-9822-ACDFE47025EC}"/>
    <cellStyle name="Border 2 4 5 3" xfId="21432" xr:uid="{18ACBABE-AD24-4B6D-A6C1-A4E15E4ABBD9}"/>
    <cellStyle name="Border 2 4 6" xfId="6349" xr:uid="{B5AA616D-AE87-45B4-A04B-41F47EA4959A}"/>
    <cellStyle name="Border 2 4 6 2" xfId="10371" xr:uid="{AEB20534-84B3-404F-9CE1-34473175CAA4}"/>
    <cellStyle name="Border 2 4 6 2 2" xfId="21748" xr:uid="{EEBD5B95-5828-4423-9FE4-F50CE2C24660}"/>
    <cellStyle name="Border 2 4 6 3" xfId="16799" xr:uid="{CE8CE27A-BC4E-4714-B055-ED17D227C841}"/>
    <cellStyle name="Border 2 4 7" xfId="2901" xr:uid="{62A15908-9776-486B-BCD5-4A37675DB2D5}"/>
    <cellStyle name="Border 2 4 7 2" xfId="20558" xr:uid="{A03074A3-7E5A-4D91-94BB-62F15C308A99}"/>
    <cellStyle name="Border 2 4 8" xfId="7443" xr:uid="{F412CC6C-804C-4298-B78D-9409F87A6137}"/>
    <cellStyle name="Border 2 4 8 2" xfId="15303" xr:uid="{27C080DD-56A6-4C75-A024-9C6C482D8E9E}"/>
    <cellStyle name="Border 2 4 9" xfId="21601" xr:uid="{1CF77B2D-6BA1-480E-A590-3B19ABF9AB67}"/>
    <cellStyle name="Border 2 5" xfId="4035" xr:uid="{58E46EE5-85AC-4F1F-85F3-737864C08EE3}"/>
    <cellStyle name="Border 2 5 2" xfId="8412" xr:uid="{BEF32AEA-1D2D-4D98-B333-5D58399A462A}"/>
    <cellStyle name="Border 2 5 2 2" xfId="21294" xr:uid="{68CE4957-ECC2-40A7-8202-5864EC2ECF27}"/>
    <cellStyle name="Border 2 5 3" xfId="21121" xr:uid="{EA80934F-7DD3-4F0B-ABB2-B883E948AC73}"/>
    <cellStyle name="Border 2 6" xfId="5028" xr:uid="{729A94F1-0A9A-424A-B509-D8AA5DB4C1D0}"/>
    <cellStyle name="Border 2 6 2" xfId="9113" xr:uid="{7F17CA33-92B0-427A-B7A5-0E40EA591E59}"/>
    <cellStyle name="Border 2 6 2 2" xfId="20621" xr:uid="{405CFB88-B308-4BE9-8C39-E5042EF5D426}"/>
    <cellStyle name="Border 2 6 3" xfId="20424" xr:uid="{8C53952E-C5B5-4930-9B28-2CA6909FE791}"/>
    <cellStyle name="Border 2 7" xfId="2873" xr:uid="{BCAEEDF6-BF5B-4AF8-8D4F-76CF61E822FE}"/>
    <cellStyle name="Border 2 7 2" xfId="7495" xr:uid="{CF73A7A2-2771-41FD-8141-38B18C3E0F72}"/>
    <cellStyle name="Border 2 7 2 2" xfId="14579" xr:uid="{B3AF209D-A8F2-4EFB-A3B4-B842D1B57A95}"/>
    <cellStyle name="Border 2 7 3" xfId="14462" xr:uid="{B8D019F0-A446-4A42-8598-5AEBF0AC3D64}"/>
    <cellStyle name="Border 2 8" xfId="5036" xr:uid="{7BD6F464-0929-4499-BF97-6A43CF9BDF91}"/>
    <cellStyle name="Border 2 8 2" xfId="9120" xr:uid="{4B1A3738-1FB8-4FB0-9DD2-B1A98487D8A4}"/>
    <cellStyle name="Border 2 8 2 2" xfId="19932" xr:uid="{66073C93-C30E-4BEB-B7F7-31F654238269}"/>
    <cellStyle name="Border 2 8 3" xfId="21108" xr:uid="{12B3F206-8379-44A1-BC67-5AA04A5B6F72}"/>
    <cellStyle name="Border 2 9" xfId="5324" xr:uid="{94F101F5-59B1-4A55-BEE1-0A08479D9C66}"/>
    <cellStyle name="Border 2 9 2" xfId="9384" xr:uid="{D4E2013C-4F64-4114-BAB2-D58C2F57A689}"/>
    <cellStyle name="Border 2 9 2 2" xfId="11309" xr:uid="{0A9F33B6-01BC-40ED-B468-BA8329FD231A}"/>
    <cellStyle name="Border 2 9 3" xfId="15091" xr:uid="{76B14692-552A-4F1A-BC5D-97F8A26A2310}"/>
    <cellStyle name="Border 3" xfId="2219" xr:uid="{52F5CD4B-7EAA-49D9-A066-DF2D62548ECE}"/>
    <cellStyle name="Border 3 10" xfId="6478" xr:uid="{A0A6E824-6B86-4E1A-AF0F-9EDDD8239903}"/>
    <cellStyle name="Border 3 10 2" xfId="20554" xr:uid="{AF195FC4-11B9-4272-9B98-C5F430235E1F}"/>
    <cellStyle name="Border 3 11" xfId="6842" xr:uid="{0E07C977-45CB-4C50-B23F-36898D6E1CC1}"/>
    <cellStyle name="Border 3 11 2" xfId="15763" xr:uid="{4754082C-EDF1-46F2-BF89-2DA552D06275}"/>
    <cellStyle name="Border 3 11 3" xfId="12364" xr:uid="{5E2410F6-32ED-4A4A-9598-AEC3193C3378}"/>
    <cellStyle name="Border 3 12" xfId="21296" xr:uid="{70656825-B3F7-4CEA-86CF-4E8DCF254AD0}"/>
    <cellStyle name="Border 3 2" xfId="2782" xr:uid="{79932128-9F87-4D89-B82F-DCD411BA53A0}"/>
    <cellStyle name="Border 3 2 2" xfId="4688" xr:uid="{5EDF3E55-3FE7-434A-9E42-C5A85002DC22}"/>
    <cellStyle name="Border 3 2 2 2" xfId="8811" xr:uid="{06C8CA48-AD32-4B3D-91BA-E4B6FD500A69}"/>
    <cellStyle name="Border 3 2 2 2 2" xfId="21047" xr:uid="{684F63BC-8843-415C-BF78-B0496CE1ACB0}"/>
    <cellStyle name="Border 3 2 2 3" xfId="20606" xr:uid="{F61AC02C-CBE5-4844-A26E-74B086027C94}"/>
    <cellStyle name="Border 3 2 3" xfId="2938" xr:uid="{35B41665-A69C-485A-B19C-815DA8440B04}"/>
    <cellStyle name="Border 3 2 3 2" xfId="7551" xr:uid="{57FD10DD-ABF0-4AB3-808A-94620F4CA1A8}"/>
    <cellStyle name="Border 3 2 3 2 2" xfId="15630" xr:uid="{1308BCFD-C739-4F60-BA6E-E93FB75EB7C1}"/>
    <cellStyle name="Border 3 2 3 3" xfId="11856" xr:uid="{EEDF10D6-FEAD-43E5-8A4A-DB96EDA7D170}"/>
    <cellStyle name="Border 3 2 4" xfId="5616" xr:uid="{EBBF3934-9EA4-4DDA-80B2-8C828BC5DF1C}"/>
    <cellStyle name="Border 3 2 4 2" xfId="9666" xr:uid="{73B35A69-6AB8-4BE4-BEE0-DA892004CEDC}"/>
    <cellStyle name="Border 3 2 4 2 2" xfId="17277" xr:uid="{D0AEF427-C82E-4104-A1F6-30DAE19D27AB}"/>
    <cellStyle name="Border 3 2 4 3" xfId="21104" xr:uid="{C4074AD6-9F83-4030-9952-96B078442967}"/>
    <cellStyle name="Border 3 2 5" xfId="5979" xr:uid="{D97635C1-731D-4431-B2CA-BC888513B3C5}"/>
    <cellStyle name="Border 3 2 5 2" xfId="10016" xr:uid="{DCE7F2A5-FAA2-4B8A-9A03-A85B4059EB45}"/>
    <cellStyle name="Border 3 2 5 2 2" xfId="15259" xr:uid="{E6C5356B-20A4-4BA7-A37A-9E03C5208F02}"/>
    <cellStyle name="Border 3 2 5 3" xfId="12785" xr:uid="{2B44ADAC-0276-4A7A-8F7D-B1F3D4C813E6}"/>
    <cellStyle name="Border 3 2 6" xfId="6311" xr:uid="{2AE1FE9B-032E-46F2-A79D-0A02A1119859}"/>
    <cellStyle name="Border 3 2 6 2" xfId="10333" xr:uid="{A1440A58-8D0B-4579-8BDB-3E984A5E3036}"/>
    <cellStyle name="Border 3 2 6 2 2" xfId="15597" xr:uid="{B97B29E9-BDCA-414D-82C3-7D5A91106E1D}"/>
    <cellStyle name="Border 3 2 6 3" xfId="11424" xr:uid="{264C1B45-9CF6-40AC-A4B2-050A00793E77}"/>
    <cellStyle name="Border 3 2 7" xfId="6456" xr:uid="{A2715ABE-B056-4E67-BF21-777BC30817A2}"/>
    <cellStyle name="Border 3 2 7 2" xfId="19475" xr:uid="{068A9C4A-056F-4D7C-B1AF-D654623A069F}"/>
    <cellStyle name="Border 3 2 8" xfId="7405" xr:uid="{EF9868A5-3C08-41F6-A1CE-7AB9D9F526A5}"/>
    <cellStyle name="Border 3 2 8 2" xfId="16876" xr:uid="{9DAD01DD-E92D-48F0-AD54-17B738889428}"/>
    <cellStyle name="Border 3 2 9" xfId="16903" xr:uid="{4557FACB-AEEB-4963-AC74-31B075672576}"/>
    <cellStyle name="Border 3 3" xfId="2304" xr:uid="{021E0818-C21E-44D3-A0B2-DF030B77EC84}"/>
    <cellStyle name="Border 3 3 2" xfId="4210" xr:uid="{3A5673DD-68A8-4AE3-B43D-AF6913242851}"/>
    <cellStyle name="Border 3 3 2 2" xfId="8524" xr:uid="{2A044943-B425-4DB5-948E-9B5EA72454B4}"/>
    <cellStyle name="Border 3 3 2 2 2" xfId="20530" xr:uid="{12AE7EC3-795E-4D47-9690-5142CAA408B3}"/>
    <cellStyle name="Border 3 3 2 3" xfId="18098" xr:uid="{01BB010C-3F60-470A-AEEA-16D7988C63A0}"/>
    <cellStyle name="Border 3 3 3" xfId="4954" xr:uid="{752F8841-F1EF-4F9F-BCD9-DBF6991A4A2E}"/>
    <cellStyle name="Border 3 3 3 2" xfId="9043" xr:uid="{39C61420-8CE8-4229-B200-A11E30A6C008}"/>
    <cellStyle name="Border 3 3 3 2 2" xfId="20441" xr:uid="{45753FF2-B674-45CE-8CEB-4BD35B3D2D27}"/>
    <cellStyle name="Border 3 3 3 3" xfId="20256" xr:uid="{82861D2E-82C4-4297-90E2-775F16242E93}"/>
    <cellStyle name="Border 3 3 4" xfId="3274" xr:uid="{6362CB50-C91A-466F-B8A9-364B52E4234E}"/>
    <cellStyle name="Border 3 3 4 2" xfId="7832" xr:uid="{9274B75F-00D5-49E6-B0DC-328B1B2EE062}"/>
    <cellStyle name="Border 3 3 4 2 2" xfId="15007" xr:uid="{5EE155FD-145C-46E7-BBBC-DC3C98E4C7ED}"/>
    <cellStyle name="Border 3 3 4 3" xfId="12608" xr:uid="{7CF69925-2DFC-4F31-8E24-607FA14BF29C}"/>
    <cellStyle name="Border 3 3 5" xfId="3436" xr:uid="{862AA488-55D3-4B40-A724-AAC971ECFD2E}"/>
    <cellStyle name="Border 3 3 5 2" xfId="7976" xr:uid="{948B0DFB-3FB0-4052-85C4-884E33072A29}"/>
    <cellStyle name="Border 3 3 5 2 2" xfId="17736" xr:uid="{9E0BF122-CB60-4B72-8D59-9932F6A230D4}"/>
    <cellStyle name="Border 3 3 5 3" xfId="18360" xr:uid="{0A40CE46-4B69-4D25-B381-6D851A4F0465}"/>
    <cellStyle name="Border 3 3 6" xfId="3248" xr:uid="{0A9F031B-CA49-46F7-B0A1-8B1952A05D59}"/>
    <cellStyle name="Border 3 3 6 2" xfId="7812" xr:uid="{9EFE6F67-9285-4FAD-9C74-A40427D8A7B2}"/>
    <cellStyle name="Border 3 3 6 2 2" xfId="20013" xr:uid="{A6D7605B-9D2A-44FD-9739-877BEF80DE7B}"/>
    <cellStyle name="Border 3 3 6 3" xfId="10972" xr:uid="{98715335-F62A-4E30-B465-470E1D0136C5}"/>
    <cellStyle name="Border 3 3 7" xfId="6306" xr:uid="{7F48C3D1-6C6F-421B-9108-ED16F852CF9F}"/>
    <cellStyle name="Border 3 3 7 2" xfId="12707" xr:uid="{8C3F8427-2F99-4247-858A-3C76E8BD07B7}"/>
    <cellStyle name="Border 3 3 8" xfId="6927" xr:uid="{F8852F96-7B9B-4C19-B9D2-DD601025CC0D}"/>
    <cellStyle name="Border 3 3 8 2" xfId="19566" xr:uid="{7EB45EA4-929C-4CD2-8F23-F0E7EC4AEAF6}"/>
    <cellStyle name="Border 3 3 9" xfId="20268" xr:uid="{DA6E5DA5-CA39-4CFD-A0CF-7FF3DFDFDA1D}"/>
    <cellStyle name="Border 3 4" xfId="2846" xr:uid="{3A37AF56-5994-4DF9-90B8-CDC59D34C3E2}"/>
    <cellStyle name="Border 3 4 2" xfId="4752" xr:uid="{27872922-01A2-447A-B2E8-BC15C705BCA6}"/>
    <cellStyle name="Border 3 4 2 2" xfId="8875" xr:uid="{E01F1F94-6AD4-4521-B794-334609681161}"/>
    <cellStyle name="Border 3 4 2 2 2" xfId="13153" xr:uid="{F26DB436-4C4E-4C72-9EF3-9FC9B2752609}"/>
    <cellStyle name="Border 3 4 2 3" xfId="17272" xr:uid="{DB335CA7-A7DA-407E-B6F7-498088E69545}"/>
    <cellStyle name="Border 3 4 3" xfId="3700" xr:uid="{45F2F910-7A0F-49F1-9BD2-DF8A304B51A9}"/>
    <cellStyle name="Border 3 4 3 2" xfId="8175" xr:uid="{EBA756A1-0234-4983-A775-2C232C86B457}"/>
    <cellStyle name="Border 3 4 3 2 2" xfId="20585" xr:uid="{019B21D9-E90F-4675-B98C-FC75BBB6440F}"/>
    <cellStyle name="Border 3 4 3 3" xfId="16246" xr:uid="{29989FCB-506A-47B0-989C-8CFD62D316B5}"/>
    <cellStyle name="Border 3 4 4" xfId="5680" xr:uid="{8F0BCC2F-8638-4928-9332-6B4F93F5F88A}"/>
    <cellStyle name="Border 3 4 4 2" xfId="9730" xr:uid="{80A4F8CA-7CC5-43D5-A7CC-EDAD7C80AF3C}"/>
    <cellStyle name="Border 3 4 4 2 2" xfId="18710" xr:uid="{0FEC8210-75BC-4DBE-9461-D28D4B900FC3}"/>
    <cellStyle name="Border 3 4 4 3" xfId="14428" xr:uid="{439A0927-CA8D-41FC-8183-7DE8648A295D}"/>
    <cellStyle name="Border 3 4 5" xfId="6043" xr:uid="{A8C48EC9-9D29-4158-B8F4-1148C00B45BD}"/>
    <cellStyle name="Border 3 4 5 2" xfId="10080" xr:uid="{833F43B8-6AFC-45AE-921B-0B4F66F5B62F}"/>
    <cellStyle name="Border 3 4 5 2 2" xfId="11277" xr:uid="{D0F0FB33-D271-4D09-A6CA-5079704D8610}"/>
    <cellStyle name="Border 3 4 5 3" xfId="21219" xr:uid="{0CD79F5E-683F-4795-8366-FBE0BDED955C}"/>
    <cellStyle name="Border 3 4 6" xfId="6375" xr:uid="{9701C7FF-CD3B-4ADD-8B42-2D535650A399}"/>
    <cellStyle name="Border 3 4 6 2" xfId="10397" xr:uid="{9AAB32C7-2252-40D8-81F5-C1C513CE0C54}"/>
    <cellStyle name="Border 3 4 6 2 2" xfId="19944" xr:uid="{44EDE21A-9C8C-4B3D-91D6-AD6186335429}"/>
    <cellStyle name="Border 3 4 6 3" xfId="14815" xr:uid="{8ACFF792-4677-42E7-8398-9A3D7B84283E}"/>
    <cellStyle name="Border 3 4 7" xfId="5175" xr:uid="{9AC549F5-0CD7-401C-B616-947ED819AAAB}"/>
    <cellStyle name="Border 3 4 7 2" xfId="17137" xr:uid="{87E282D2-AAED-4648-B2FC-2074549889DC}"/>
    <cellStyle name="Border 3 4 8" xfId="7469" xr:uid="{CDB5F04D-5290-4C1F-8C56-9A4C6A1B5CD6}"/>
    <cellStyle name="Border 3 4 8 2" xfId="19852" xr:uid="{26DA3D54-F2B6-4F64-BFFB-5ABB6233718C}"/>
    <cellStyle name="Border 3 4 9" xfId="19272" xr:uid="{2D6B3EE8-9D44-4638-B11E-C1728D69E67B}"/>
    <cellStyle name="Border 3 5" xfId="4125" xr:uid="{60688593-62C7-4EE5-94FD-BE7B0E347124}"/>
    <cellStyle name="Border 3 5 2" xfId="8440" xr:uid="{2E302D6E-D085-415F-A53A-DCE1757F934E}"/>
    <cellStyle name="Border 3 5 2 2" xfId="12704" xr:uid="{BAB62E4C-8216-447C-A199-D48AF7382437}"/>
    <cellStyle name="Border 3 5 3" xfId="16758" xr:uid="{F92E701B-37B0-4DE6-A68C-BDD037C2B3D1}"/>
    <cellStyle name="Border 3 6" xfId="2964" xr:uid="{9A1617BF-97C0-4BCE-845E-F5ABDAC867AC}"/>
    <cellStyle name="Border 3 6 2" xfId="7573" xr:uid="{901608CE-435A-4CF4-A96D-24564E47A76B}"/>
    <cellStyle name="Border 3 6 2 2" xfId="17554" xr:uid="{3A0835D0-8348-484D-BC30-DF0E11CF16AD}"/>
    <cellStyle name="Border 3 6 3" xfId="21193" xr:uid="{F26F811F-31BF-4079-8467-2A26F0D0FA18}"/>
    <cellStyle name="Border 3 7" xfId="4942" xr:uid="{E2212472-AE4A-48BF-8AF3-8622B2039F33}"/>
    <cellStyle name="Border 3 7 2" xfId="9031" xr:uid="{A7BA9941-AADD-4603-8CAB-B31223FCD587}"/>
    <cellStyle name="Border 3 7 2 2" xfId="12115" xr:uid="{37119B3C-6EB1-4DAD-8F35-B80A0C9CE197}"/>
    <cellStyle name="Border 3 7 3" xfId="20249" xr:uid="{EEF4B71E-0996-4534-8E4F-23A5C5169090}"/>
    <cellStyle name="Border 3 8" xfId="3622" xr:uid="{D54999CA-1C5E-42DA-BD06-29CED30C8800}"/>
    <cellStyle name="Border 3 8 2" xfId="8120" xr:uid="{C44BAC64-E491-4E35-9BE6-07F08BC27D90}"/>
    <cellStyle name="Border 3 8 2 2" xfId="11434" xr:uid="{5E739D43-B6D3-438B-992C-BD3ACAA695E8}"/>
    <cellStyle name="Border 3 8 3" xfId="21020" xr:uid="{6C62871D-04DE-4EA2-A1DC-7BA4B0E0F208}"/>
    <cellStyle name="Border 3 9" xfId="3157" xr:uid="{B04AA663-5A48-47DF-AB4E-87CF53FE6E35}"/>
    <cellStyle name="Border 3 9 2" xfId="7744" xr:uid="{4F453B09-280D-45FC-8FB8-13A79C70F7CC}"/>
    <cellStyle name="Border 3 9 2 2" xfId="13133" xr:uid="{BD398124-7E8E-4C1A-BF33-C9CD8A2FC739}"/>
    <cellStyle name="Border 3 9 3" xfId="20754" xr:uid="{55B6931E-ABED-4655-8FD5-BA0E66D25EBA}"/>
    <cellStyle name="Border 4" xfId="2090" xr:uid="{8B1CEBFB-6A0F-4814-8F96-C9E89EE438B7}"/>
    <cellStyle name="Border 4 10" xfId="4838" xr:uid="{0C44B37E-3BF4-4389-B705-970C2EB801AF}"/>
    <cellStyle name="Border 4 10 2" xfId="12528" xr:uid="{BB8655A5-EE04-4558-9910-9E879C2A945B}"/>
    <cellStyle name="Border 4 11" xfId="6714" xr:uid="{8F98F251-5468-4362-BA0A-7F894337624E}"/>
    <cellStyle name="Border 4 11 2" xfId="15652" xr:uid="{ACF980D7-997E-4C47-9065-46309E0DC68B}"/>
    <cellStyle name="Border 4 11 3" xfId="12549" xr:uid="{15699B2C-F3EF-4011-A22E-8EA0D0A01216}"/>
    <cellStyle name="Border 4 12" xfId="11844" xr:uid="{D89217FC-6963-4600-9B25-1CDD0ECD3383}"/>
    <cellStyle name="Border 4 2" xfId="2654" xr:uid="{F5ADAD7F-E685-4E77-A1FA-3B6AC0623789}"/>
    <cellStyle name="Border 4 2 2" xfId="4560" xr:uid="{987E2D63-C561-4B20-953C-694D22BCCC80}"/>
    <cellStyle name="Border 4 2 2 2" xfId="8769" xr:uid="{6DE326FB-0469-4D65-8E15-661F717CFB5F}"/>
    <cellStyle name="Border 4 2 2 2 2" xfId="20253" xr:uid="{64612F9F-09B9-4279-ADFD-9632F2E89CA2}"/>
    <cellStyle name="Border 4 2 2 3" xfId="20190" xr:uid="{B4615695-ACC3-4870-840E-C1838F4183CC}"/>
    <cellStyle name="Border 4 2 3" xfId="2942" xr:uid="{235C9E62-05FE-475B-8DD9-4A3CAD2CF34A}"/>
    <cellStyle name="Border 4 2 3 2" xfId="7555" xr:uid="{D1E99E23-D688-4327-9EB2-5892986B9509}"/>
    <cellStyle name="Border 4 2 3 2 2" xfId="12875" xr:uid="{7C1E1905-643E-4E62-B78D-4A156F454F2F}"/>
    <cellStyle name="Border 4 2 3 3" xfId="21661" xr:uid="{781E4419-6D16-4A52-B438-3DFCFD88C6E9}"/>
    <cellStyle name="Border 4 2 4" xfId="5554" xr:uid="{AB28B0D4-561B-41C1-A44D-8BFA0242B4AE}"/>
    <cellStyle name="Border 4 2 4 2" xfId="9608" xr:uid="{2003DD91-F6D2-446F-BED9-1E87C2A54153}"/>
    <cellStyle name="Border 4 2 4 2 2" xfId="16236" xr:uid="{B1AB21FF-CE60-474B-816A-05B2BEFE6ACD}"/>
    <cellStyle name="Border 4 2 4 3" xfId="19530" xr:uid="{D8DFE67B-9485-482D-A6BC-C387EC735317}"/>
    <cellStyle name="Border 4 2 5" xfId="5912" xr:uid="{2488FCB5-27A1-43B4-B025-E1C54C74F6A4}"/>
    <cellStyle name="Border 4 2 5 2" xfId="9952" xr:uid="{52E66FA7-8C35-4B7D-998A-D91AF96D07F5}"/>
    <cellStyle name="Border 4 2 5 2 2" xfId="18798" xr:uid="{39B5B12D-C623-4F66-BDD5-80308E5500D9}"/>
    <cellStyle name="Border 4 2 5 3" xfId="14883" xr:uid="{B23F6BD9-6B9C-4E03-9F43-C741463DCC96}"/>
    <cellStyle name="Border 4 2 6" xfId="6258" xr:uid="{089DB297-AE28-4881-BEDD-9FF390BB7D21}"/>
    <cellStyle name="Border 4 2 6 2" xfId="10288" xr:uid="{90B084AE-55A7-4B8F-901C-9D511EBD3315}"/>
    <cellStyle name="Border 4 2 6 2 2" xfId="19505" xr:uid="{183CA16E-A778-421F-AEA2-2D4A7693E45A}"/>
    <cellStyle name="Border 4 2 6 3" xfId="19366" xr:uid="{8C7043A0-16E9-499E-BB65-3078B4C3B69C}"/>
    <cellStyle name="Border 4 2 7" xfId="6462" xr:uid="{2EC184DC-8827-4ED4-A9EF-D91DC3086946}"/>
    <cellStyle name="Border 4 2 7 2" xfId="16961" xr:uid="{E8510294-3463-4E30-B0C3-CDFC3C139165}"/>
    <cellStyle name="Border 4 2 8" xfId="7277" xr:uid="{C9FC6E99-035B-4B51-AC0D-1E0B3262DAC6}"/>
    <cellStyle name="Border 4 2 8 2" xfId="16898" xr:uid="{1D3A2D30-76A9-4F8D-A819-46D223C525B7}"/>
    <cellStyle name="Border 4 2 9" xfId="17274" xr:uid="{BFAE38A1-84F4-4EA6-AB7D-13D8599761A1}"/>
    <cellStyle name="Border 4 3" xfId="2425" xr:uid="{FCA567FB-3FE7-48EB-99E4-E115EAE66214}"/>
    <cellStyle name="Border 4 3 2" xfId="4331" xr:uid="{DDA5F37E-E3D1-48BD-86F6-82626DFCF630}"/>
    <cellStyle name="Border 4 3 2 2" xfId="8636" xr:uid="{9CC7E378-ED9C-4573-A36E-33C89337647E}"/>
    <cellStyle name="Border 4 3 2 2 2" xfId="17072" xr:uid="{ADFEDF08-FD6C-4CED-BDA7-302AD5F90DCA}"/>
    <cellStyle name="Border 4 3 2 3" xfId="17424" xr:uid="{BF17249F-EFDB-4D23-B734-ABD9E07C068A}"/>
    <cellStyle name="Border 4 3 3" xfId="5115" xr:uid="{7BBF8827-3171-4A6B-AE18-A852C09488D5}"/>
    <cellStyle name="Border 4 3 3 2" xfId="9191" xr:uid="{F2B94EA0-7188-46EF-9823-F05011F1E05C}"/>
    <cellStyle name="Border 4 3 3 2 2" xfId="13383" xr:uid="{E1F55A61-4A83-4F2E-91D5-5BD126436603}"/>
    <cellStyle name="Border 4 3 3 3" xfId="21524" xr:uid="{1952193A-A03A-4914-AEBD-CB768463DE82}"/>
    <cellStyle name="Border 4 3 4" xfId="5405" xr:uid="{85AE6263-F9F8-43ED-B2E0-903F6A010325}"/>
    <cellStyle name="Border 4 3 4 2" xfId="9464" xr:uid="{EC0B3E98-E75F-4498-A8C2-1CAC5CA6F916}"/>
    <cellStyle name="Border 4 3 4 2 2" xfId="14181" xr:uid="{74114C44-5000-486E-A503-21A882434A62}"/>
    <cellStyle name="Border 4 3 4 3" xfId="11325" xr:uid="{AF357677-1C29-4121-930A-179AA27C896A}"/>
    <cellStyle name="Border 4 3 5" xfId="5761" xr:uid="{080C49A8-D347-4306-B679-7E1CC4AAA74F}"/>
    <cellStyle name="Border 4 3 5 2" xfId="9809" xr:uid="{32CBCA56-9F41-40B5-A4F6-701C2A16C055}"/>
    <cellStyle name="Border 4 3 5 2 2" xfId="21146" xr:uid="{897EC88C-131C-4B59-AF9F-90D0DBC6A61F}"/>
    <cellStyle name="Border 4 3 5 3" xfId="20992" xr:uid="{D3D75BA4-CAFB-443D-90EF-DCCF251A60A4}"/>
    <cellStyle name="Border 4 3 6" xfId="6126" xr:uid="{A9D8BE5D-90EA-409E-8D0A-F3EF351C13D0}"/>
    <cellStyle name="Border 4 3 6 2" xfId="10163" xr:uid="{87535A97-C4C0-4FEB-B152-FC74FDD36842}"/>
    <cellStyle name="Border 4 3 6 2 2" xfId="18919" xr:uid="{0AD0BDE4-8230-4C44-9A36-37FBB835A58F}"/>
    <cellStyle name="Border 4 3 6 3" xfId="21113" xr:uid="{843D01FE-BCEF-4824-9201-66769E1A36B4}"/>
    <cellStyle name="Border 4 3 7" xfId="5075" xr:uid="{B2A83797-32B4-4587-8128-89AC213815CC}"/>
    <cellStyle name="Border 4 3 7 2" xfId="16981" xr:uid="{BE3619CF-FC19-4BAA-8276-33FC14132FAF}"/>
    <cellStyle name="Border 4 3 8" xfId="7048" xr:uid="{E8EF1481-647A-4992-B8CC-0F18C9DAA1ED}"/>
    <cellStyle name="Border 4 3 8 2" xfId="14906" xr:uid="{19D6C38A-0434-4496-9852-8A73351C2F74}"/>
    <cellStyle name="Border 4 3 9" xfId="18388" xr:uid="{EA908234-0B33-4F45-9C4B-1C4A9F6A04B7}"/>
    <cellStyle name="Border 4 4" xfId="2806" xr:uid="{76320499-85CA-4F7D-AEF3-4433F37D255D}"/>
    <cellStyle name="Border 4 4 2" xfId="4712" xr:uid="{4DFB51D8-198D-4410-AA08-10C323F1F198}"/>
    <cellStyle name="Border 4 4 2 2" xfId="8835" xr:uid="{FDA10196-1682-4653-AD2C-84E4FC81B149}"/>
    <cellStyle name="Border 4 4 2 2 2" xfId="21553" xr:uid="{A1DF27CA-0692-412B-B810-1DCE57B7E40A}"/>
    <cellStyle name="Border 4 4 2 3" xfId="12284" xr:uid="{CA758DB7-48D3-4736-ABA1-9C8271E7C5F3}"/>
    <cellStyle name="Border 4 4 3" xfId="5213" xr:uid="{92A03A26-30DA-425E-9DA7-D6EAB7CF2BCC}"/>
    <cellStyle name="Border 4 4 3 2" xfId="9279" xr:uid="{31703DB1-B316-41A3-8530-DEE48BB16E48}"/>
    <cellStyle name="Border 4 4 3 2 2" xfId="11170" xr:uid="{229BA5E2-6715-4FF3-BB05-A43F146D1675}"/>
    <cellStyle name="Border 4 4 3 3" xfId="21201" xr:uid="{8C17B9F3-7ECF-48B9-89E9-DEFA4949524E}"/>
    <cellStyle name="Border 4 4 4" xfId="5640" xr:uid="{95AD06AB-7E1E-4B4B-BF2C-CD0A9ED32F27}"/>
    <cellStyle name="Border 4 4 4 2" xfId="9690" xr:uid="{2C2B9689-3FB3-4FF9-B591-5AD3EC346DEE}"/>
    <cellStyle name="Border 4 4 4 2 2" xfId="12359" xr:uid="{DC432142-B66D-419C-A06B-EFD1E47907EF}"/>
    <cellStyle name="Border 4 4 4 3" xfId="21396" xr:uid="{CD6A1286-3045-4CDD-8D0F-624E19EB80CD}"/>
    <cellStyle name="Border 4 4 5" xfId="6003" xr:uid="{4665D88E-BBFA-438E-ABCE-F4023AFD5E13}"/>
    <cellStyle name="Border 4 4 5 2" xfId="10040" xr:uid="{F985E983-29A2-4F48-A2BE-941C43EDB677}"/>
    <cellStyle name="Border 4 4 5 2 2" xfId="19111" xr:uid="{883F1A0F-5EB5-4732-8C10-239868C70993}"/>
    <cellStyle name="Border 4 4 5 3" xfId="11811" xr:uid="{A4918331-4970-4D46-B4A2-1BD470439918}"/>
    <cellStyle name="Border 4 4 6" xfId="6335" xr:uid="{2445DB45-A945-415E-A4F0-2B8ED4A6F136}"/>
    <cellStyle name="Border 4 4 6 2" xfId="10357" xr:uid="{1B741C0F-CCD2-4657-BFCA-7200DA1480BA}"/>
    <cellStyle name="Border 4 4 6 2 2" xfId="18799" xr:uid="{96C77550-5921-48D9-B3FB-32C330D520C3}"/>
    <cellStyle name="Border 4 4 6 3" xfId="15705" xr:uid="{6CC25256-8EB4-462E-89BC-80E833CF8B1C}"/>
    <cellStyle name="Border 4 4 7" xfId="6454" xr:uid="{D1CF8EC9-EA8F-4CE6-979A-84BD4AC8A7FA}"/>
    <cellStyle name="Border 4 4 7 2" xfId="20106" xr:uid="{5FF8ED9A-215C-4D96-B40F-63C3D7EA2A96}"/>
    <cellStyle name="Border 4 4 8" xfId="7429" xr:uid="{0947022A-318E-4CB1-804C-F819834651EA}"/>
    <cellStyle name="Border 4 4 8 2" xfId="20277" xr:uid="{5112E29A-FA65-429B-B86E-6EAD65FE7D4B}"/>
    <cellStyle name="Border 4 4 9" xfId="20815" xr:uid="{EA7E9CB7-25E3-4B63-BB13-5519E0AE41C7}"/>
    <cellStyle name="Border 4 5" xfId="3997" xr:uid="{22FF1C16-5EC5-483F-AF35-23DE811BDD10}"/>
    <cellStyle name="Border 4 5 2" xfId="8398" xr:uid="{2DEB02E9-D381-4AA4-A6B2-7B376FE01DC9}"/>
    <cellStyle name="Border 4 5 2 2" xfId="20830" xr:uid="{58DCFCC4-6621-4185-B87A-9509621D65AD}"/>
    <cellStyle name="Border 4 5 3" xfId="12558" xr:uid="{A6352288-A522-4052-82DE-6788535678D9}"/>
    <cellStyle name="Border 4 6" xfId="5224" xr:uid="{5B59E8FC-E7EC-4C86-9154-6C30274FB313}"/>
    <cellStyle name="Border 4 6 2" xfId="9290" xr:uid="{05287FFA-9545-42AA-B427-359CB89C1638}"/>
    <cellStyle name="Border 4 6 2 2" xfId="21692" xr:uid="{59F7A9B8-B757-4EEA-BF1F-1387D14E375D}"/>
    <cellStyle name="Border 4 6 3" xfId="12496" xr:uid="{EBC00A5A-FE24-4B33-9644-17F605DDADC5}"/>
    <cellStyle name="Border 4 7" xfId="3644" xr:uid="{A11621CE-B17C-40C7-96FB-F1E210681222}"/>
    <cellStyle name="Border 4 7 2" xfId="8140" xr:uid="{09B9A862-980E-4C4C-BB7D-D1196839CB9B}"/>
    <cellStyle name="Border 4 7 2 2" xfId="11964" xr:uid="{EFC6E2D3-F42A-4B95-8BA3-BF3C882936B3}"/>
    <cellStyle name="Border 4 7 3" xfId="11693" xr:uid="{E282ECD7-B7FE-4332-8B5D-05F3B7A0F1D6}"/>
    <cellStyle name="Border 4 8" xfId="3227" xr:uid="{1A657D0E-1721-4596-92D7-631B1D754225}"/>
    <cellStyle name="Border 4 8 2" xfId="7795" xr:uid="{A7E82462-A572-41F0-BC85-15B8361ECC01}"/>
    <cellStyle name="Border 4 8 2 2" xfId="17512" xr:uid="{E2D1DEA8-DE14-4A41-B3CD-7FAF8B822707}"/>
    <cellStyle name="Border 4 8 3" xfId="12611" xr:uid="{8E05C0B3-E091-40B0-903A-B1EC4AA97017}"/>
    <cellStyle name="Border 4 9" xfId="2986" xr:uid="{E6EC173F-731D-4922-B249-1A82DCB9B519}"/>
    <cellStyle name="Border 4 9 2" xfId="7595" xr:uid="{7DD6FAC0-693F-4AE6-88E8-C4496618A2D4}"/>
    <cellStyle name="Border 4 9 2 2" xfId="19578" xr:uid="{EBA00FC0-3F82-47E0-A500-D3F136AB40CE}"/>
    <cellStyle name="Border 4 9 3" xfId="13987" xr:uid="{E9134BA2-BCB0-419C-AC01-6D2A9A69BD47}"/>
    <cellStyle name="Border 5" xfId="2045" xr:uid="{8E1E8451-7E16-4E4B-8A37-5A86F1AD285C}"/>
    <cellStyle name="Border 5 10" xfId="3253" xr:uid="{4B92ADC7-89D8-4B55-AAE8-1CEE34A446B3}"/>
    <cellStyle name="Border 5 10 2" xfId="20646" xr:uid="{EB15B123-640D-4206-A0D4-DCDA43C11165}"/>
    <cellStyle name="Border 5 11" xfId="6669" xr:uid="{9719476D-8A54-42FF-A329-4E525F16C225}"/>
    <cellStyle name="Border 5 11 2" xfId="15625" xr:uid="{EE3CEE61-247C-4F1F-A742-44D755B6D4BD}"/>
    <cellStyle name="Border 5 11 3" xfId="13828" xr:uid="{A8462748-24AA-4445-8D4B-E152FDC7EE41}"/>
    <cellStyle name="Border 5 12" xfId="16653" xr:uid="{915F773B-6140-4226-8695-A720AB2BE96F}"/>
    <cellStyle name="Border 5 2" xfId="2609" xr:uid="{4161FF0E-AF2F-49CE-995A-B695FEED598D}"/>
    <cellStyle name="Border 5 2 2" xfId="4515" xr:uid="{284E5022-3351-4951-BE10-46C8F727FBFB}"/>
    <cellStyle name="Border 5 2 2 2" xfId="8732" xr:uid="{58458B9F-BA26-4FF9-9E08-F449FC53237E}"/>
    <cellStyle name="Border 5 2 2 2 2" xfId="11932" xr:uid="{8C6AC615-0629-4331-A19C-6CA8E756DE53}"/>
    <cellStyle name="Border 5 2 2 3" xfId="19842" xr:uid="{4B7A8E85-79DC-4F25-A9FE-D45DFF7B42A9}"/>
    <cellStyle name="Border 5 2 3" xfId="5239" xr:uid="{5AF8B45A-B079-42C3-B746-067A8D66598D}"/>
    <cellStyle name="Border 5 2 3 2" xfId="9304" xr:uid="{66CC443E-EBE1-4833-8FEC-EFE7317FC570}"/>
    <cellStyle name="Border 5 2 3 2 2" xfId="18701" xr:uid="{7EDA0A7A-4213-456A-BD11-6E4D8F4B9D95}"/>
    <cellStyle name="Border 5 2 3 3" xfId="12017" xr:uid="{9C8EFD2F-D9C8-4BB0-95FE-2B7F80D1E2CB}"/>
    <cellStyle name="Border 5 2 4" xfId="5523" xr:uid="{C7476403-9211-4ECD-9E11-700717DEB7DB}"/>
    <cellStyle name="Border 5 2 4 2" xfId="9577" xr:uid="{99CA3A68-149B-4413-972C-BDE093FE149C}"/>
    <cellStyle name="Border 5 2 4 2 2" xfId="20237" xr:uid="{9AE2C468-B9FD-4EC8-BF21-B6259BDAFD55}"/>
    <cellStyle name="Border 5 2 4 3" xfId="14625" xr:uid="{2830477D-4CFA-4879-9B1B-AF30A9BA3228}"/>
    <cellStyle name="Border 5 2 5" xfId="5879" xr:uid="{60E4BE60-781E-482E-9F19-F05FE49B59E8}"/>
    <cellStyle name="Border 5 2 5 2" xfId="9920" xr:uid="{8588A794-0D50-4145-A422-AA26A70508D3}"/>
    <cellStyle name="Border 5 2 5 2 2" xfId="21195" xr:uid="{116C1FFF-7298-493F-8A12-767FEE9F7F9D}"/>
    <cellStyle name="Border 5 2 5 3" xfId="19377" xr:uid="{A4EE2176-1B5C-4ED3-A9BA-B92471F830D8}"/>
    <cellStyle name="Border 5 2 6" xfId="6227" xr:uid="{E526E6C3-9C7D-4376-B984-B9C58CC56793}"/>
    <cellStyle name="Border 5 2 6 2" xfId="10257" xr:uid="{9DD338AC-062E-4F11-B69D-49D03A992194}"/>
    <cellStyle name="Border 5 2 6 2 2" xfId="20643" xr:uid="{A17569D6-3834-4019-B2CC-CDBDD7A5C229}"/>
    <cellStyle name="Border 5 2 6 3" xfId="19189" xr:uid="{59F6CABB-8BB0-4EBE-9F3E-7DD9B26FA8C2}"/>
    <cellStyle name="Border 5 2 7" xfId="5053" xr:uid="{6689F913-838F-4B0D-89B9-E93863EEF2B0}"/>
    <cellStyle name="Border 5 2 7 2" xfId="12904" xr:uid="{D0C947C2-94AD-4E07-9AEE-F7A7DF3CB311}"/>
    <cellStyle name="Border 5 2 8" xfId="7232" xr:uid="{2790D0AF-3E48-4858-A0FE-23C0E39AF441}"/>
    <cellStyle name="Border 5 2 8 2" xfId="21338" xr:uid="{0B599A3D-985D-4E9C-B564-DDCEA22AD727}"/>
    <cellStyle name="Border 5 2 9" xfId="13139" xr:uid="{7C24B6FE-3766-4E47-9AA2-DF4C4ACB0312}"/>
    <cellStyle name="Border 5 3" xfId="2381" xr:uid="{25E34A56-3076-4980-813D-5E55DFE5132D}"/>
    <cellStyle name="Border 5 3 2" xfId="4287" xr:uid="{1AD7AEEF-0CC0-4B73-88CF-5FAA7F2ABDA7}"/>
    <cellStyle name="Border 5 3 2 2" xfId="8600" xr:uid="{5D20A6C9-395A-4D27-9E85-83C787D41C46}"/>
    <cellStyle name="Border 5 3 2 2 2" xfId="21474" xr:uid="{6E116E5A-061A-459E-90B5-0BF0B2CD0F1F}"/>
    <cellStyle name="Border 5 3 2 3" xfId="20641" xr:uid="{E734FF49-CC84-4401-8FC5-B8B03D5987D9}"/>
    <cellStyle name="Border 5 3 3" xfId="2977" xr:uid="{B305CF7D-EB24-45D7-8B2A-6C2CDDB92204}"/>
    <cellStyle name="Border 5 3 3 2" xfId="7586" xr:uid="{AB2EB4C7-3DFF-4FA9-88D8-7C688779D9DB}"/>
    <cellStyle name="Border 5 3 3 2 2" xfId="21067" xr:uid="{403FA25B-D446-401A-91F9-0277F1819313}"/>
    <cellStyle name="Border 5 3 3 3" xfId="18928" xr:uid="{D7697168-A402-45F6-9375-455027CC9AB4}"/>
    <cellStyle name="Border 5 3 4" xfId="5377" xr:uid="{D9874223-12DF-4529-BE32-F1928FBE23E6}"/>
    <cellStyle name="Border 5 3 4 2" xfId="9436" xr:uid="{EF079EC2-C04A-419C-882A-3E37D085216C}"/>
    <cellStyle name="Border 5 3 4 2 2" xfId="11346" xr:uid="{CB409624-ADE6-4CBF-A42F-01540E75F8C9}"/>
    <cellStyle name="Border 5 3 4 3" xfId="18906" xr:uid="{2E7B30BB-6CC4-487C-AAE8-F1EF979B91A6}"/>
    <cellStyle name="Border 5 3 5" xfId="5731" xr:uid="{9BF66B99-9D21-4666-995B-744BD9203631}"/>
    <cellStyle name="Border 5 3 5 2" xfId="9781" xr:uid="{1BA45A9B-DB1F-4E18-8071-A3CAB6B29436}"/>
    <cellStyle name="Border 5 3 5 2 2" xfId="21211" xr:uid="{FACBD1C8-B68D-4AA1-A04D-FDA95B9F56E1}"/>
    <cellStyle name="Border 5 3 5 3" xfId="12902" xr:uid="{002F1B7F-3BDF-46ED-A70C-8DCF75598127}"/>
    <cellStyle name="Border 5 3 6" xfId="6099" xr:uid="{E1C65BDC-FEBD-4DCA-B765-4D7651B97248}"/>
    <cellStyle name="Border 5 3 6 2" xfId="10136" xr:uid="{D5DDDD9C-BAA1-4579-873A-7A2F8976882D}"/>
    <cellStyle name="Border 5 3 6 2 2" xfId="19679" xr:uid="{94F7A169-74E0-4282-A355-780D423E9D1E}"/>
    <cellStyle name="Border 5 3 6 3" xfId="11771" xr:uid="{8A1934E6-DB87-4A07-B591-44C52D61657B}"/>
    <cellStyle name="Border 5 3 7" xfId="6484" xr:uid="{CE6D5163-3F96-47BB-96CC-76AB0D653F52}"/>
    <cellStyle name="Border 5 3 7 2" xfId="20741" xr:uid="{B55B0569-4473-46A0-B21C-44929988CDA5}"/>
    <cellStyle name="Border 5 3 8" xfId="7004" xr:uid="{6A4A9076-EA89-47C2-B7C8-FE179F055426}"/>
    <cellStyle name="Border 5 3 8 2" xfId="12388" xr:uid="{3D2FF1B9-A826-4292-98C0-8D1D2FECEB7A}"/>
    <cellStyle name="Border 5 3 9" xfId="11925" xr:uid="{501CBD17-FCEB-4368-B877-40CFFE8DD989}"/>
    <cellStyle name="Border 5 4" xfId="2309" xr:uid="{F9F7FA6B-1765-412B-8A9F-1BBBCD177BB2}"/>
    <cellStyle name="Border 5 4 2" xfId="4215" xr:uid="{A821FCEA-1625-4681-925A-AB69BF693132}"/>
    <cellStyle name="Border 5 4 2 2" xfId="8529" xr:uid="{844D041D-81B6-43EC-8DA4-3A6FE34658E0}"/>
    <cellStyle name="Border 5 4 2 2 2" xfId="11952" xr:uid="{224E2173-674E-4420-989A-6DBE4D8CE1FD}"/>
    <cellStyle name="Border 5 4 2 3" xfId="19611" xr:uid="{B50D6B18-D2E3-41FF-B41E-F034F4F40E92}"/>
    <cellStyle name="Border 5 4 3" xfId="5191" xr:uid="{C34D3F37-8D0F-40F5-AF99-DF3CF92976BE}"/>
    <cellStyle name="Border 5 4 3 2" xfId="9260" xr:uid="{9BA71144-373A-44E2-9509-FFF53557423E}"/>
    <cellStyle name="Border 5 4 3 2 2" xfId="20083" xr:uid="{84A9974B-5443-4DB4-9767-8B9FFCCDA48A}"/>
    <cellStyle name="Border 5 4 3 3" xfId="15234" xr:uid="{F562F13E-EA0D-4B5E-82E6-D406D81DE3A4}"/>
    <cellStyle name="Border 5 4 4" xfId="3613" xr:uid="{EBEF1F30-45D3-4201-95AD-DCAE0614DDFC}"/>
    <cellStyle name="Border 5 4 4 2" xfId="8113" xr:uid="{91FF0AD8-1A47-438F-81BF-F175C35BBF1F}"/>
    <cellStyle name="Border 5 4 4 2 2" xfId="21477" xr:uid="{DB109554-45F4-4B29-99A3-31E6288EB116}"/>
    <cellStyle name="Border 5 4 4 3" xfId="18884" xr:uid="{F8A63486-E2A5-4505-8509-C2C0DF2FF22D}"/>
    <cellStyle name="Border 5 4 5" xfId="5406" xr:uid="{9D14B3F3-3DC8-421C-ACA1-AE15D5B8CFEE}"/>
    <cellStyle name="Border 5 4 5 2" xfId="9465" xr:uid="{2E6E3DD7-800C-48EE-A2C4-6B5A1D5D7D97}"/>
    <cellStyle name="Border 5 4 5 2 2" xfId="18751" xr:uid="{5190B30B-A055-48B4-8DFB-BA52ACDAF475}"/>
    <cellStyle name="Border 5 4 5 3" xfId="21694" xr:uid="{E5478EBC-BCB7-4361-BD34-EA1C97925008}"/>
    <cellStyle name="Border 5 4 6" xfId="3249" xr:uid="{416941D3-4EBC-4090-B0EF-656B9541FEF1}"/>
    <cellStyle name="Border 5 4 6 2" xfId="7813" xr:uid="{2A81B9D6-C5C6-49FD-B391-A83EC112A9DA}"/>
    <cellStyle name="Border 5 4 6 2 2" xfId="12920" xr:uid="{E0773B66-F557-4A88-8F92-B2C1F50068A2}"/>
    <cellStyle name="Border 5 4 6 3" xfId="21317" xr:uid="{892C1293-D173-494C-ADA8-9783B0CE9BB8}"/>
    <cellStyle name="Border 5 4 7" xfId="4769" xr:uid="{ED346E44-1971-4E8A-8E16-2E521D60340B}"/>
    <cellStyle name="Border 5 4 7 2" xfId="18413" xr:uid="{C2FBC4FD-6627-4ECB-B490-410887A08D8C}"/>
    <cellStyle name="Border 5 4 8" xfId="6932" xr:uid="{9EA1BC18-5185-473C-AD53-636A05284004}"/>
    <cellStyle name="Border 5 4 8 2" xfId="19756" xr:uid="{B15D2105-572D-40A3-96A2-8F415C975E15}"/>
    <cellStyle name="Border 5 4 9" xfId="20295" xr:uid="{2ACD3357-5005-45EF-A3AB-969A4B85F5A4}"/>
    <cellStyle name="Border 5 5" xfId="3952" xr:uid="{450422B7-5FA5-4C46-990F-43427299F3E4}"/>
    <cellStyle name="Border 5 5 2" xfId="8361" xr:uid="{F297C8E6-5712-46F1-8064-165BEC0932ED}"/>
    <cellStyle name="Border 5 5 2 2" xfId="14534" xr:uid="{87FD3B3D-B945-4B92-9044-49BFCB1E0B7B}"/>
    <cellStyle name="Border 5 5 3" xfId="21251" xr:uid="{5DE1242E-6529-431E-B86B-F9CB449F8F51}"/>
    <cellStyle name="Border 5 6" xfId="2869" xr:uid="{6C9B7160-3202-4D5E-95D9-6E11D47F82EB}"/>
    <cellStyle name="Border 5 6 2" xfId="7492" xr:uid="{D259FDF2-0A5E-4AA2-9A6B-50174F36FD27}"/>
    <cellStyle name="Border 5 6 2 2" xfId="21341" xr:uid="{1242A488-12E9-485C-BAC5-8E54E27E79E2}"/>
    <cellStyle name="Border 5 6 3" xfId="20900" xr:uid="{A6F33FB4-B1A9-493E-BDDB-A688AE3D6ED6}"/>
    <cellStyle name="Border 5 7" xfId="3606" xr:uid="{1B39B2EE-F03F-43B6-88E9-0FA1825DD345}"/>
    <cellStyle name="Border 5 7 2" xfId="8106" xr:uid="{4B11C9AC-6F8F-4D20-8B7A-5690628DB7CD}"/>
    <cellStyle name="Border 5 7 2 2" xfId="21174" xr:uid="{6846EFA1-187A-47AC-8848-1140F6C84130}"/>
    <cellStyle name="Border 5 7 3" xfId="21750" xr:uid="{072D42B1-FAD6-4888-898B-BD80B97AEA92}"/>
    <cellStyle name="Border 5 8" xfId="3092" xr:uid="{0339BF01-0606-4221-8234-607EC310963F}"/>
    <cellStyle name="Border 5 8 2" xfId="7693" xr:uid="{85FE93E1-0D3D-4C4D-9F40-BE578B9EF20B}"/>
    <cellStyle name="Border 5 8 2 2" xfId="14913" xr:uid="{99CF61AE-F251-45F4-A86D-CDB89FD611BD}"/>
    <cellStyle name="Border 5 8 3" xfId="21084" xr:uid="{751BFE34-DE1B-470B-9E04-C633A088AA79}"/>
    <cellStyle name="Border 5 9" xfId="3110" xr:uid="{ED25DCF5-4AF1-410E-BB1E-F7A41B447B95}"/>
    <cellStyle name="Border 5 9 2" xfId="7709" xr:uid="{2F43E8AF-5353-43B6-89AF-C80C9AA3291F}"/>
    <cellStyle name="Border 5 9 2 2" xfId="13010" xr:uid="{8D03120A-E86A-4A56-A477-B53E12C7BE4A}"/>
    <cellStyle name="Border 5 9 3" xfId="21332" xr:uid="{A9E1BF51-DD10-4007-91A8-A90F5432D983}"/>
    <cellStyle name="Border 6" xfId="2046" xr:uid="{435298C5-D373-4BA3-B2BB-2AB19E5593B1}"/>
    <cellStyle name="Border 6 10" xfId="3254" xr:uid="{36318376-6F8B-43E9-A02D-25717C0A2AB7}"/>
    <cellStyle name="Border 6 10 2" xfId="21325" xr:uid="{76BC2A1F-96C5-45F8-A740-362C5844C5E6}"/>
    <cellStyle name="Border 6 11" xfId="6670" xr:uid="{0FDD80FE-6AFC-4840-9491-B544054781ED}"/>
    <cellStyle name="Border 6 11 2" xfId="15626" xr:uid="{32FA5C77-F776-4CDB-ADEF-71FBFD04420B}"/>
    <cellStyle name="Border 6 11 3" xfId="21703" xr:uid="{72EBB0AC-2AA6-444B-906A-C86E0DA264BA}"/>
    <cellStyle name="Border 6 12" xfId="19468" xr:uid="{FBB53AC0-62ED-485E-8330-347ABCED0DFA}"/>
    <cellStyle name="Border 6 2" xfId="2610" xr:uid="{2C21DB7A-4821-4BD0-8662-EAE6C1A61A29}"/>
    <cellStyle name="Border 6 2 2" xfId="4516" xr:uid="{336DACFD-06DF-4D32-973D-FA6E285DCBF3}"/>
    <cellStyle name="Border 6 2 2 2" xfId="8733" xr:uid="{5B3BA1E3-4521-4D06-BC73-0C7CDEDC8BAB}"/>
    <cellStyle name="Border 6 2 2 2 2" xfId="14720" xr:uid="{DDEB5144-17D3-4FA7-B923-D1201C005616}"/>
    <cellStyle name="Border 6 2 2 3" xfId="19798" xr:uid="{B9D87B27-3EA5-43DE-BC7B-91486F13AF4E}"/>
    <cellStyle name="Border 6 2 3" xfId="5003" xr:uid="{78631538-BA39-4DB3-9323-FC675A03E123}"/>
    <cellStyle name="Border 6 2 3 2" xfId="9089" xr:uid="{ABAA2818-6DA1-44AF-860C-B2626A1BA4E0}"/>
    <cellStyle name="Border 6 2 3 2 2" xfId="19466" xr:uid="{BC177BB4-0876-44B1-818A-BEB39E97BABF}"/>
    <cellStyle name="Border 6 2 3 3" xfId="19014" xr:uid="{AA913818-2270-4EE9-BA36-AFADB65248AE}"/>
    <cellStyle name="Border 6 2 4" xfId="5524" xr:uid="{DBD39F80-E206-4AB3-AF99-21166C52EE98}"/>
    <cellStyle name="Border 6 2 4 2" xfId="9578" xr:uid="{93125FDB-9385-44CF-9FB8-42CFA1B79783}"/>
    <cellStyle name="Border 6 2 4 2 2" xfId="16442" xr:uid="{EFF22AEF-D927-4B5C-AFC4-93719219ADF5}"/>
    <cellStyle name="Border 6 2 4 3" xfId="12136" xr:uid="{86DABD1A-F373-4FCA-982F-83B5D5C88713}"/>
    <cellStyle name="Border 6 2 5" xfId="5880" xr:uid="{E7441AAC-7FFA-4192-9362-87EACE04C3D1}"/>
    <cellStyle name="Border 6 2 5 2" xfId="9921" xr:uid="{89433123-8517-44B9-861B-4B96D6EF48E7}"/>
    <cellStyle name="Border 6 2 5 2 2" xfId="19942" xr:uid="{156515F7-21C0-4E3D-A844-03C89A6B0EA1}"/>
    <cellStyle name="Border 6 2 5 3" xfId="19709" xr:uid="{20AFE01F-BD65-4D71-B05E-914597039D75}"/>
    <cellStyle name="Border 6 2 6" xfId="6228" xr:uid="{43C995C7-23FB-4CC2-9F00-D9E52F425507}"/>
    <cellStyle name="Border 6 2 6 2" xfId="10258" xr:uid="{91314E1F-D996-4142-9289-8BC6EC08B4B6}"/>
    <cellStyle name="Border 6 2 6 2 2" xfId="15372" xr:uid="{F4E40C24-F2DA-4D45-8EC0-896C85EC68E0}"/>
    <cellStyle name="Border 6 2 6 3" xfId="21265" xr:uid="{1232A9CC-3098-4E70-AE83-53A9DD3570E2}"/>
    <cellStyle name="Border 6 2 7" xfId="5180" xr:uid="{D052FE94-C97B-46AC-94FF-E88A7EC431A2}"/>
    <cellStyle name="Border 6 2 7 2" xfId="21128" xr:uid="{79E1BD1E-CEB5-4FA8-9F71-03BD2E76FCD3}"/>
    <cellStyle name="Border 6 2 8" xfId="7233" xr:uid="{7FD075DD-E2E1-495F-8D09-61CF3AC43041}"/>
    <cellStyle name="Border 6 2 8 2" xfId="14168" xr:uid="{46788E1D-657F-47DF-AD38-D405F6611989}"/>
    <cellStyle name="Border 6 2 9" xfId="18408" xr:uid="{B84786D0-8308-4458-9D35-A22D9B1C6D75}"/>
    <cellStyle name="Border 6 3" xfId="2256" xr:uid="{5E0FADAF-F84D-4699-8933-13B13667F926}"/>
    <cellStyle name="Border 6 3 2" xfId="4162" xr:uid="{D6B0EFD5-A3C0-4019-8CBC-DD03014454EA}"/>
    <cellStyle name="Border 6 3 2 2" xfId="8477" xr:uid="{91DAD9BE-B17D-4930-9F74-E3C994B510AD}"/>
    <cellStyle name="Border 6 3 2 2 2" xfId="21082" xr:uid="{DDF0A3A2-35D8-4052-ABC4-4127907E43DE}"/>
    <cellStyle name="Border 6 3 2 3" xfId="17578" xr:uid="{32F08EC8-A5E3-45D2-9412-09E241482EC0}"/>
    <cellStyle name="Border 6 3 3" xfId="4793" xr:uid="{35BEF5D9-6BA1-4BD8-B16E-972A23614F75}"/>
    <cellStyle name="Border 6 3 3 2" xfId="8899" xr:uid="{D3D618C9-F67B-429A-B9F4-5A8F9D6409F5}"/>
    <cellStyle name="Border 6 3 3 2 2" xfId="20821" xr:uid="{98AF20A1-ABEB-4C4B-BA56-B80B25915E62}"/>
    <cellStyle name="Border 6 3 3 3" xfId="20252" xr:uid="{2F1D9506-E23F-4FC4-B70C-343C99C0C301}"/>
    <cellStyle name="Border 6 3 4" xfId="5108" xr:uid="{411BAA8F-E80C-4500-B923-E04E2D402B51}"/>
    <cellStyle name="Border 6 3 4 2" xfId="9184" xr:uid="{858F08D3-3216-4811-AD25-DAD4415F5FA2}"/>
    <cellStyle name="Border 6 3 4 2 2" xfId="17425" xr:uid="{75F412FA-B638-4C99-89FA-184FB846B7A8}"/>
    <cellStyle name="Border 6 3 4 3" xfId="16200" xr:uid="{CA949EEA-AFEA-4AA6-832A-B3C95A6BD3B2}"/>
    <cellStyle name="Border 6 3 5" xfId="4862" xr:uid="{7A8AC76E-F401-4B8F-8A8C-7EF11AF38CEA}"/>
    <cellStyle name="Border 6 3 5 2" xfId="8960" xr:uid="{A799F07B-265C-4ADE-B8DE-B7200E9E8CAE}"/>
    <cellStyle name="Border 6 3 5 2 2" xfId="21143" xr:uid="{87F43974-E334-4A05-9191-08057F723B03}"/>
    <cellStyle name="Border 6 3 5 3" xfId="21527" xr:uid="{2841C374-5E2B-4C60-B599-E7B7E6EDE661}"/>
    <cellStyle name="Border 6 3 6" xfId="5101" xr:uid="{E5B97C09-9AE9-43CA-B676-1C481E146D58}"/>
    <cellStyle name="Border 6 3 6 2" xfId="9177" xr:uid="{A97FCADE-8398-49B4-B0AF-5A23B6FE2D34}"/>
    <cellStyle name="Border 6 3 6 2 2" xfId="21422" xr:uid="{7FBF81EC-F488-4987-8F9F-FC5BD956B942}"/>
    <cellStyle name="Border 6 3 6 3" xfId="20721" xr:uid="{3E05E7B3-5D0B-4E5D-84DA-C9688750DAFF}"/>
    <cellStyle name="Border 6 3 7" xfId="4879" xr:uid="{1B7E8F6D-2474-444E-9231-285885BB190D}"/>
    <cellStyle name="Border 6 3 7 2" xfId="19150" xr:uid="{38F0BEE0-FF8A-4219-B13F-D7B0CDA19D4A}"/>
    <cellStyle name="Border 6 3 8" xfId="6879" xr:uid="{47AF0F5D-4F1F-4209-9382-B7D90B2EC62F}"/>
    <cellStyle name="Border 6 3 8 2" xfId="20785" xr:uid="{95636242-7F56-4D1B-A752-01F1BE541F1B}"/>
    <cellStyle name="Border 6 3 9" xfId="21500" xr:uid="{0E000D7E-4EF9-4E87-8A91-82D106BFA5E8}"/>
    <cellStyle name="Border 6 4" xfId="2461" xr:uid="{B2E4E514-18BA-4BDC-9EEF-D37ACE4AF7B1}"/>
    <cellStyle name="Border 6 4 2" xfId="4367" xr:uid="{E9FD6457-F5D9-4FBC-8AE6-0575427890F7}"/>
    <cellStyle name="Border 6 4 2 2" xfId="8648" xr:uid="{F3D961E0-739B-4F48-A396-4CDB6D983599}"/>
    <cellStyle name="Border 6 4 2 2 2" xfId="13308" xr:uid="{F84C65AF-CA6A-45CE-AA6D-A7E5E03A3199}"/>
    <cellStyle name="Border 6 4 2 3" xfId="18990" xr:uid="{ECBF84EB-64D1-4A5F-B2E7-CAB54F9C4570}"/>
    <cellStyle name="Border 6 4 3" xfId="2912" xr:uid="{B3657B7F-F907-42CE-91F3-A3C45CF5399A}"/>
    <cellStyle name="Border 6 4 3 2" xfId="7528" xr:uid="{15A13441-E506-4241-9EF1-EB2E97E90922}"/>
    <cellStyle name="Border 6 4 3 2 2" xfId="21168" xr:uid="{58F6AA94-4FBF-4784-A399-294301289AAA}"/>
    <cellStyle name="Border 6 4 3 3" xfId="11224" xr:uid="{44F46176-613E-40C2-932C-80EE9B33B26B}"/>
    <cellStyle name="Border 6 4 4" xfId="5433" xr:uid="{065F330D-09B1-42A6-BE96-A3970DEBD0DE}"/>
    <cellStyle name="Border 6 4 4 2" xfId="9491" xr:uid="{848C2AAF-C854-4180-8B68-4543B836684F}"/>
    <cellStyle name="Border 6 4 4 2 2" xfId="21728" xr:uid="{B1A436CD-F0C8-4FA1-AA7B-DAC52F185D64}"/>
    <cellStyle name="Border 6 4 4 3" xfId="16473" xr:uid="{4B215C3C-51C7-4A1F-A3CF-962F8AF9CA7A}"/>
    <cellStyle name="Border 6 4 5" xfId="5789" xr:uid="{FD8CCAD6-4620-4C40-88A3-FEDD643FB6DC}"/>
    <cellStyle name="Border 6 4 5 2" xfId="9837" xr:uid="{4B3AFC77-923C-47A9-A1FB-A2F1BF68C159}"/>
    <cellStyle name="Border 6 4 5 2 2" xfId="18800" xr:uid="{FC109C5E-92D0-4EC7-8A2A-A0FDCDB28662}"/>
    <cellStyle name="Border 6 4 5 3" xfId="20614" xr:uid="{6B72FAC7-FF29-45BE-A9E9-4C15A62C3514}"/>
    <cellStyle name="Border 6 4 6" xfId="6141" xr:uid="{918B8207-74CB-4F7E-AD77-8867EA7EF495}"/>
    <cellStyle name="Border 6 4 6 2" xfId="10176" xr:uid="{A59B71A0-9339-42CD-A40F-5FA71FF8C99D}"/>
    <cellStyle name="Border 6 4 6 2 2" xfId="20271" xr:uid="{04A58628-5BFE-4A08-B8B9-9B0840CB4730}"/>
    <cellStyle name="Border 6 4 6 3" xfId="19328" xr:uid="{328A5A4D-0B8E-433E-AB27-2F5BC884AEC3}"/>
    <cellStyle name="Border 6 4 7" xfId="6436" xr:uid="{3F88DA97-4610-4C53-BBF0-88634EBF17EE}"/>
    <cellStyle name="Border 6 4 7 2" xfId="21353" xr:uid="{79F4DCC6-3EDD-4CE2-8D08-38113422B116}"/>
    <cellStyle name="Border 6 4 8" xfId="7084" xr:uid="{0B4FCBE4-FB32-4EF3-A550-8082A595BA98}"/>
    <cellStyle name="Border 6 4 8 2" xfId="19516" xr:uid="{A6820C9C-CD8D-41ED-9A8E-8C7A660E6245}"/>
    <cellStyle name="Border 6 4 9" xfId="21070" xr:uid="{25245570-DE2D-4137-B336-75FE911267A6}"/>
    <cellStyle name="Border 6 5" xfId="3953" xr:uid="{D03CD053-7633-45AE-9902-CC156E1A225C}"/>
    <cellStyle name="Border 6 5 2" xfId="8362" xr:uid="{D88B86CF-FDB4-41C7-A30D-AEFEAF30D7A9}"/>
    <cellStyle name="Border 6 5 2 2" xfId="11704" xr:uid="{8C8A3306-720C-4771-9A0F-7589DD708CCE}"/>
    <cellStyle name="Border 6 5 3" xfId="14606" xr:uid="{CBE0BB2C-011B-47BE-BB45-D2CA904AACB6}"/>
    <cellStyle name="Border 6 6" xfId="3587" xr:uid="{497267A0-54EC-4F81-81AE-8669B4E7CD07}"/>
    <cellStyle name="Border 6 6 2" xfId="8093" xr:uid="{6653549C-7568-48FE-B94F-8415E0E0761D}"/>
    <cellStyle name="Border 6 6 2 2" xfId="11445" xr:uid="{33EE96B7-FB16-4A0F-96CE-79816B32D4D1}"/>
    <cellStyle name="Border 6 6 3" xfId="14226" xr:uid="{B55AE425-9A0F-474C-A337-9FEC216F551A}"/>
    <cellStyle name="Border 6 7" xfId="3323" xr:uid="{C7975185-FD98-4E30-BCB4-AE43787435C4}"/>
    <cellStyle name="Border 6 7 2" xfId="7875" xr:uid="{3F6B80E2-A706-4C84-983C-AE28798F3787}"/>
    <cellStyle name="Border 6 7 2 2" xfId="19685" xr:uid="{3CCB1FD3-7B87-4DE9-8A9D-B37E85C2996B}"/>
    <cellStyle name="Border 6 7 3" xfId="16779" xr:uid="{8A3D2BC7-1C7C-49B4-8949-C451B39E88E3}"/>
    <cellStyle name="Border 6 8" xfId="3091" xr:uid="{146BEBCD-3BEB-45BD-BF09-220348B61319}"/>
    <cellStyle name="Border 6 8 2" xfId="7692" xr:uid="{7206E65E-82C6-4267-B7D0-20E3266F06FD}"/>
    <cellStyle name="Border 6 8 2 2" xfId="17877" xr:uid="{9603701E-A63E-4739-85E5-5B48971E7F29}"/>
    <cellStyle name="Border 6 8 3" xfId="21507" xr:uid="{94AFFAC2-9A3D-454F-9E7D-54735AF70684}"/>
    <cellStyle name="Border 6 9" xfId="3111" xr:uid="{F9453B32-FB7F-448C-A78C-9CE98D18868A}"/>
    <cellStyle name="Border 6 9 2" xfId="7710" xr:uid="{7A6AF016-0BDE-4281-B358-EF940735AB41}"/>
    <cellStyle name="Border 6 9 2 2" xfId="21134" xr:uid="{72DFAB11-0527-46DA-B7CB-7E08AFFE6376}"/>
    <cellStyle name="Border 6 9 3" xfId="20414" xr:uid="{5577CAB7-7A63-4A81-92D0-BE0EAB44C840}"/>
    <cellStyle name="Border 7" xfId="2012" xr:uid="{00B37640-7EE9-48BE-9236-1471AF57E06C}"/>
    <cellStyle name="Border 7 10" xfId="5974" xr:uid="{33EAC271-7148-472E-A3D3-EE38CE94B526}"/>
    <cellStyle name="Border 7 10 2" xfId="12548" xr:uid="{DD7C0F50-E6C5-4A00-A9AB-B99F8259BB14}"/>
    <cellStyle name="Border 7 11" xfId="6637" xr:uid="{517E6D7E-08DF-4444-AA40-2776DEE76485}"/>
    <cellStyle name="Border 7 11 2" xfId="15604" xr:uid="{414958AD-80C7-404C-85DB-9127C776ED5E}"/>
    <cellStyle name="Border 7 11 3" xfId="21738" xr:uid="{959D880A-24AE-465A-88EB-21B4D45E6082}"/>
    <cellStyle name="Border 7 12" xfId="15952" xr:uid="{409219DC-5F17-43DC-896B-1BF1E084294B}"/>
    <cellStyle name="Border 7 2" xfId="2577" xr:uid="{091F0A53-2CC3-4F9C-916A-B0C0B403EBE4}"/>
    <cellStyle name="Border 7 2 2" xfId="4483" xr:uid="{06CD80E6-42A0-48FA-A421-C0B8D53723B0}"/>
    <cellStyle name="Border 7 2 2 2" xfId="8701" xr:uid="{52A60DC7-BAF5-4FF9-B696-BDC03E225D07}"/>
    <cellStyle name="Border 7 2 2 2 2" xfId="20850" xr:uid="{A12A784C-930B-49FF-8B96-52894A1C524C}"/>
    <cellStyle name="Border 7 2 2 3" xfId="13116" xr:uid="{A6FEE1DB-AF9A-4B20-A2D8-B2EA3D8F868A}"/>
    <cellStyle name="Border 7 2 3" xfId="3579" xr:uid="{6EE280EE-7D35-4AB2-83A5-265F175A24AB}"/>
    <cellStyle name="Border 7 2 3 2" xfId="8088" xr:uid="{A396B0E6-58B8-4C40-9428-5A5B824B00BB}"/>
    <cellStyle name="Border 7 2 3 2 2" xfId="11284" xr:uid="{0AF2A20A-EE78-4F8D-B9AE-63E9A2B206CA}"/>
    <cellStyle name="Border 7 2 3 3" xfId="20171" xr:uid="{11889952-03AF-4590-9AED-994AEC7BCE1C}"/>
    <cellStyle name="Border 7 2 4" xfId="5497" xr:uid="{BD1C2C19-3F86-45E5-8283-F4CB160D852C}"/>
    <cellStyle name="Border 7 2 4 2" xfId="9552" xr:uid="{DAA7EB96-3FA3-4572-8AC5-0CBFCE29EDB2}"/>
    <cellStyle name="Border 7 2 4 2 2" xfId="19885" xr:uid="{DE94DA26-6E7D-4F48-A78E-0670623A8033}"/>
    <cellStyle name="Border 7 2 4 3" xfId="21348" xr:uid="{0ED83861-246C-4301-838D-D9B9E61B70E2}"/>
    <cellStyle name="Border 7 2 5" xfId="5853" xr:uid="{4E67871B-AF7B-4E4C-9671-E8CEE962D33D}"/>
    <cellStyle name="Border 7 2 5 2" xfId="9895" xr:uid="{F551465C-4A17-4BEA-AC71-26EB4E343E8A}"/>
    <cellStyle name="Border 7 2 5 2 2" xfId="14452" xr:uid="{427414EE-C17F-40BC-827E-C5C710BD7386}"/>
    <cellStyle name="Border 7 2 5 3" xfId="18823" xr:uid="{CC63FC18-5088-44C8-A4F8-0541E2AF9B04}"/>
    <cellStyle name="Border 7 2 6" xfId="6202" xr:uid="{8A2FE557-EAD3-462A-B91E-8307511395E6}"/>
    <cellStyle name="Border 7 2 6 2" xfId="10232" xr:uid="{B61DFA2D-2CB3-44A3-992C-C7BFA644C779}"/>
    <cellStyle name="Border 7 2 6 2 2" xfId="16574" xr:uid="{60007CB0-644A-46DD-8085-B080DA3DEDBE}"/>
    <cellStyle name="Border 7 2 6 3" xfId="18145" xr:uid="{396810D2-1D48-4B6A-B432-8B362F52A181}"/>
    <cellStyle name="Border 7 2 7" xfId="3166" xr:uid="{90E847DE-AA32-483A-854C-799F54898B0D}"/>
    <cellStyle name="Border 7 2 7 2" xfId="13134" xr:uid="{8BF1C3EA-CEA7-4713-B659-A1F973837C58}"/>
    <cellStyle name="Border 7 2 8" xfId="7200" xr:uid="{67087BCA-3B34-4891-A105-B8F18298620A}"/>
    <cellStyle name="Border 7 2 8 2" xfId="17857" xr:uid="{11C295FE-C449-49D2-AEDE-15DF3BE6720C}"/>
    <cellStyle name="Border 7 2 9" xfId="15198" xr:uid="{4059B6FA-1558-425A-95D7-E580D9B9EACF}"/>
    <cellStyle name="Border 7 3" xfId="2384" xr:uid="{2D204107-A952-4C33-A5C4-02F78D39714A}"/>
    <cellStyle name="Border 7 3 2" xfId="4290" xr:uid="{D4DC8453-54B7-468E-9B4B-13F3A7F85A31}"/>
    <cellStyle name="Border 7 3 2 2" xfId="8603" xr:uid="{A7714757-74A6-4A8B-9C9E-6139DF66FB1E}"/>
    <cellStyle name="Border 7 3 2 2 2" xfId="13744" xr:uid="{0C580662-4DC4-450F-9A07-1502E421A2BC}"/>
    <cellStyle name="Border 7 3 2 3" xfId="20932" xr:uid="{E330F982-B894-4481-88B1-AF042E38D99E}"/>
    <cellStyle name="Border 7 3 3" xfId="3418" xr:uid="{EE52D930-345C-4A79-81B1-684809FC1243}"/>
    <cellStyle name="Border 7 3 3 2" xfId="7961" xr:uid="{F4CC5BCA-D5C7-4A41-9B6D-D888572B39F4}"/>
    <cellStyle name="Border 7 3 3 2 2" xfId="14172" xr:uid="{16564052-8FA7-48F0-80BE-E41EEF80298A}"/>
    <cellStyle name="Border 7 3 3 3" xfId="17831" xr:uid="{D0FA517B-97FB-4E72-8790-0AA5A9C3BC9A}"/>
    <cellStyle name="Border 7 3 4" xfId="5380" xr:uid="{BAA6F71D-3ED0-4683-9992-5C51C763142D}"/>
    <cellStyle name="Border 7 3 4 2" xfId="9439" xr:uid="{3DE5C257-EC82-4FB1-A611-50B7D317DD46}"/>
    <cellStyle name="Border 7 3 4 2 2" xfId="20596" xr:uid="{A812152B-547F-4874-AEA1-AE3293CD1358}"/>
    <cellStyle name="Border 7 3 4 3" xfId="19112" xr:uid="{76D1DF3E-AE47-4775-BD54-EA108483F20D}"/>
    <cellStyle name="Border 7 3 5" xfId="5734" xr:uid="{B4D31A09-EAAD-4881-BE55-410BCE38DAEF}"/>
    <cellStyle name="Border 7 3 5 2" xfId="9784" xr:uid="{5827FF1A-FF86-44AF-8423-41D97D89B36D}"/>
    <cellStyle name="Border 7 3 5 2 2" xfId="15823" xr:uid="{B1710BBB-CD4B-4134-A75A-07904D5A75BF}"/>
    <cellStyle name="Border 7 3 5 3" xfId="12083" xr:uid="{8EC5D55D-F396-4DEF-9B2A-D551F4AE199F}"/>
    <cellStyle name="Border 7 3 6" xfId="6102" xr:uid="{B1255BB8-80B6-4729-9543-CD084D6159F8}"/>
    <cellStyle name="Border 7 3 6 2" xfId="10139" xr:uid="{C6275130-6643-48C0-A10A-2F8658E318FE}"/>
    <cellStyle name="Border 7 3 6 2 2" xfId="20572" xr:uid="{C0D64527-076F-4D7E-8C4B-12629199A477}"/>
    <cellStyle name="Border 7 3 6 3" xfId="20346" xr:uid="{E55325AA-FAF3-4C00-A0A9-9082DFF617DC}"/>
    <cellStyle name="Border 7 3 7" xfId="6263" xr:uid="{1E51A7D5-9D2F-4AFE-967A-9F8C98988721}"/>
    <cellStyle name="Border 7 3 7 2" xfId="21384" xr:uid="{CA4BF272-DE52-44B1-B4D4-014232996F4A}"/>
    <cellStyle name="Border 7 3 8" xfId="7007" xr:uid="{EE8D116A-3CC2-4B6B-97B3-4A3190F7C0E6}"/>
    <cellStyle name="Border 7 3 8 2" xfId="21628" xr:uid="{7D85DB28-2746-40F3-971D-8AF172E8898E}"/>
    <cellStyle name="Border 7 3 9" xfId="18175" xr:uid="{B65D4085-96D1-4EF7-8F04-71D744A97716}"/>
    <cellStyle name="Border 7 4" xfId="2365" xr:uid="{B9362249-4FC3-44CC-B2FA-A33A4877AB74}"/>
    <cellStyle name="Border 7 4 2" xfId="4271" xr:uid="{D18FAAE5-0008-4757-936B-36F7E06F91D8}"/>
    <cellStyle name="Border 7 4 2 2" xfId="8584" xr:uid="{B6C6ADF3-5D77-43DB-B290-82F1F5F796B0}"/>
    <cellStyle name="Border 7 4 2 2 2" xfId="13241" xr:uid="{07A2C0BE-B27E-4F18-8ED7-7B52E5F39D27}"/>
    <cellStyle name="Border 7 4 2 3" xfId="21215" xr:uid="{3FB2035E-9D9E-476C-BA96-C41FFD9E5328}"/>
    <cellStyle name="Border 7 4 3" xfId="2884" xr:uid="{4559C976-C093-4220-B54C-7D2C48624A8E}"/>
    <cellStyle name="Border 7 4 3 2" xfId="7506" xr:uid="{08BA49A8-9BAD-4408-832F-E952A9A5C4C6}"/>
    <cellStyle name="Border 7 4 3 2 2" xfId="11295" xr:uid="{E0CA2EE7-EA0F-4345-ADAE-37D3477CFF4D}"/>
    <cellStyle name="Border 7 4 3 3" xfId="19601" xr:uid="{6DB704EC-EB15-4347-A5B9-39A4399035F2}"/>
    <cellStyle name="Border 7 4 4" xfId="5361" xr:uid="{D321FE9C-84FB-4390-AC4F-DA938C4E21A2}"/>
    <cellStyle name="Border 7 4 4 2" xfId="9420" xr:uid="{96AD8034-31A5-493A-98B8-C6D66645BAAC}"/>
    <cellStyle name="Border 7 4 4 2 2" xfId="13527" xr:uid="{E40CA13D-AE72-4130-8174-54BFA18A79C2}"/>
    <cellStyle name="Border 7 4 4 3" xfId="17239" xr:uid="{73A82AC0-900B-4A39-A8E1-CAD2F264F079}"/>
    <cellStyle name="Border 7 4 5" xfId="5715" xr:uid="{D072C0BF-8766-4B93-B095-1B0A3A74AC4A}"/>
    <cellStyle name="Border 7 4 5 2" xfId="9765" xr:uid="{48CA8308-05E5-470B-8CDE-33272CCEE8E2}"/>
    <cellStyle name="Border 7 4 5 2 2" xfId="21273" xr:uid="{55C94587-81DC-4306-9CB6-AA0B2392AEDE}"/>
    <cellStyle name="Border 7 4 5 3" xfId="20880" xr:uid="{3F6465FB-6584-4D1C-BF50-931D92ABE9CA}"/>
    <cellStyle name="Border 7 4 6" xfId="6083" xr:uid="{E05C532A-B5AC-4FBC-91F5-E7C860AF9FE4}"/>
    <cellStyle name="Border 7 4 6 2" xfId="10120" xr:uid="{5D132535-7AF9-4421-9CFF-A880EB894211}"/>
    <cellStyle name="Border 7 4 6 2 2" xfId="21643" xr:uid="{3AEAB088-A9E9-405D-A94F-CED9E5B6CE3B}"/>
    <cellStyle name="Border 7 4 6 3" xfId="17986" xr:uid="{BB13F081-7EF5-4E52-A020-99A8674B385A}"/>
    <cellStyle name="Border 7 4 7" xfId="3239" xr:uid="{672C1428-7D53-42A8-B69C-3D2199FAC891}"/>
    <cellStyle name="Border 7 4 7 2" xfId="21230" xr:uid="{57C20BB2-BB8B-4A6F-A317-1F480C5A98AF}"/>
    <cellStyle name="Border 7 4 8" xfId="6988" xr:uid="{CE360759-7339-4C06-8C2D-358DDCF8E548}"/>
    <cellStyle name="Border 7 4 8 2" xfId="17100" xr:uid="{39405AAF-1F8B-4599-B722-52FC36674880}"/>
    <cellStyle name="Border 7 4 9" xfId="12697" xr:uid="{156291B5-050A-4C9F-A0B4-DB35FC468B2F}"/>
    <cellStyle name="Border 7 5" xfId="3920" xr:uid="{CFA0E782-28F3-4C37-A144-E30B61645B9D}"/>
    <cellStyle name="Border 7 5 2" xfId="8330" xr:uid="{E1690AD8-51BE-4C5C-82D2-0BEA65A3C92E}"/>
    <cellStyle name="Border 7 5 2 2" xfId="18738" xr:uid="{2BDC2DA6-0BEE-473E-A4C1-378B926385DB}"/>
    <cellStyle name="Border 7 5 3" xfId="18451" xr:uid="{25D0F082-ABAF-45F3-98E5-6F1F9EFE3B43}"/>
    <cellStyle name="Border 7 6" xfId="3594" xr:uid="{F818E655-9C29-446F-BA27-997EF9A5C37A}"/>
    <cellStyle name="Border 7 6 2" xfId="8098" xr:uid="{097650AB-772A-4943-B037-FE372D6D97BE}"/>
    <cellStyle name="Border 7 6 2 2" xfId="15608" xr:uid="{65E94B28-E8E5-48E3-8D64-89ED075562E8}"/>
    <cellStyle name="Border 7 6 3" xfId="11330" xr:uid="{9EDABC1A-6211-4521-B283-5620AB3EC318}"/>
    <cellStyle name="Border 7 7" xfId="2892" xr:uid="{350ECB64-7848-4994-B9B7-17C50F8DACE1}"/>
    <cellStyle name="Border 7 7 2" xfId="7513" xr:uid="{3A65FB9D-DD1D-4D1A-AFBB-7C53A004B353}"/>
    <cellStyle name="Border 7 7 2 2" xfId="17957" xr:uid="{F7307D55-9F80-49C0-9CA5-E9D7BBCC64E3}"/>
    <cellStyle name="Border 7 7 3" xfId="13818" xr:uid="{C0BE91E6-0954-4D1D-B585-CE639090F304}"/>
    <cellStyle name="Border 7 8" xfId="5027" xr:uid="{9EB22AE1-7AEE-4942-9CC7-199721EABD1C}"/>
    <cellStyle name="Border 7 8 2" xfId="9112" xr:uid="{D4F837B3-5AF6-4F4B-B45F-B5C8EBB03322}"/>
    <cellStyle name="Border 7 8 2 2" xfId="13631" xr:uid="{D9E2E285-DE01-4F2E-96E7-DF1063FB408B}"/>
    <cellStyle name="Border 7 8 3" xfId="19187" xr:uid="{88886BB4-A025-44F5-81E9-2EB97096E859}"/>
    <cellStyle name="Border 7 9" xfId="3369" xr:uid="{C7F84925-F082-4AD7-8C82-CD6850B43ECA}"/>
    <cellStyle name="Border 7 9 2" xfId="7917" xr:uid="{86D339E6-4D57-429F-A1B7-A0BFAA65189D}"/>
    <cellStyle name="Border 7 9 2 2" xfId="11924" xr:uid="{629FFD9C-F786-4086-8EF9-3DB23ECB21B3}"/>
    <cellStyle name="Border 7 9 3" xfId="12719" xr:uid="{4EAE63D5-510E-438A-B298-B2188B035EE3}"/>
    <cellStyle name="Border 8" xfId="2075" xr:uid="{9D441EB4-8E2F-48A3-84A3-F64452149D35}"/>
    <cellStyle name="Border 8 10" xfId="5954" xr:uid="{8E1E9EB1-2C80-4912-BB00-AD1AC5DB456F}"/>
    <cellStyle name="Border 8 10 2" xfId="13875" xr:uid="{9E84918A-A687-449F-A6DB-EFFFAE01836C}"/>
    <cellStyle name="Border 8 11" xfId="6699" xr:uid="{417AC3FE-B760-4DEC-936A-02C7905937B9}"/>
    <cellStyle name="Border 8 11 2" xfId="15639" xr:uid="{6EF89ED7-EBF2-4313-ACD8-7776D9895193}"/>
    <cellStyle name="Border 8 11 3" xfId="11446" xr:uid="{2C4E891C-9D3A-4CDA-95C3-A65368D541CF}"/>
    <cellStyle name="Border 8 12" xfId="21674" xr:uid="{E4D02916-FF95-49EC-BD9C-B46B4E1FCB0D}"/>
    <cellStyle name="Border 8 2" xfId="2639" xr:uid="{DD45BC45-AC6E-4DDA-BC83-A845271F3385}"/>
    <cellStyle name="Border 8 2 2" xfId="4545" xr:uid="{B3E6E465-0D90-4968-8A69-1B10330EFC3E}"/>
    <cellStyle name="Border 8 2 2 2" xfId="8762" xr:uid="{5E5A107D-2E77-4CA9-A6BF-419A05603EE6}"/>
    <cellStyle name="Border 8 2 2 2 2" xfId="12162" xr:uid="{1996335C-49F4-4E39-B0CE-0E41AF4B0BEF}"/>
    <cellStyle name="Border 8 2 2 3" xfId="15811" xr:uid="{3D889F34-4111-449F-9EB3-B1998084AF16}"/>
    <cellStyle name="Border 8 2 3" xfId="5106" xr:uid="{D0FC1E98-F479-46F2-B60B-82048B18B5FA}"/>
    <cellStyle name="Border 8 2 3 2" xfId="9182" xr:uid="{C0670B48-D44A-4C43-8AAB-AD9F0B484898}"/>
    <cellStyle name="Border 8 2 3 2 2" xfId="18909" xr:uid="{ADBB0748-8381-403C-81CA-3CBA08831726}"/>
    <cellStyle name="Border 8 2 3 3" xfId="11954" xr:uid="{DEE6263F-DE42-480F-B0D6-0C4BBEB01909}"/>
    <cellStyle name="Border 8 2 4" xfId="5553" xr:uid="{95136AC9-B2E6-4043-9D22-28C68E92E5F8}"/>
    <cellStyle name="Border 8 2 4 2" xfId="9607" xr:uid="{78DE827D-6EC8-48F9-B073-F779C0B29979}"/>
    <cellStyle name="Border 8 2 4 2 2" xfId="12006" xr:uid="{80E49B6B-86D6-4461-BC2A-B0180ACDB82A}"/>
    <cellStyle name="Border 8 2 4 3" xfId="19301" xr:uid="{0785EE2F-FAC5-44AF-B8F9-FCF9894A3423}"/>
    <cellStyle name="Border 8 2 5" xfId="5909" xr:uid="{3364EC6C-8DBB-49B2-86FE-5704CBC8F34E}"/>
    <cellStyle name="Border 8 2 5 2" xfId="9950" xr:uid="{DC99423C-62F7-4E07-BA96-61B23C38F025}"/>
    <cellStyle name="Border 8 2 5 2 2" xfId="19174" xr:uid="{1FA8A4C8-1CB3-4078-B2F7-D2C2C9F1CF21}"/>
    <cellStyle name="Border 8 2 5 3" xfId="20807" xr:uid="{3AC81882-86BE-4AE5-AC51-2AA178D9FDC8}"/>
    <cellStyle name="Border 8 2 6" xfId="6257" xr:uid="{BAA1E7F9-B14E-4B78-8996-5DD692B88950}"/>
    <cellStyle name="Border 8 2 6 2" xfId="10287" xr:uid="{AEDB5CF7-6197-4BF3-8FDE-9005D1764B9F}"/>
    <cellStyle name="Border 8 2 6 2 2" xfId="12053" xr:uid="{B4F6ADF6-5F4F-4AB4-8ACF-565208123274}"/>
    <cellStyle name="Border 8 2 6 3" xfId="21187" xr:uid="{0BCD2AED-CC3B-4A2F-9EC9-427D70FF0381}"/>
    <cellStyle name="Border 8 2 7" xfId="3426" xr:uid="{5FB5D3D0-5A90-411E-B215-4198CD13D79D}"/>
    <cellStyle name="Border 8 2 7 2" xfId="17225" xr:uid="{B21E93E3-3B2D-4CB2-B50C-7A580DECD357}"/>
    <cellStyle name="Border 8 2 8" xfId="7262" xr:uid="{A9C6E824-C7D0-4BD3-B732-770B4E424F05}"/>
    <cellStyle name="Border 8 2 8 2" xfId="15388" xr:uid="{0769C284-0EE9-426B-BAE9-2D43E11D76DC}"/>
    <cellStyle name="Border 8 2 9" xfId="20730" xr:uid="{D2E2FC58-3756-4E61-A4A6-D23BBBF96FF7}"/>
    <cellStyle name="Border 8 3" xfId="2276" xr:uid="{7959C2F3-21BB-4ECD-9019-2EFA8C3C01DB}"/>
    <cellStyle name="Border 8 3 2" xfId="4182" xr:uid="{9B6B9289-DDFA-4A0C-BFF5-90B82DA79A91}"/>
    <cellStyle name="Border 8 3 2 2" xfId="8497" xr:uid="{402A1B92-026F-4FFE-828D-296B4FB89F7D}"/>
    <cellStyle name="Border 8 3 2 2 2" xfId="19782" xr:uid="{C3AB8E72-C32E-4276-89B1-1CF433FE3E9B}"/>
    <cellStyle name="Border 8 3 2 3" xfId="21385" xr:uid="{DA8B2F41-9599-416A-84B4-95FD240C39B6}"/>
    <cellStyle name="Border 8 3 3" xfId="5005" xr:uid="{B9B3D16D-0B55-4D97-B02F-6050A28A17DB}"/>
    <cellStyle name="Border 8 3 3 2" xfId="9091" xr:uid="{4B953423-72DD-47A7-AF0F-0DF640CF83A4}"/>
    <cellStyle name="Border 8 3 3 2 2" xfId="20771" xr:uid="{B14574C9-6CFF-45EB-A6F5-8A8031F336C3}"/>
    <cellStyle name="Border 8 3 3 3" xfId="17048" xr:uid="{6A10D93F-EB90-43C3-889E-DB0EFED4E30A}"/>
    <cellStyle name="Border 8 3 4" xfId="5153" xr:uid="{2D83AE09-3594-4BA1-9F6E-0D30745D4C77}"/>
    <cellStyle name="Border 8 3 4 2" xfId="9226" xr:uid="{3A148E1D-40BC-4739-BA85-E9E071613FF2}"/>
    <cellStyle name="Border 8 3 4 2 2" xfId="18006" xr:uid="{DBD20858-380B-4255-A5FF-E13C024A91DD}"/>
    <cellStyle name="Border 8 3 4 3" xfId="21314" xr:uid="{0122C558-45E6-4A0B-B93C-76F255009900}"/>
    <cellStyle name="Border 8 3 5" xfId="3217" xr:uid="{8C097EF4-3F48-43FD-A53B-88C9680214BB}"/>
    <cellStyle name="Border 8 3 5 2" xfId="7788" xr:uid="{818D0E74-5AFE-446B-9DF0-FA03B009288A}"/>
    <cellStyle name="Border 8 3 5 2 2" xfId="19440" xr:uid="{54D56CAD-CC15-4F3E-BF4B-7516C5CE575D}"/>
    <cellStyle name="Border 8 3 5 3" xfId="10970" xr:uid="{53944D28-03DB-44B4-9BF1-46D3BC837B78}"/>
    <cellStyle name="Border 8 3 6" xfId="5918" xr:uid="{709B0CFC-92C8-4C1A-AFE3-C71810045D4C}"/>
    <cellStyle name="Border 8 3 6 2" xfId="9958" xr:uid="{0172DDFF-F31C-4EF0-A9A0-38D8BA2AD776}"/>
    <cellStyle name="Border 8 3 6 2 2" xfId="19032" xr:uid="{E7AA14A6-77C5-4AD5-8BC0-11D6E78A7EAE}"/>
    <cellStyle name="Border 8 3 6 3" xfId="16716" xr:uid="{AA7E9A54-B52C-4956-B62F-6C61FFE772FA}"/>
    <cellStyle name="Border 8 3 7" xfId="4772" xr:uid="{BCD1B538-9068-4ED6-9C80-4112E104C7B4}"/>
    <cellStyle name="Border 8 3 7 2" xfId="21492" xr:uid="{DBB0A3A7-47C7-4B40-8D20-B27E06ED3E6D}"/>
    <cellStyle name="Border 8 3 8" xfId="6899" xr:uid="{4AE49731-59D7-4610-8B44-0C1940F05A9B}"/>
    <cellStyle name="Border 8 3 8 2" xfId="17061" xr:uid="{EF6807DD-4AC2-4CF6-8372-8EDCAB963523}"/>
    <cellStyle name="Border 8 3 9" xfId="20784" xr:uid="{F6149336-D555-4FEB-B639-CDCB097DB3A9}"/>
    <cellStyle name="Border 8 4" xfId="2522" xr:uid="{DA60C696-0178-4679-BB73-64D15ADFEBF6}"/>
    <cellStyle name="Border 8 4 2" xfId="4428" xr:uid="{388AED21-40FD-49DB-B0AA-008B09786FB0}"/>
    <cellStyle name="Border 8 4 2 2" xfId="8672" xr:uid="{FF5AE0BE-9003-4A27-A531-D9DD3224CD87}"/>
    <cellStyle name="Border 8 4 2 2 2" xfId="17003" xr:uid="{BCA7C283-8CF3-43EA-AEAF-9CC6024B4DA8}"/>
    <cellStyle name="Border 8 4 2 3" xfId="16578" xr:uid="{BBBC9B16-5428-441B-8193-E3EDBB790602}"/>
    <cellStyle name="Border 8 4 3" xfId="5295" xr:uid="{ADE7DC9B-0A96-4A14-BB03-4CBD023C5296}"/>
    <cellStyle name="Border 8 4 3 2" xfId="9356" xr:uid="{D305555B-75CE-4074-A7D9-FF4A27283CC3}"/>
    <cellStyle name="Border 8 4 3 2 2" xfId="21188" xr:uid="{E405ECEE-7376-49CD-A41A-1AAA53AD3088}"/>
    <cellStyle name="Border 8 4 3 3" xfId="13049" xr:uid="{CCED9278-6AC5-4592-A866-C3BAECA86195}"/>
    <cellStyle name="Border 8 4 4" xfId="5468" xr:uid="{3F48FD5D-6CBF-40D6-B6E4-762D02E14BF1}"/>
    <cellStyle name="Border 8 4 4 2" xfId="9523" xr:uid="{FE23D2AC-DFFA-4C07-A4C4-55026D35586A}"/>
    <cellStyle name="Border 8 4 4 2 2" xfId="12901" xr:uid="{0B8EF1D3-5F71-4DD3-A54A-BFA3CEFE4564}"/>
    <cellStyle name="Border 8 4 4 3" xfId="20962" xr:uid="{825573AD-5D4B-442F-9002-23FE0CFF5750}"/>
    <cellStyle name="Border 8 4 5" xfId="5820" xr:uid="{1A3E648A-7D3B-4A53-B8DC-422368D1B1E5}"/>
    <cellStyle name="Border 8 4 5 2" xfId="9864" xr:uid="{ABBEF86B-8D89-4236-A3E6-D13BCE5BDF20}"/>
    <cellStyle name="Border 8 4 5 2 2" xfId="14817" xr:uid="{F7DDCB18-ACE3-406B-AE41-CC14B3428B60}"/>
    <cellStyle name="Border 8 4 5 3" xfId="20334" xr:uid="{91C459B3-D079-41FD-9966-C08188BE0974}"/>
    <cellStyle name="Border 8 4 6" xfId="6171" xr:uid="{7DD2BE9D-C73B-4B78-BC3F-7F804CE6DA0C}"/>
    <cellStyle name="Border 8 4 6 2" xfId="10203" xr:uid="{C84FBC31-4131-4A9E-BA33-369E30E1FD18}"/>
    <cellStyle name="Border 8 4 6 2 2" xfId="21027" xr:uid="{6F194692-35C9-4A5A-8C8E-98B7F97CAD48}"/>
    <cellStyle name="Border 8 4 6 3" xfId="18222" xr:uid="{9A6494AA-C877-441A-AEC8-0B7BBE54CF59}"/>
    <cellStyle name="Border 8 4 7" xfId="5803" xr:uid="{388E96DE-AA31-4F02-B98B-F4FB193F38D6}"/>
    <cellStyle name="Border 8 4 7 2" xfId="14828" xr:uid="{95350866-6CBA-4A04-87BE-6174A23B03B6}"/>
    <cellStyle name="Border 8 4 8" xfId="7145" xr:uid="{90AF59DF-A0E9-44BF-9286-A5F1847A0C72}"/>
    <cellStyle name="Border 8 4 8 2" xfId="15637" xr:uid="{F3F24667-BFF1-4016-A8C3-31A2A18F0C7F}"/>
    <cellStyle name="Border 8 4 9" xfId="17791" xr:uid="{A11D61B6-B16A-44A4-A49D-2B94BA805489}"/>
    <cellStyle name="Border 8 5" xfId="3982" xr:uid="{6521E454-A937-4115-A48E-FD021B8B5B3A}"/>
    <cellStyle name="Border 8 5 2" xfId="8391" xr:uid="{A0E613C4-E19A-4AC1-969F-085E89633FA1}"/>
    <cellStyle name="Border 8 5 2 2" xfId="13157" xr:uid="{84AE7FDC-5A32-4F96-A183-B5064E300CC3}"/>
    <cellStyle name="Border 8 5 3" xfId="21096" xr:uid="{7197F4F0-20B1-4E13-8DA6-4E942C50B687}"/>
    <cellStyle name="Border 8 6" xfId="5196" xr:uid="{7E87D944-0B1E-4F4B-9174-6FCDEED73BDD}"/>
    <cellStyle name="Border 8 6 2" xfId="9264" xr:uid="{E5BFFA62-4FFB-4E42-9C5F-23A4932A3A54}"/>
    <cellStyle name="Border 8 6 2 2" xfId="20650" xr:uid="{CAED4637-73B9-40B6-99C5-593C1E20F573}"/>
    <cellStyle name="Border 8 6 3" xfId="19535" xr:uid="{0945EFB7-6B51-41A3-AB8B-5767903F6234}"/>
    <cellStyle name="Border 8 7" xfId="5060" xr:uid="{149E65B9-1E27-49B7-B1AF-47BD5A0161EC}"/>
    <cellStyle name="Border 8 7 2" xfId="9141" xr:uid="{23C3C463-BCEA-4796-8D87-BEAE9BD476C9}"/>
    <cellStyle name="Border 8 7 2 2" xfId="19177" xr:uid="{AEAC711F-0631-4DF2-9338-7957BCD00047}"/>
    <cellStyle name="Border 8 7 3" xfId="19879" xr:uid="{569484B7-CD70-4FCC-A452-CFF8EBE91557}"/>
    <cellStyle name="Border 8 8" xfId="5032" xr:uid="{3F321725-F25A-451D-8F32-BB68BE5F5BA8}"/>
    <cellStyle name="Border 8 8 2" xfId="9117" xr:uid="{60C0FFBB-AD5B-4E40-84FA-69469DB51D94}"/>
    <cellStyle name="Border 8 8 2 2" xfId="15336" xr:uid="{82CD08CC-4F0F-4CF7-8140-7EBF2B49DC8F}"/>
    <cellStyle name="Border 8 8 3" xfId="11968" xr:uid="{F440FBB3-E16F-4348-A18C-863B2005AE22}"/>
    <cellStyle name="Border 8 9" xfId="4863" xr:uid="{0C70DD02-6865-4EDB-81F9-27C683834EB5}"/>
    <cellStyle name="Border 8 9 2" xfId="8961" xr:uid="{17C5789D-76F8-40C7-B4E6-17A9DEECD013}"/>
    <cellStyle name="Border 8 9 2 2" xfId="20520" xr:uid="{06F7E59A-D5B2-4588-9529-BF24A4773431}"/>
    <cellStyle name="Border 8 9 3" xfId="13633" xr:uid="{79324950-539A-4FA5-97CB-1DA6EC6FCFE6}"/>
    <cellStyle name="Border 9" xfId="2462" xr:uid="{FF41B7FD-0D4B-4A17-94C6-658797F279B6}"/>
    <cellStyle name="Border 9 2" xfId="4368" xr:uid="{F337C235-4B7E-4384-8760-7884E8638418}"/>
    <cellStyle name="Border 9 2 2" xfId="8649" xr:uid="{ACE8E92F-1290-4638-B1ED-88F3DCC295C6}"/>
    <cellStyle name="Border 9 2 2 2" xfId="21186" xr:uid="{E2A0A828-B314-4BED-BF33-3065F154FA3E}"/>
    <cellStyle name="Border 9 2 3" xfId="21043" xr:uid="{F8E74FAB-506F-4490-A3CA-29FE63483F5C}"/>
    <cellStyle name="Border 9 3" xfId="2879" xr:uid="{58F77D3F-0615-4621-B296-5A15B758406B}"/>
    <cellStyle name="Border 9 3 2" xfId="7501" xr:uid="{FD419887-C558-441C-ACBD-2E381899ECD1}"/>
    <cellStyle name="Border 9 3 2 2" xfId="11354" xr:uid="{5D4CAEB1-3869-4949-97DE-61DED4BB6674}"/>
    <cellStyle name="Border 9 3 3" xfId="21053" xr:uid="{AFF642DE-A8D0-4048-A623-13D2D7310DDB}"/>
    <cellStyle name="Border 9 4" xfId="5434" xr:uid="{99797876-0676-40C6-9307-292DDE111419}"/>
    <cellStyle name="Border 9 4 2" xfId="9492" xr:uid="{61363936-1BD7-44ED-978A-DB69C708AA67}"/>
    <cellStyle name="Border 9 4 2 2" xfId="16993" xr:uid="{026DA170-27E0-4227-953B-148726E5ABCC}"/>
    <cellStyle name="Border 9 4 3" xfId="11929" xr:uid="{4628397A-EE18-4B30-B608-11941BD483D7}"/>
    <cellStyle name="Border 9 5" xfId="5790" xr:uid="{AF59FAD2-2AE7-48DE-8741-928BA31DBCBD}"/>
    <cellStyle name="Border 9 5 2" xfId="9838" xr:uid="{7A8E8E5F-088A-44A8-B5C4-FE9091A69C09}"/>
    <cellStyle name="Border 9 5 2 2" xfId="19083" xr:uid="{6D76041C-292E-40EB-9732-0F773B0A45E2}"/>
    <cellStyle name="Border 9 5 3" xfId="20877" xr:uid="{171AECD7-514C-4D16-8B66-89205E0859F5}"/>
    <cellStyle name="Border 9 6" xfId="6142" xr:uid="{84FE3932-9EE3-41E4-BA22-2E6F01371CCD}"/>
    <cellStyle name="Border 9 6 2" xfId="10177" xr:uid="{868AEA99-9646-4870-8379-2BC55A3309FD}"/>
    <cellStyle name="Border 9 6 2 2" xfId="17342" xr:uid="{16E4D49B-62C6-46A5-8BD5-7E690CCB829F}"/>
    <cellStyle name="Border 9 6 3" xfId="21181" xr:uid="{FDDAF532-B001-492F-91CA-585F4FB132DD}"/>
    <cellStyle name="Border 9 7" xfId="3096" xr:uid="{43891570-5D28-45FB-A909-A2EFCF75177C}"/>
    <cellStyle name="Border 9 7 2" xfId="16135" xr:uid="{3480E5D7-0C3C-4AF6-8D86-DA363C8CBF5D}"/>
    <cellStyle name="Border 9 8" xfId="7085" xr:uid="{99B6CF8B-324E-4AFC-A143-89B2938D5442}"/>
    <cellStyle name="Border 9 8 2" xfId="11264" xr:uid="{BE2FA812-67A8-4F63-B25F-C654E2163D30}"/>
    <cellStyle name="Border 9 9" xfId="13060" xr:uid="{F81EAA8A-384B-4CDF-8BAE-70C105913467}"/>
    <cellStyle name="brackets and dash" xfId="10526" xr:uid="{E14D7D4E-1349-48BB-8A11-191A2503EDCA}"/>
    <cellStyle name="Brand Align Left Text" xfId="90" xr:uid="{FEBE3A00-E9CB-42F0-BFD4-7F35E1638DF4}"/>
    <cellStyle name="Brand Default" xfId="91" xr:uid="{FC4C0742-318A-4421-A8DA-F0249B1C969D}"/>
    <cellStyle name="Brand Percent" xfId="92" xr:uid="{604C78B7-747C-4436-9C11-6A3573C72648}"/>
    <cellStyle name="Brand Source" xfId="93" xr:uid="{C0028F14-BC96-413A-BADD-AC223B00AE40}"/>
    <cellStyle name="Brand Subtitle with Underline" xfId="94" xr:uid="{8801ED7F-6E9C-4693-81FA-06F0D69B2996}"/>
    <cellStyle name="Brand Subtitle with Underline 2" xfId="1995" xr:uid="{B4B62237-FF97-40FD-9FFC-5E14FFFFE864}"/>
    <cellStyle name="Brand Subtitle without Underline" xfId="95" xr:uid="{0FF71CF5-7B14-4D87-BD10-0CFB3E46122D}"/>
    <cellStyle name="Brand Title" xfId="96" xr:uid="{18EE6AE1-7CD6-496F-A16C-402173A0917B}"/>
    <cellStyle name="Calc Currency (0)" xfId="97" xr:uid="{6FCFFE96-39B8-4246-80C6-E3C64AB7AE69}"/>
    <cellStyle name="Calc Currency (0) 2" xfId="98" xr:uid="{03CF1706-6207-4D2C-8FEA-8DED3ECB449E}"/>
    <cellStyle name="Calc Currency (0) 2 2" xfId="99" xr:uid="{F9EF3895-DB49-4564-8802-352768329920}"/>
    <cellStyle name="Calc Currency (0) 3" xfId="100" xr:uid="{ECCAD077-4D5E-47FB-829D-7EADC1DF5A09}"/>
    <cellStyle name="Calc Currency (0) 3 2" xfId="101" xr:uid="{72B3EE35-3CF9-43DB-ACAC-1F71B15220F9}"/>
    <cellStyle name="Calc Currency (0) 3 3" xfId="102" xr:uid="{16800365-969C-4C37-80C3-FD870F7E5792}"/>
    <cellStyle name="Calc Currency (0) 3 4" xfId="103" xr:uid="{00827053-67C2-407D-90B9-F85EEA69E840}"/>
    <cellStyle name="Calc Currency (0) 4" xfId="104" xr:uid="{08F5DF58-95B1-435A-941A-532461E239ED}"/>
    <cellStyle name="Calc Currency (0) 5" xfId="105" xr:uid="{685025C7-64D1-4DC4-9637-36048D7124E5}"/>
    <cellStyle name="Calc Currency (2)" xfId="106" xr:uid="{F22EF298-0A67-4906-AAF0-90CA7680929D}"/>
    <cellStyle name="Calc Currency (2) 2" xfId="107" xr:uid="{927E5964-6523-4813-A023-D9320508A7FD}"/>
    <cellStyle name="Calc Currency (2) 3" xfId="108" xr:uid="{E1656EDD-62B1-4BB9-B6A8-AD7547578E1A}"/>
    <cellStyle name="Calc Percent (0)" xfId="109" xr:uid="{9D42117F-154F-4E7D-81B0-7A204BF4D751}"/>
    <cellStyle name="Calc Percent (0) 2" xfId="110" xr:uid="{EA9EAE16-2035-4112-8C5F-B2E6C134A87D}"/>
    <cellStyle name="Calc Percent (0) 3" xfId="111" xr:uid="{D05639CB-2F48-40BC-801D-2605C34CF056}"/>
    <cellStyle name="Calc Percent (1)" xfId="112" xr:uid="{3B1B135D-48B3-44FC-B068-B0EBA0EA87AD}"/>
    <cellStyle name="Calc Percent (1) 2" xfId="113" xr:uid="{990FFCBE-8F55-446D-9AC8-5663F88B0009}"/>
    <cellStyle name="Calc Percent (1) 3" xfId="114" xr:uid="{1EA87F6D-9966-4B37-ADA8-6C7DFF5E0256}"/>
    <cellStyle name="Calc Percent (2)" xfId="115" xr:uid="{85D24CC9-1ADA-45AF-A1C6-F164CD2A90F2}"/>
    <cellStyle name="Calc Percent (2) 2" xfId="116" xr:uid="{8E0D75E0-1FB8-4F7E-9CDF-BFEBD84A534D}"/>
    <cellStyle name="Calc Percent (2) 3" xfId="117" xr:uid="{F9E9A3BA-5998-41B5-A114-4B71CE530C35}"/>
    <cellStyle name="Calc Units (0)" xfId="118" xr:uid="{66935473-644F-4A3B-A82B-178A20715E2B}"/>
    <cellStyle name="Calc Units (0) 2" xfId="119" xr:uid="{9F0F8263-4F56-403D-A652-58D3C74330EB}"/>
    <cellStyle name="Calc Units (0) 3" xfId="120" xr:uid="{2592C0D6-E677-48D5-B373-332985D93FA6}"/>
    <cellStyle name="Calc Units (1)" xfId="121" xr:uid="{7AEF6118-36BE-4DC5-ABBD-A6DE4AA83023}"/>
    <cellStyle name="Calc Units (1) 2" xfId="122" xr:uid="{25ECEE39-91EE-4231-B547-8791C78E89FC}"/>
    <cellStyle name="Calc Units (1) 3" xfId="123" xr:uid="{57B70215-AA2B-442D-A411-AEC344806BDA}"/>
    <cellStyle name="Calc Units (2)" xfId="124" xr:uid="{F779DDFF-07F5-46AC-920E-3C45161986DB}"/>
    <cellStyle name="Calc Units (2) 2" xfId="125" xr:uid="{E8B07FD3-5608-49F5-9FC1-AD0E95B646AF}"/>
    <cellStyle name="Calc Units (2) 3" xfId="126" xr:uid="{4613C01C-8E04-4A7C-ABB8-7230A4FDEB79}"/>
    <cellStyle name="Calculation 2" xfId="127" xr:uid="{C14D62DA-C5B6-49B4-B8C3-2E449CC120E2}"/>
    <cellStyle name="Calculation 2 10" xfId="10528" xr:uid="{7EEED266-3A55-493E-BC5F-59743D40BA54}"/>
    <cellStyle name="Calculation 2 10 2" xfId="11361" xr:uid="{DB0FF0E1-5901-4E4A-AABD-C8A58811C5C1}"/>
    <cellStyle name="Calculation 2 11" xfId="20009" xr:uid="{B24CFB37-2F34-4E40-A137-9DC77FBE643A}"/>
    <cellStyle name="Calculation 2 2" xfId="1340" xr:uid="{B9E54FE1-A9CA-4870-AD23-DEF7A56A4038}"/>
    <cellStyle name="Calculation 2 2 10" xfId="2450" xr:uid="{F0DCD51C-A262-4708-8001-E5AA72ECBF0D}"/>
    <cellStyle name="Calculation 2 2 10 2" xfId="4356" xr:uid="{A4666935-FB50-429A-A779-AF4CF873648F}"/>
    <cellStyle name="Calculation 2 2 10 2 2" xfId="8637" xr:uid="{2DBBA1BE-5E02-4580-8288-610384C93D10}"/>
    <cellStyle name="Calculation 2 2 10 2 2 2" xfId="11328" xr:uid="{A1FFE14C-85CD-484E-B024-59D2B0B9348A}"/>
    <cellStyle name="Calculation 2 2 10 2 3" xfId="16586" xr:uid="{7AF7C3D3-B8E3-468D-959B-9E424A5DDCF3}"/>
    <cellStyle name="Calculation 2 2 10 3" xfId="5166" xr:uid="{D2E46390-6F7A-45B1-9522-B27E28D9360D}"/>
    <cellStyle name="Calculation 2 2 10 3 2" xfId="9239" xr:uid="{8D9E7B5A-0F76-482F-8DAC-5D4A0272FC72}"/>
    <cellStyle name="Calculation 2 2 10 3 2 2" xfId="14254" xr:uid="{9BB9374A-3287-43B7-8086-13E796167D7F}"/>
    <cellStyle name="Calculation 2 2 10 3 3" xfId="19145" xr:uid="{9355A043-99B4-453B-BD2A-8D1A8A01F64C}"/>
    <cellStyle name="Calculation 2 2 10 4" xfId="5422" xr:uid="{7FF330E3-3A07-4621-BB25-5694940CB401}"/>
    <cellStyle name="Calculation 2 2 10 4 2" xfId="9480" xr:uid="{0AC27D2B-5062-4487-A171-331B97E6B724}"/>
    <cellStyle name="Calculation 2 2 10 4 2 2" xfId="15778" xr:uid="{FA8EE264-56CB-425E-9E6B-3CA11D315F62}"/>
    <cellStyle name="Calculation 2 2 10 4 3" xfId="17008" xr:uid="{A4420975-675A-424A-B683-A4C5C2F4D7CD}"/>
    <cellStyle name="Calculation 2 2 10 5" xfId="5778" xr:uid="{8992EF11-8056-4807-960A-E6F60F6653F1}"/>
    <cellStyle name="Calculation 2 2 10 5 2" xfId="9826" xr:uid="{336DEA3F-B9D0-449E-9000-46EB4FDD04ED}"/>
    <cellStyle name="Calculation 2 2 10 5 2 2" xfId="12956" xr:uid="{46FDE8AB-8ADE-423C-B646-0DF693776493}"/>
    <cellStyle name="Calculation 2 2 10 5 3" xfId="19199" xr:uid="{983FDC1F-AA24-472F-9B8E-BE03479C5670}"/>
    <cellStyle name="Calculation 2 2 10 6" xfId="6130" xr:uid="{C4A0D51E-ABEA-4D84-A785-343060202911}"/>
    <cellStyle name="Calculation 2 2 10 6 2" xfId="10165" xr:uid="{81340100-D848-44AC-80B8-2E41CFF101C7}"/>
    <cellStyle name="Calculation 2 2 10 6 2 2" xfId="11842" xr:uid="{54E7C44B-6E73-48B7-A507-33CEA166C33E}"/>
    <cellStyle name="Calculation 2 2 10 6 3" xfId="20995" xr:uid="{A7B79DAD-AD6D-4D7D-8590-F669DF2E2B2A}"/>
    <cellStyle name="Calculation 2 2 10 7" xfId="5749" xr:uid="{1E046C0A-26F4-4A37-8069-AADE5542A17E}"/>
    <cellStyle name="Calculation 2 2 10 7 2" xfId="9799" xr:uid="{68C41EB0-465F-4E75-BBC4-9E7014537DF2}"/>
    <cellStyle name="Calculation 2 2 10 7 2 2" xfId="14230" xr:uid="{8AF07478-F6F9-4723-A23D-DB2711FA0874}"/>
    <cellStyle name="Calculation 2 2 10 7 3" xfId="12141" xr:uid="{F19F976B-4A66-447D-A27F-50B6F58187E5}"/>
    <cellStyle name="Calculation 2 2 10 8" xfId="7073" xr:uid="{C664E6D9-0FEB-4D0D-AFF3-8CCD3CDE0767}"/>
    <cellStyle name="Calculation 2 2 10 8 2" xfId="18122" xr:uid="{E0F6257C-2C90-4483-8DD9-FC65A468B583}"/>
    <cellStyle name="Calculation 2 2 11" xfId="2321" xr:uid="{C88756B5-BABA-46B9-9F26-4DB84BCC43CD}"/>
    <cellStyle name="Calculation 2 2 11 2" xfId="4227" xr:uid="{613C704C-2E14-4385-A7DC-C059749B2C3F}"/>
    <cellStyle name="Calculation 2 2 11 2 2" xfId="8541" xr:uid="{51AAF311-941D-4168-B6BC-B4B908C7F4AA}"/>
    <cellStyle name="Calculation 2 2 11 2 2 2" xfId="19168" xr:uid="{C594DAE4-8F7F-4E08-B36A-8EF25145D6C0}"/>
    <cellStyle name="Calculation 2 2 11 2 3" xfId="19616" xr:uid="{920A499D-C499-47FC-A4D2-835720571AE0}"/>
    <cellStyle name="Calculation 2 2 11 3" xfId="5161" xr:uid="{6CD8C09D-61D7-4FFB-A619-72235E939C65}"/>
    <cellStyle name="Calculation 2 2 11 3 2" xfId="9234" xr:uid="{0603C3AA-B5F4-403D-BADC-45AB0D5E223D}"/>
    <cellStyle name="Calculation 2 2 11 3 2 2" xfId="21656" xr:uid="{3BE2D91A-73F7-4476-9E63-D1880518D76A}"/>
    <cellStyle name="Calculation 2 2 11 3 3" xfId="15380" xr:uid="{D0E9E1B8-DDF4-479E-A41E-FE52734EECD7}"/>
    <cellStyle name="Calculation 2 2 11 4" xfId="3750" xr:uid="{6A9A8D53-28E4-4DF7-A249-22315AE22BA8}"/>
    <cellStyle name="Calculation 2 2 11 4 2" xfId="8218" xr:uid="{F20677CF-65A8-4D7C-B0A9-A438AB60AC69}"/>
    <cellStyle name="Calculation 2 2 11 4 2 2" xfId="16805" xr:uid="{23A67F14-6DF8-4190-AB48-640778727664}"/>
    <cellStyle name="Calculation 2 2 11 4 3" xfId="11797" xr:uid="{062A9397-1AD4-4BBF-B600-9EBECDD4C1F9}"/>
    <cellStyle name="Calculation 2 2 11 5" xfId="4980" xr:uid="{14121828-7314-426F-A20E-9E8DCA72BBBA}"/>
    <cellStyle name="Calculation 2 2 11 5 2" xfId="9067" xr:uid="{B85C37A9-FA15-491A-8C94-44BDF20EBA06}"/>
    <cellStyle name="Calculation 2 2 11 5 2 2" xfId="13764" xr:uid="{39441961-9C9C-4896-AB25-E2504C9F3856}"/>
    <cellStyle name="Calculation 2 2 11 5 3" xfId="19804" xr:uid="{737BF8DA-D39F-4AE5-A2C0-5DBCE30BF2F1}"/>
    <cellStyle name="Calculation 2 2 11 6" xfId="3250" xr:uid="{8BB5E8D6-CEE2-4E9B-A55E-2F4AF9BDA8FC}"/>
    <cellStyle name="Calculation 2 2 11 6 2" xfId="7814" xr:uid="{BE1908A5-555A-4B70-B453-54E345C3D726}"/>
    <cellStyle name="Calculation 2 2 11 6 2 2" xfId="15363" xr:uid="{B6CF41DE-5AC0-48F2-8B61-5B3E817C117E}"/>
    <cellStyle name="Calculation 2 2 11 6 3" xfId="14826" xr:uid="{28B2575A-B501-48E4-B148-1CB460AF2F46}"/>
    <cellStyle name="Calculation 2 2 11 7" xfId="4765" xr:uid="{EFB42D0A-F255-4353-A45B-0BDAD5CC7E8F}"/>
    <cellStyle name="Calculation 2 2 11 7 2" xfId="8883" xr:uid="{63E15C4F-E3A0-4B4E-9A95-9B75514CA13F}"/>
    <cellStyle name="Calculation 2 2 11 7 2 2" xfId="15129" xr:uid="{CD7418CE-C9D3-43FE-A55A-7FEA0BC62DE0}"/>
    <cellStyle name="Calculation 2 2 11 7 3" xfId="20117" xr:uid="{4D92FE58-18B6-4C16-971F-681476A29940}"/>
    <cellStyle name="Calculation 2 2 11 8" xfId="6944" xr:uid="{0BAC6C2E-01C7-4F25-810E-9C591631C98C}"/>
    <cellStyle name="Calculation 2 2 11 8 2" xfId="18452" xr:uid="{A9065D94-D11C-4B4C-8107-FE1004A26CF0}"/>
    <cellStyle name="Calculation 2 2 12" xfId="3494" xr:uid="{6589DBAE-672D-41EC-BA6E-D279BB539C3B}"/>
    <cellStyle name="Calculation 2 2 12 2" xfId="8026" xr:uid="{26F62492-5D9A-48BF-9F07-8C36F7E47602}"/>
    <cellStyle name="Calculation 2 2 12 2 2" xfId="17179" xr:uid="{F95BCD90-031F-42BF-AF91-34B63098E477}"/>
    <cellStyle name="Calculation 2 2 12 3" xfId="11966" xr:uid="{F0E6FDC9-A4CC-487E-9C67-776D06B5C69E}"/>
    <cellStyle name="Calculation 2 2 13" xfId="4774" xr:uid="{2D52BE5A-8B30-4ECA-BAFF-B83803D38D79}"/>
    <cellStyle name="Calculation 2 2 13 2" xfId="8886" xr:uid="{4EE9F56E-0FF2-4F65-B53C-17889E090C2B}"/>
    <cellStyle name="Calculation 2 2 13 2 2" xfId="12876" xr:uid="{D6AE9FAC-485B-4A61-A8B9-8F1158F9488B}"/>
    <cellStyle name="Calculation 2 2 13 3" xfId="11356" xr:uid="{0991CCC7-8E22-4334-9ECD-C01595A133E1}"/>
    <cellStyle name="Calculation 2 2 14" xfId="4939" xr:uid="{BD92FDED-0193-40F8-BF6D-DA110618B865}"/>
    <cellStyle name="Calculation 2 2 14 2" xfId="9028" xr:uid="{0D1D49E5-F2C3-40DE-B266-CF3B6D44985B}"/>
    <cellStyle name="Calculation 2 2 14 2 2" xfId="19637" xr:uid="{6E618B5A-7327-47BC-AA98-A1BDFA355255}"/>
    <cellStyle name="Calculation 2 2 14 3" xfId="12878" xr:uid="{C1CD69F2-01FF-4C34-81E2-68D0AB667365}"/>
    <cellStyle name="Calculation 2 2 15" xfId="3191" xr:uid="{D89CC574-37F9-4487-9352-D3AA21800DD9}"/>
    <cellStyle name="Calculation 2 2 15 2" xfId="7767" xr:uid="{A2BBB42F-ACD0-4FA6-B858-72B195B32176}"/>
    <cellStyle name="Calculation 2 2 15 2 2" xfId="19450" xr:uid="{97C40DFB-80BF-4FE2-8339-0D70A3205BC2}"/>
    <cellStyle name="Calculation 2 2 15 3" xfId="12391" xr:uid="{79200E45-95B7-4FE1-A608-A997681D9672}"/>
    <cellStyle name="Calculation 2 2 16" xfId="6506" xr:uid="{588EF8EE-9A02-4AF7-9478-0706D35B1F0F}"/>
    <cellStyle name="Calculation 2 2 16 2" xfId="20583" xr:uid="{93016441-CA46-4172-8281-E1FB5C7C38BA}"/>
    <cellStyle name="Calculation 2 2 17" xfId="18783" xr:uid="{B94921C2-6B0A-4138-94DF-22E794320C84}"/>
    <cellStyle name="Calculation 2 2 2" xfId="1599" xr:uid="{3444599E-B73D-4765-A692-2443DFECA37B}"/>
    <cellStyle name="Calculation 2 2 3" xfId="2118" xr:uid="{5FCE3A24-41CC-49B8-8A5D-4C7BCCD77DDB}"/>
    <cellStyle name="Calculation 2 2 3 10" xfId="6468" xr:uid="{B5893CF3-AF03-4B73-B4A2-1FCF3D4CAF04}"/>
    <cellStyle name="Calculation 2 2 3 10 2" xfId="10451" xr:uid="{E828DC90-7E64-4B10-8EBA-8C421E467C55}"/>
    <cellStyle name="Calculation 2 2 3 10 2 2" xfId="10895" xr:uid="{0B34911B-3422-40AA-AE2A-030ECEADA5DB}"/>
    <cellStyle name="Calculation 2 2 3 10 3" xfId="11545" xr:uid="{DBD75B5F-7293-4363-AF76-F2A1C28977F9}"/>
    <cellStyle name="Calculation 2 2 3 11" xfId="6742" xr:uid="{1B466252-1042-4B94-A5CF-B447B43E5D87}"/>
    <cellStyle name="Calculation 2 2 3 11 2" xfId="15891" xr:uid="{68A43D40-4DF5-44AC-9E43-AA5F9FD2B66F}"/>
    <cellStyle name="Calculation 2 2 3 2" xfId="2682" xr:uid="{A1349299-7096-4BEF-B47E-36440F9146DB}"/>
    <cellStyle name="Calculation 2 2 3 2 2" xfId="4588" xr:uid="{B0B48880-D9DC-4EFF-A649-8B95E8E2BC17}"/>
    <cellStyle name="Calculation 2 2 3 2 2 2" xfId="8773" xr:uid="{0F396877-C311-4D39-8240-E7C7C8672BF3}"/>
    <cellStyle name="Calculation 2 2 3 2 2 2 2" xfId="11198" xr:uid="{E94A215F-B1A6-43E6-9C6F-FAC205419875}"/>
    <cellStyle name="Calculation 2 2 3 2 2 3" xfId="12286" xr:uid="{2DB364C3-6457-439F-AED4-0372AF7EBFF1}"/>
    <cellStyle name="Calculation 2 2 3 2 3" xfId="5301" xr:uid="{B5780CBA-70E9-416A-BE73-E961717CFF93}"/>
    <cellStyle name="Calculation 2 2 3 2 3 2" xfId="9362" xr:uid="{BAE72D2E-25F8-4050-B226-8A1FE4A59F95}"/>
    <cellStyle name="Calculation 2 2 3 2 3 2 2" xfId="20758" xr:uid="{3B0FD9E8-D61F-4BF5-A125-A2408235FC5A}"/>
    <cellStyle name="Calculation 2 2 3 2 3 3" xfId="15647" xr:uid="{4251812D-2E4F-418D-8CB6-D5F6F5AD8A36}"/>
    <cellStyle name="Calculation 2 2 3 2 4" xfId="5573" xr:uid="{A2B4E8AE-3191-4A3D-9190-E328E3D41744}"/>
    <cellStyle name="Calculation 2 2 3 2 4 2" xfId="9627" xr:uid="{7353D304-1F13-4439-A5F8-31D54B66938E}"/>
    <cellStyle name="Calculation 2 2 3 2 4 2 2" xfId="19514" xr:uid="{99012698-5E49-426A-8FFA-1A1E938F88D2}"/>
    <cellStyle name="Calculation 2 2 3 2 4 3" xfId="20874" xr:uid="{2A8909FB-7BF5-4CFD-8986-DE240C3E0ED9}"/>
    <cellStyle name="Calculation 2 2 3 2 5" xfId="5934" xr:uid="{ACEF9BFE-2F6C-4ADE-97BB-8EE0D5CA6ABE}"/>
    <cellStyle name="Calculation 2 2 3 2 5 2" xfId="9974" xr:uid="{E2296EF3-6002-47DE-AC89-FBFBFF5FDFEF}"/>
    <cellStyle name="Calculation 2 2 3 2 5 2 2" xfId="21535" xr:uid="{87C7732C-BA0D-4A01-8EBE-4FDFDA816935}"/>
    <cellStyle name="Calculation 2 2 3 2 5 3" xfId="17299" xr:uid="{A7B777F8-508F-48BD-9F36-5259B87F4FFF}"/>
    <cellStyle name="Calculation 2 2 3 2 6" xfId="6266" xr:uid="{4D3B7B14-8ED1-46E5-8B1C-04C88D41BFA8}"/>
    <cellStyle name="Calculation 2 2 3 2 6 2" xfId="10294" xr:uid="{0BAC8D6F-B1EC-42B6-8483-7CAD2D6415DF}"/>
    <cellStyle name="Calculation 2 2 3 2 6 2 2" xfId="19949" xr:uid="{9B1226A7-7DEE-43A4-9299-D89792B97C21}"/>
    <cellStyle name="Calculation 2 2 3 2 6 3" xfId="11175" xr:uid="{61ABAD33-2072-4EB6-B496-E131BBB22438}"/>
    <cellStyle name="Calculation 2 2 3 2 7" xfId="3167" xr:uid="{1E2DFCB9-2A27-4ED4-9FB5-AE9450C40E0D}"/>
    <cellStyle name="Calculation 2 2 3 2 7 2" xfId="7753" xr:uid="{20BC063E-AA0D-4940-AADA-10F312A58D84}"/>
    <cellStyle name="Calculation 2 2 3 2 7 2 2" xfId="20210" xr:uid="{87A6C9FD-502C-4BD5-B540-AC5F0781FEF0}"/>
    <cellStyle name="Calculation 2 2 3 2 7 3" xfId="18694" xr:uid="{C06C1BFF-B1D4-4D7F-9110-CDCF30E08869}"/>
    <cellStyle name="Calculation 2 2 3 2 8" xfId="7305" xr:uid="{ADC5CC49-3089-4275-8046-CC7D4E96D652}"/>
    <cellStyle name="Calculation 2 2 3 2 8 2" xfId="18320" xr:uid="{02DACA9D-747C-4D32-BF23-302E88176566}"/>
    <cellStyle name="Calculation 2 2 3 3" xfId="2392" xr:uid="{83328FDD-ACF8-406B-BBDA-87A088833BEE}"/>
    <cellStyle name="Calculation 2 2 3 3 2" xfId="4298" xr:uid="{6E4CE3F7-ABC2-4835-A38F-57A8099A4015}"/>
    <cellStyle name="Calculation 2 2 3 3 2 2" xfId="8611" xr:uid="{51B40478-40E7-4DDE-AA95-9A5268B1C006}"/>
    <cellStyle name="Calculation 2 2 3 3 2 2 2" xfId="16908" xr:uid="{67AA408C-65CA-48D9-A2B2-88872E665D37}"/>
    <cellStyle name="Calculation 2 2 3 3 2 3" xfId="16695" xr:uid="{F374F395-65AB-4CCF-A9E6-3F94514D5FD1}"/>
    <cellStyle name="Calculation 2 2 3 3 3" xfId="5170" xr:uid="{E618BDEA-129A-43D1-B0A0-4648B95B3CB5}"/>
    <cellStyle name="Calculation 2 2 3 3 3 2" xfId="9243" xr:uid="{18E57EAB-111D-4660-A2F2-50A2A8145A6B}"/>
    <cellStyle name="Calculation 2 2 3 3 3 2 2" xfId="11988" xr:uid="{FDB93A83-496C-409C-9490-3C8A62819267}"/>
    <cellStyle name="Calculation 2 2 3 3 3 3" xfId="14732" xr:uid="{531791A6-A89C-4299-843D-D21E787D4867}"/>
    <cellStyle name="Calculation 2 2 3 3 4" xfId="5388" xr:uid="{EFAE9075-37C3-4199-8A17-D9541D5ABC7C}"/>
    <cellStyle name="Calculation 2 2 3 3 4 2" xfId="9447" xr:uid="{2E338411-B0A7-4392-8A7E-5C455D5506F7}"/>
    <cellStyle name="Calculation 2 2 3 3 4 2 2" xfId="21063" xr:uid="{2DDC041C-0086-464B-926D-B0F0FFFD33EF}"/>
    <cellStyle name="Calculation 2 2 3 3 4 3" xfId="17582" xr:uid="{1F3AD692-C869-454A-B20C-A9085A10974A}"/>
    <cellStyle name="Calculation 2 2 3 3 5" xfId="5742" xr:uid="{AE7AC825-02D0-46E6-8DD0-D058C22B4C56}"/>
    <cellStyle name="Calculation 2 2 3 3 5 2" xfId="9792" xr:uid="{77D8D8E2-3AE2-4006-8F9A-7C065176FB95}"/>
    <cellStyle name="Calculation 2 2 3 3 5 2 2" xfId="20299" xr:uid="{753E6630-C9A1-4F9C-AF48-4D7AD0C062E1}"/>
    <cellStyle name="Calculation 2 2 3 3 5 3" xfId="20947" xr:uid="{C7D06ED5-C090-43DD-B2EB-60216BA01922}"/>
    <cellStyle name="Calculation 2 2 3 3 6" xfId="6110" xr:uid="{29BA5A77-AF09-40E4-AC89-A0A50EEA7801}"/>
    <cellStyle name="Calculation 2 2 3 3 6 2" xfId="10147" xr:uid="{0C0276EE-78E9-45A7-A54B-CA594C0BB705}"/>
    <cellStyle name="Calculation 2 2 3 3 6 2 2" xfId="20022" xr:uid="{AB8A408C-F9C1-458B-8FDF-486CAE5358AF}"/>
    <cellStyle name="Calculation 2 2 3 3 6 3" xfId="12533" xr:uid="{24C95B16-6276-46B0-AD10-2C06CFBF3608}"/>
    <cellStyle name="Calculation 2 2 3 3 7" xfId="6390" xr:uid="{EE8F13FB-F0D2-46A1-862E-6DD0A0C9BF34}"/>
    <cellStyle name="Calculation 2 2 3 3 7 2" xfId="10407" xr:uid="{7FA87E77-C5FC-422F-A210-4CC1536627B7}"/>
    <cellStyle name="Calculation 2 2 3 3 7 2 2" xfId="17804" xr:uid="{055D2474-FB3F-4018-AC54-12AFB53A3A66}"/>
    <cellStyle name="Calculation 2 2 3 3 7 3" xfId="18418" xr:uid="{D08EA3C4-73E5-429B-87F8-6ED631843784}"/>
    <cellStyle name="Calculation 2 2 3 3 8" xfId="7015" xr:uid="{C5189208-3669-4ABB-B8E1-FAEA8E1A6428}"/>
    <cellStyle name="Calculation 2 2 3 3 8 2" xfId="14959" xr:uid="{850BB3DC-9906-43D6-920C-4CA302875DC9}"/>
    <cellStyle name="Calculation 2 2 3 4" xfId="2810" xr:uid="{038C3F88-21FB-44E2-8F24-A6441CC7581D}"/>
    <cellStyle name="Calculation 2 2 3 4 2" xfId="4716" xr:uid="{DEE5EBEE-6009-4037-95B8-674E9932E479}"/>
    <cellStyle name="Calculation 2 2 3 4 2 2" xfId="8839" xr:uid="{8D70A5DF-80E7-4952-B082-E0D6CCE5E305}"/>
    <cellStyle name="Calculation 2 2 3 4 2 2 2" xfId="12303" xr:uid="{31FF6276-8861-43F2-B67B-AE128149CA7B}"/>
    <cellStyle name="Calculation 2 2 3 4 2 3" xfId="19364" xr:uid="{78495AD0-4A40-4A34-9996-0073C2AA0191}"/>
    <cellStyle name="Calculation 2 2 3 4 3" xfId="3810" xr:uid="{2FCDCDEA-89A1-4525-8F53-8BCD8FA5C46C}"/>
    <cellStyle name="Calculation 2 2 3 4 3 2" xfId="8259" xr:uid="{F1093715-CF39-4845-ADD4-90DF3BA49D69}"/>
    <cellStyle name="Calculation 2 2 3 4 3 2 2" xfId="12325" xr:uid="{EE9E6C83-6189-45AC-8605-E00431838718}"/>
    <cellStyle name="Calculation 2 2 3 4 3 3" xfId="10935" xr:uid="{8C0C53BF-0BF4-4184-954C-DFCEB413F541}"/>
    <cellStyle name="Calculation 2 2 3 4 4" xfId="5644" xr:uid="{9D79086B-42E9-464D-883D-7590E6558394}"/>
    <cellStyle name="Calculation 2 2 3 4 4 2" xfId="9694" xr:uid="{1B46B612-B74E-4DDB-A4D5-16CC0F2CE92A}"/>
    <cellStyle name="Calculation 2 2 3 4 4 2 2" xfId="20285" xr:uid="{1C915552-C64F-49E4-A8D1-4AD8BB86825C}"/>
    <cellStyle name="Calculation 2 2 3 4 4 3" xfId="12221" xr:uid="{1C6D32BB-5F5B-4DCE-80C0-7E4247E71FB9}"/>
    <cellStyle name="Calculation 2 2 3 4 5" xfId="6007" xr:uid="{1C248DAB-B9D9-4F42-A2EF-3210ABAA4FD4}"/>
    <cellStyle name="Calculation 2 2 3 4 5 2" xfId="10044" xr:uid="{1CCF2AF2-DDEC-4CEC-93DB-8224F7E101AC}"/>
    <cellStyle name="Calculation 2 2 3 4 5 2 2" xfId="21120" xr:uid="{14603D7B-1E5D-4FAB-A315-56D5C64E26CA}"/>
    <cellStyle name="Calculation 2 2 3 4 5 3" xfId="11561" xr:uid="{240ACB31-C224-4489-9312-A5693F762BFD}"/>
    <cellStyle name="Calculation 2 2 3 4 6" xfId="6339" xr:uid="{42A5F54F-0918-4682-BD3A-584DD0D46BFC}"/>
    <cellStyle name="Calculation 2 2 3 4 6 2" xfId="10361" xr:uid="{C24E752C-4D9D-4A1B-B132-7FE57428C5E0}"/>
    <cellStyle name="Calculation 2 2 3 4 6 2 2" xfId="10975" xr:uid="{1627BE17-278A-4C5E-B60E-EAE5F6BDB102}"/>
    <cellStyle name="Calculation 2 2 3 4 6 3" xfId="19153" xr:uid="{04AF5E0D-C7EB-4DCB-A60C-B6DA2A0D4859}"/>
    <cellStyle name="Calculation 2 2 3 4 7" xfId="3533" xr:uid="{FB6287B8-EFA5-415A-B5E8-FB881D9670A4}"/>
    <cellStyle name="Calculation 2 2 3 4 7 2" xfId="8057" xr:uid="{2F99A4EA-264F-42C3-A3F6-660908AC1656}"/>
    <cellStyle name="Calculation 2 2 3 4 7 2 2" xfId="17551" xr:uid="{7F1B6A1A-452E-4657-8C2C-30872FAF8C1D}"/>
    <cellStyle name="Calculation 2 2 3 4 7 3" xfId="18842" xr:uid="{B453C7BF-A3F0-4381-8BFE-CFDE937E40A2}"/>
    <cellStyle name="Calculation 2 2 3 4 8" xfId="7433" xr:uid="{5F73F0CB-05B4-4E0F-9186-FC2D4F46C6F6}"/>
    <cellStyle name="Calculation 2 2 3 4 8 2" xfId="17862" xr:uid="{912CFFCF-93F1-4EEF-B87B-26B1FF862C1F}"/>
    <cellStyle name="Calculation 2 2 3 5" xfId="4025" xr:uid="{5AAEE243-F260-4BD5-9ED1-84C33006BE54}"/>
    <cellStyle name="Calculation 2 2 3 5 2" xfId="8402" xr:uid="{B36272BE-781D-4CFB-8BFF-164DC0B09226}"/>
    <cellStyle name="Calculation 2 2 3 5 2 2" xfId="12218" xr:uid="{063E43C1-4862-46F0-A442-B52452830662}"/>
    <cellStyle name="Calculation 2 2 3 5 3" xfId="19957" xr:uid="{52D93C2B-85DB-438F-B799-0AD3AA4F387D}"/>
    <cellStyle name="Calculation 2 2 3 6" xfId="5085" xr:uid="{5C7EE3A8-2FE7-45CC-9088-6E7B5140DC46}"/>
    <cellStyle name="Calculation 2 2 3 6 2" xfId="9163" xr:uid="{804979EA-873C-4CB9-8956-E86E8D724E2E}"/>
    <cellStyle name="Calculation 2 2 3 6 2 2" xfId="16759" xr:uid="{71C4DD43-74F5-4239-B575-C52F50A6A267}"/>
    <cellStyle name="Calculation 2 2 3 6 3" xfId="11250" xr:uid="{8224BA3B-89FB-4C85-AB92-320AB8B6249A}"/>
    <cellStyle name="Calculation 2 2 3 7" xfId="3791" xr:uid="{0E714838-8B15-4995-B786-3454E813CB0F}"/>
    <cellStyle name="Calculation 2 2 3 7 2" xfId="8245" xr:uid="{D015DEA4-B7E5-482C-9D18-1709EB4920D1}"/>
    <cellStyle name="Calculation 2 2 3 7 2 2" xfId="15822" xr:uid="{B7C12EA2-A58B-4DBF-8DB3-A5120654B542}"/>
    <cellStyle name="Calculation 2 2 3 7 3" xfId="20311" xr:uid="{AF4C536A-124F-45C6-9B6E-9BCC4AC5105C}"/>
    <cellStyle name="Calculation 2 2 3 8" xfId="5572" xr:uid="{38EA8E0E-993B-4A49-BB85-7042289EE7C2}"/>
    <cellStyle name="Calculation 2 2 3 8 2" xfId="9626" xr:uid="{A504E770-BCB1-4BF6-BA99-E619F1ED0334}"/>
    <cellStyle name="Calculation 2 2 3 8 2 2" xfId="21231" xr:uid="{9C5048A8-F4A2-445E-873C-B4B407F33089}"/>
    <cellStyle name="Calculation 2 2 3 8 3" xfId="19547" xr:uid="{1F1C28FD-93E2-462C-8423-8A0239E63D98}"/>
    <cellStyle name="Calculation 2 2 3 9" xfId="3754" xr:uid="{ABBE9493-8096-40D8-AA36-F39B66DBE08C}"/>
    <cellStyle name="Calculation 2 2 3 9 2" xfId="8222" xr:uid="{9C1D8EA4-B71D-450F-81C2-DECFFDBE253D}"/>
    <cellStyle name="Calculation 2 2 3 9 2 2" xfId="19824" xr:uid="{EF657B6D-027F-4409-831C-1D8E4FBFE7BB}"/>
    <cellStyle name="Calculation 2 2 3 9 3" xfId="20006" xr:uid="{13DB1894-F58E-4D36-BC08-0A60FCB281CF}"/>
    <cellStyle name="Calculation 2 2 4" xfId="2056" xr:uid="{022E3814-5FC8-4228-835C-8F19FF4A9462}"/>
    <cellStyle name="Calculation 2 2 4 10" xfId="3115" xr:uid="{4E10936F-30E6-42B5-9318-4BC8620A391E}"/>
    <cellStyle name="Calculation 2 2 4 10 2" xfId="7714" xr:uid="{B2FF2AFE-9EC3-4B6A-9524-0BEE081B9F8D}"/>
    <cellStyle name="Calculation 2 2 4 10 2 2" xfId="21440" xr:uid="{4318F6EE-156A-4EA1-B891-4C2B5B5434AC}"/>
    <cellStyle name="Calculation 2 2 4 10 3" xfId="18725" xr:uid="{294DBFA6-0FDB-4A05-9710-C52A5836A5BA}"/>
    <cellStyle name="Calculation 2 2 4 11" xfId="6680" xr:uid="{5F16A304-C49E-4A97-80AE-E9AD650B86F3}"/>
    <cellStyle name="Calculation 2 2 4 11 2" xfId="21297" xr:uid="{BB273515-6975-4012-84FD-9E7F29EFC144}"/>
    <cellStyle name="Calculation 2 2 4 2" xfId="2620" xr:uid="{DD2DAA9B-ABB4-4D5D-808A-1095CFC2008F}"/>
    <cellStyle name="Calculation 2 2 4 2 2" xfId="4526" xr:uid="{63153701-5ACB-4F27-ABC1-128F01841625}"/>
    <cellStyle name="Calculation 2 2 4 2 2 2" xfId="8743" xr:uid="{48BC75CA-055B-4D6E-AAED-CF1382683EE7}"/>
    <cellStyle name="Calculation 2 2 4 2 2 2 2" xfId="21009" xr:uid="{BD265C76-2A9C-4219-953E-033331F60DEA}"/>
    <cellStyle name="Calculation 2 2 4 2 2 3" xfId="20219" xr:uid="{801D446E-1629-4BFC-839D-876BF9D3C08E}"/>
    <cellStyle name="Calculation 2 2 4 2 3" xfId="4904" xr:uid="{B515A70D-B72E-42AC-9792-20E4386D7D9D}"/>
    <cellStyle name="Calculation 2 2 4 2 3 2" xfId="8996" xr:uid="{61BDBE10-1BA0-4D21-90B3-D761EB000C0C}"/>
    <cellStyle name="Calculation 2 2 4 2 3 2 2" xfId="11510" xr:uid="{357443C3-DDE8-4139-8BBE-618876B28C8E}"/>
    <cellStyle name="Calculation 2 2 4 2 3 3" xfId="19613" xr:uid="{FBF4A209-1D87-421B-A0A8-3D4D2290116A}"/>
    <cellStyle name="Calculation 2 2 4 2 4" xfId="5534" xr:uid="{6C8B262A-E9C1-4655-8C26-568F6A45AC1E}"/>
    <cellStyle name="Calculation 2 2 4 2 4 2" xfId="9588" xr:uid="{B1C02F35-2452-41AB-8267-97AF0DF84CC4}"/>
    <cellStyle name="Calculation 2 2 4 2 4 2 2" xfId="21330" xr:uid="{D5E988EC-9E02-4306-853D-B0199C694650}"/>
    <cellStyle name="Calculation 2 2 4 2 4 3" xfId="11815" xr:uid="{FD4DDC7A-2AFA-4828-93A3-4334BC2A56AE}"/>
    <cellStyle name="Calculation 2 2 4 2 5" xfId="5890" xr:uid="{DAB1B3B3-429E-47E7-A935-B83BDE266440}"/>
    <cellStyle name="Calculation 2 2 4 2 5 2" xfId="9931" xr:uid="{4FC018F9-6316-47DD-B09D-976DBFC0E0CC}"/>
    <cellStyle name="Calculation 2 2 4 2 5 2 2" xfId="16138" xr:uid="{AF7FC7CF-A713-4F03-854C-3E717B49D334}"/>
    <cellStyle name="Calculation 2 2 4 2 5 3" xfId="18193" xr:uid="{FD32AB39-55C6-45F6-9DAC-AC3B3CD106C8}"/>
    <cellStyle name="Calculation 2 2 4 2 6" xfId="6238" xr:uid="{34565F02-6936-401C-BA81-3861A13AD102}"/>
    <cellStyle name="Calculation 2 2 4 2 6 2" xfId="10268" xr:uid="{DE864BF9-F46C-4C9C-A0DB-924D8B0986FE}"/>
    <cellStyle name="Calculation 2 2 4 2 6 2 2" xfId="19781" xr:uid="{CFE297EE-1E5A-4985-825C-91B4EA6AE168}"/>
    <cellStyle name="Calculation 2 2 4 2 6 3" xfId="13148" xr:uid="{655F161A-A0E6-44F3-8012-25C081AC028C}"/>
    <cellStyle name="Calculation 2 2 4 2 7" xfId="3719" xr:uid="{C02B4E4E-8D84-4E47-91D6-0C1698834304}"/>
    <cellStyle name="Calculation 2 2 4 2 7 2" xfId="8189" xr:uid="{973E8A1C-6D50-422C-A72E-23727A5F219E}"/>
    <cellStyle name="Calculation 2 2 4 2 7 2 2" xfId="17890" xr:uid="{0508D545-F076-49D7-BE41-FA3740A3140D}"/>
    <cellStyle name="Calculation 2 2 4 2 7 3" xfId="11334" xr:uid="{E15D45DD-ADA7-4928-A65E-3C73CAB108C0}"/>
    <cellStyle name="Calculation 2 2 4 2 8" xfId="7243" xr:uid="{4569CDCC-D0DE-4172-9C28-C04A4CE18A60}"/>
    <cellStyle name="Calculation 2 2 4 2 8 2" xfId="12787" xr:uid="{53E810A3-EF81-4C2D-BBF5-60BB128D7724}"/>
    <cellStyle name="Calculation 2 2 4 3" xfId="2383" xr:uid="{AB8BF941-8683-4D60-89BB-B56506598684}"/>
    <cellStyle name="Calculation 2 2 4 3 2" xfId="4289" xr:uid="{7857FF4D-83E8-4C5B-8F35-C8E9C5065A44}"/>
    <cellStyle name="Calculation 2 2 4 3 2 2" xfId="8602" xr:uid="{3ED5F7BD-FBD0-4E7A-9CCD-E6146E0A0E98}"/>
    <cellStyle name="Calculation 2 2 4 3 2 2 2" xfId="11363" xr:uid="{04C06FD9-5476-49F5-81E6-A0CB9FB49780}"/>
    <cellStyle name="Calculation 2 2 4 3 2 3" xfId="15844" xr:uid="{8D3DCE79-4092-4059-B39B-7BC682FD955E}"/>
    <cellStyle name="Calculation 2 2 4 3 3" xfId="2961" xr:uid="{7992F500-CC49-4FAA-8645-7B6BBA896AF7}"/>
    <cellStyle name="Calculation 2 2 4 3 3 2" xfId="7571" xr:uid="{CB1223B0-67BC-4C0E-9777-9CC4D0C53BAF}"/>
    <cellStyle name="Calculation 2 2 4 3 3 2 2" xfId="16869" xr:uid="{7CE5B0C3-0DD8-4991-9915-F5FA0DA9C190}"/>
    <cellStyle name="Calculation 2 2 4 3 3 3" xfId="17223" xr:uid="{CB5ECBAB-ED91-4073-8855-2AD79FC032BD}"/>
    <cellStyle name="Calculation 2 2 4 3 4" xfId="5379" xr:uid="{51834898-3047-43E5-8EF7-58F40F8DF89E}"/>
    <cellStyle name="Calculation 2 2 4 3 4 2" xfId="9438" xr:uid="{0902A1B4-2BF5-476C-84A5-A9FC3726EC40}"/>
    <cellStyle name="Calculation 2 2 4 3 4 2 2" xfId="21695" xr:uid="{468ED23A-EC71-4775-AC6C-9F97B71C36C4}"/>
    <cellStyle name="Calculation 2 2 4 3 4 3" xfId="20364" xr:uid="{21075ACF-67A6-4A66-80AC-B4FCC0E96212}"/>
    <cellStyle name="Calculation 2 2 4 3 5" xfId="5733" xr:uid="{3612F5E4-9846-4B38-B909-763269DF1B8B}"/>
    <cellStyle name="Calculation 2 2 4 3 5 2" xfId="9783" xr:uid="{92632AE0-57BB-4838-A108-EB1281EEAB50}"/>
    <cellStyle name="Calculation 2 2 4 3 5 2 2" xfId="12376" xr:uid="{DD224826-111D-4269-8016-A8688064DA0A}"/>
    <cellStyle name="Calculation 2 2 4 3 5 3" xfId="15835" xr:uid="{DC769AA0-9C3A-43DC-BF72-C058BB224690}"/>
    <cellStyle name="Calculation 2 2 4 3 6" xfId="6101" xr:uid="{E569BCFE-6BCC-44BB-903E-51D181A310FA}"/>
    <cellStyle name="Calculation 2 2 4 3 6 2" xfId="10138" xr:uid="{A1AEE67C-6E53-4F7C-B0C5-ABE598CC1293}"/>
    <cellStyle name="Calculation 2 2 4 3 6 2 2" xfId="21715" xr:uid="{D3B640FC-4D88-45DD-A1C4-D5CC5CE2CA3F}"/>
    <cellStyle name="Calculation 2 2 4 3 6 3" xfId="18233" xr:uid="{7C396B3A-4E2F-475E-A896-642EE54F73D7}"/>
    <cellStyle name="Calculation 2 2 4 3 7" xfId="6476" xr:uid="{4DEE4F42-1380-43CD-BCF6-D3C1CB2716BC}"/>
    <cellStyle name="Calculation 2 2 4 3 7 2" xfId="10454" xr:uid="{78D47C49-A725-466A-B5A3-0C92289F2B89}"/>
    <cellStyle name="Calculation 2 2 4 3 7 2 2" xfId="11960" xr:uid="{5675614B-1688-4E3A-B87F-D63BFA6E0137}"/>
    <cellStyle name="Calculation 2 2 4 3 7 3" xfId="20888" xr:uid="{142039A0-840E-450B-81F2-0E977047B77B}"/>
    <cellStyle name="Calculation 2 2 4 3 8" xfId="7006" xr:uid="{FAA6905D-EC3D-409F-BD46-FCC9E0983B2D}"/>
    <cellStyle name="Calculation 2 2 4 3 8 2" xfId="20394" xr:uid="{093FEC7A-BA50-4D6B-AEBD-321551B0D9DC}"/>
    <cellStyle name="Calculation 2 2 4 4" xfId="2345" xr:uid="{0F9E9B74-2EE6-4560-9E1F-47A3CDB2E3A4}"/>
    <cellStyle name="Calculation 2 2 4 4 2" xfId="4251" xr:uid="{5DEE77C0-8A04-43FB-BCEB-8546401BB77A}"/>
    <cellStyle name="Calculation 2 2 4 4 2 2" xfId="8564" xr:uid="{2A28E337-6B17-4859-805F-1CC9211A41DD}"/>
    <cellStyle name="Calculation 2 2 4 4 2 2 2" xfId="19735" xr:uid="{F69E8522-B5F0-4D40-AB74-80F503F30360}"/>
    <cellStyle name="Calculation 2 2 4 4 2 3" xfId="14738" xr:uid="{B137E655-638B-4B67-B128-485F0D516650}"/>
    <cellStyle name="Calculation 2 2 4 4 3" xfId="3869" xr:uid="{B3153DD0-84B4-4BB9-A87C-45EBFB7E4242}"/>
    <cellStyle name="Calculation 2 2 4 4 3 2" xfId="8300" xr:uid="{00FCBA48-9B24-417B-8469-5077B2557E92}"/>
    <cellStyle name="Calculation 2 2 4 4 3 2 2" xfId="20314" xr:uid="{6A3533BB-112A-4A50-B7AC-7FD8C26E3AC2}"/>
    <cellStyle name="Calculation 2 2 4 4 3 3" xfId="15633" xr:uid="{076E98C2-3408-4B34-BD9C-020C61FACB73}"/>
    <cellStyle name="Calculation 2 2 4 4 4" xfId="5341" xr:uid="{5735A839-2BA8-4725-9338-9D94020D5539}"/>
    <cellStyle name="Calculation 2 2 4 4 4 2" xfId="9400" xr:uid="{921CDF1D-6EF1-471A-9FF5-E226C7B889F3}"/>
    <cellStyle name="Calculation 2 2 4 4 4 2 2" xfId="18796" xr:uid="{9BB4D422-B7A9-4540-8D90-04C4AB974EA8}"/>
    <cellStyle name="Calculation 2 2 4 4 4 3" xfId="19300" xr:uid="{36959548-FCDA-45BA-877A-252C1A442041}"/>
    <cellStyle name="Calculation 2 2 4 4 5" xfId="5695" xr:uid="{C2A61745-6D97-44F2-8E4A-1617C0DA4976}"/>
    <cellStyle name="Calculation 2 2 4 4 5 2" xfId="9745" xr:uid="{DAB1954D-CD89-4DC5-AE1C-8746B3256B3B}"/>
    <cellStyle name="Calculation 2 2 4 4 5 2 2" xfId="11750" xr:uid="{C4BE82FE-E152-4189-B79F-71D119136DEA}"/>
    <cellStyle name="Calculation 2 2 4 4 5 3" xfId="17537" xr:uid="{2832B478-3FA7-4A5D-ACE5-7DF317698BE4}"/>
    <cellStyle name="Calculation 2 2 4 4 6" xfId="6063" xr:uid="{A35A2EB7-1796-4E24-B59A-9E3931559BFA}"/>
    <cellStyle name="Calculation 2 2 4 4 6 2" xfId="10100" xr:uid="{6803EA51-54DE-4D68-B25B-EEFDA268617A}"/>
    <cellStyle name="Calculation 2 2 4 4 6 2 2" xfId="21176" xr:uid="{BAF76D4A-E53B-4D16-BCEE-B6D21621804A}"/>
    <cellStyle name="Calculation 2 2 4 4 6 3" xfId="19591" xr:uid="{AAD476AC-E7BF-43DF-9668-43094E56EB79}"/>
    <cellStyle name="Calculation 2 2 4 4 7" xfId="6424" xr:uid="{39BF4928-D5FB-4F2E-A946-459AC3C6BACD}"/>
    <cellStyle name="Calculation 2 2 4 4 7 2" xfId="10426" xr:uid="{FAC4B91C-09F3-427F-A936-44B3806E2E6F}"/>
    <cellStyle name="Calculation 2 2 4 4 7 2 2" xfId="16309" xr:uid="{1162865B-87E1-46F5-8A47-FBCD999804D1}"/>
    <cellStyle name="Calculation 2 2 4 4 7 3" xfId="12241" xr:uid="{9F9A9EE9-2F53-4476-A790-57A9EEF17210}"/>
    <cellStyle name="Calculation 2 2 4 4 8" xfId="6968" xr:uid="{D15D8D28-9E54-47F6-BFB9-78F64693C36F}"/>
    <cellStyle name="Calculation 2 2 4 4 8 2" xfId="19401" xr:uid="{5304972C-12C2-4280-BB61-2E5C2A5945A5}"/>
    <cellStyle name="Calculation 2 2 4 5" xfId="3963" xr:uid="{CEF84D39-7ABD-4C89-823A-52E344D4895D}"/>
    <cellStyle name="Calculation 2 2 4 5 2" xfId="8372" xr:uid="{3BC8FA0B-91D7-412F-BC9E-69E0DC7BB5A5}"/>
    <cellStyle name="Calculation 2 2 4 5 2 2" xfId="19095" xr:uid="{389E0BC6-389C-4136-B853-3A071A0C874F}"/>
    <cellStyle name="Calculation 2 2 4 5 3" xfId="20391" xr:uid="{7D55FD7D-4E8A-4CE1-9494-D49A0972152A}"/>
    <cellStyle name="Calculation 2 2 4 6" xfId="3064" xr:uid="{4EE5CCA2-5378-4CCF-9658-24820854EBCB}"/>
    <cellStyle name="Calculation 2 2 4 6 2" xfId="7666" xr:uid="{33743A5F-1F5D-40D4-ACB3-085564A75F61}"/>
    <cellStyle name="Calculation 2 2 4 6 2 2" xfId="20885" xr:uid="{8EC98756-81F8-490E-80CA-615B8F0A137C}"/>
    <cellStyle name="Calculation 2 2 4 6 3" xfId="18165" xr:uid="{8BF09A38-E731-4DD9-B9FD-EBAA1D29F903}"/>
    <cellStyle name="Calculation 2 2 4 7" xfId="2862" xr:uid="{E056E4EB-CC56-4439-A10B-DEC8525023CF}"/>
    <cellStyle name="Calculation 2 2 4 7 2" xfId="7485" xr:uid="{BE4FFA20-40EE-4BC5-84D8-20BFAF511ABA}"/>
    <cellStyle name="Calculation 2 2 4 7 2 2" xfId="21105" xr:uid="{14C884AF-9B8B-487F-8C28-02B52BA7FEC9}"/>
    <cellStyle name="Calculation 2 2 4 7 3" xfId="20183" xr:uid="{C50D3DF2-B80C-4C67-B659-36BCC330C07D}"/>
    <cellStyle name="Calculation 2 2 4 8" xfId="5244" xr:uid="{56936F07-AA04-492D-AB45-173F5BF4A18E}"/>
    <cellStyle name="Calculation 2 2 4 8 2" xfId="9309" xr:uid="{EA7F8391-0722-4F8E-9065-7528B632636E}"/>
    <cellStyle name="Calculation 2 2 4 8 2 2" xfId="20928" xr:uid="{D9FC0CCE-57AA-42BA-B9CA-E4D8CA76811F}"/>
    <cellStyle name="Calculation 2 2 4 8 3" xfId="18156" xr:uid="{D02FCC16-DA33-4263-BB70-2A4479D14C2F}"/>
    <cellStyle name="Calculation 2 2 4 9" xfId="4950" xr:uid="{F0062C94-41A6-47E9-84E3-9D8D888A5963}"/>
    <cellStyle name="Calculation 2 2 4 9 2" xfId="9039" xr:uid="{62B3FCED-B992-4FE6-9667-22F0BDE353FD}"/>
    <cellStyle name="Calculation 2 2 4 9 2 2" xfId="19690" xr:uid="{0B3E513E-7841-4032-9357-BCB042F23770}"/>
    <cellStyle name="Calculation 2 2 4 9 3" xfId="11359" xr:uid="{292B18DA-25E6-4687-B029-B87719E3B43B}"/>
    <cellStyle name="Calculation 2 2 5" xfId="2004" xr:uid="{DA36C6EC-FE4A-4FD6-A826-5CCA85C433C5}"/>
    <cellStyle name="Calculation 2 2 5 10" xfId="6157" xr:uid="{E6EB30AA-AA41-48A9-B729-964D993DBECC}"/>
    <cellStyle name="Calculation 2 2 5 10 2" xfId="10191" xr:uid="{B87CA3EE-D099-4C83-966F-74BFC396AB6F}"/>
    <cellStyle name="Calculation 2 2 5 10 2 2" xfId="18140" xr:uid="{DC169B7C-9EB9-4405-81F5-B02C190BDA2D}"/>
    <cellStyle name="Calculation 2 2 5 10 3" xfId="11335" xr:uid="{B2ECBD35-DBEB-4296-A287-C80F30627483}"/>
    <cellStyle name="Calculation 2 2 5 11" xfId="6629" xr:uid="{C77621C8-7529-4DE8-B34A-290112853F56}"/>
    <cellStyle name="Calculation 2 2 5 11 2" xfId="20674" xr:uid="{0DCC504E-B8FA-4DDE-98F5-898BFE15086F}"/>
    <cellStyle name="Calculation 2 2 5 2" xfId="2569" xr:uid="{9D9EA92C-7892-4B92-85E4-522DA39C4D58}"/>
    <cellStyle name="Calculation 2 2 5 2 2" xfId="4475" xr:uid="{15744B71-E0B6-4108-AAD8-1203AAE222C0}"/>
    <cellStyle name="Calculation 2 2 5 2 2 2" xfId="8693" xr:uid="{823E1D60-0956-4114-82C6-23B9E3693B93}"/>
    <cellStyle name="Calculation 2 2 5 2 2 2 2" xfId="15126" xr:uid="{9007F88D-83E7-4369-83D9-B2506FF882BA}"/>
    <cellStyle name="Calculation 2 2 5 2 2 3" xfId="18411" xr:uid="{9FCF8BBF-C631-4ABF-80EF-FE7D332DCF3D}"/>
    <cellStyle name="Calculation 2 2 5 2 3" xfId="5011" xr:uid="{01F33B3E-99DC-44BC-A92A-20C4FE7732E2}"/>
    <cellStyle name="Calculation 2 2 5 2 3 2" xfId="9097" xr:uid="{928E66E7-5D5F-4F72-AD42-4E1219072A7E}"/>
    <cellStyle name="Calculation 2 2 5 2 3 2 2" xfId="19692" xr:uid="{D2CDDC8D-AFB9-4E2B-969A-6F85392994BD}"/>
    <cellStyle name="Calculation 2 2 5 2 3 3" xfId="14816" xr:uid="{7E44D8E3-AF14-4DA2-9C7B-381BA824B885}"/>
    <cellStyle name="Calculation 2 2 5 2 4" xfId="5489" xr:uid="{2FF5243E-740D-48E2-BF76-16D540798C2F}"/>
    <cellStyle name="Calculation 2 2 5 2 4 2" xfId="9544" xr:uid="{D5632927-FE81-4CF4-86B3-845BCB1D28DB}"/>
    <cellStyle name="Calculation 2 2 5 2 4 2 2" xfId="21621" xr:uid="{8A554403-C96D-4CC0-BE70-E45CA4B9DDE6}"/>
    <cellStyle name="Calculation 2 2 5 2 4 3" xfId="19877" xr:uid="{CCB6D09E-6E43-47A8-A0F2-9A4FB77D1F51}"/>
    <cellStyle name="Calculation 2 2 5 2 5" xfId="5845" xr:uid="{94408DFF-39F6-4D0F-81A4-AD957DAC8B7C}"/>
    <cellStyle name="Calculation 2 2 5 2 5 2" xfId="9887" xr:uid="{AAE3D6EB-E4CC-41E3-8E5C-8522F76F537A}"/>
    <cellStyle name="Calculation 2 2 5 2 5 2 2" xfId="14314" xr:uid="{65B7CACB-2D32-4C23-8D8E-24A3538C7F1D}"/>
    <cellStyle name="Calculation 2 2 5 2 5 3" xfId="11719" xr:uid="{8029FFD9-AB0A-402B-8D12-F5CC414B92EA}"/>
    <cellStyle name="Calculation 2 2 5 2 6" xfId="6194" xr:uid="{1F07728C-A1D7-4389-8B8C-B4DDEF852822}"/>
    <cellStyle name="Calculation 2 2 5 2 6 2" xfId="10224" xr:uid="{AE1EAEF9-B080-4953-A1A6-975522406C7D}"/>
    <cellStyle name="Calculation 2 2 5 2 6 2 2" xfId="12071" xr:uid="{DFC948AA-39DF-4BF3-A797-5BC6B2A17039}"/>
    <cellStyle name="Calculation 2 2 5 2 6 3" xfId="13769" xr:uid="{00EEEFFD-899D-46B1-9BE4-B83402F8FB90}"/>
    <cellStyle name="Calculation 2 2 5 2 7" xfId="3603" xr:uid="{A2C2AF01-B3C5-4C04-814E-B50F045C9758}"/>
    <cellStyle name="Calculation 2 2 5 2 7 2" xfId="8104" xr:uid="{514DDC85-FA1D-430D-B66D-AB483C3427EC}"/>
    <cellStyle name="Calculation 2 2 5 2 7 2 2" xfId="11572" xr:uid="{65C2B87E-96DF-40AC-BFFD-924603BBE08F}"/>
    <cellStyle name="Calculation 2 2 5 2 7 3" xfId="14326" xr:uid="{66321ED2-9836-48F4-B619-103215BCC723}"/>
    <cellStyle name="Calculation 2 2 5 2 8" xfId="7192" xr:uid="{E8B36210-7588-4FB4-B816-5AE5D24A83C6}"/>
    <cellStyle name="Calculation 2 2 5 2 8 2" xfId="13382" xr:uid="{C3B9A258-6DDD-4B3C-81FA-70825DD0A843}"/>
    <cellStyle name="Calculation 2 2 5 3" xfId="2469" xr:uid="{5FBA7D07-965E-4405-BD4B-1EB9597EC915}"/>
    <cellStyle name="Calculation 2 2 5 3 2" xfId="4375" xr:uid="{604E9398-EB07-4EF5-919E-214DFB4029CE}"/>
    <cellStyle name="Calculation 2 2 5 3 2 2" xfId="8656" xr:uid="{9B6C28F9-8ABE-4078-AEC3-774B0576A3B0}"/>
    <cellStyle name="Calculation 2 2 5 3 2 2 2" xfId="19211" xr:uid="{0EF83C9A-D039-43A6-A3A7-A8190582AC37}"/>
    <cellStyle name="Calculation 2 2 5 3 2 3" xfId="16929" xr:uid="{ED78CEDD-4783-4F31-9BC2-4CDC914688C5}"/>
    <cellStyle name="Calculation 2 2 5 3 3" xfId="2920" xr:uid="{A1ADB1C6-4BAE-436E-AE9E-5EB2323C8C96}"/>
    <cellStyle name="Calculation 2 2 5 3 3 2" xfId="7536" xr:uid="{3F5328A7-9C15-4D78-8AD9-AF9470218791}"/>
    <cellStyle name="Calculation 2 2 5 3 3 2 2" xfId="11204" xr:uid="{318FFBB8-A914-45E3-BE8E-887D5BF8ADC2}"/>
    <cellStyle name="Calculation 2 2 5 3 3 3" xfId="16315" xr:uid="{DDD492DB-3063-46F1-AFAF-701734D76EE6}"/>
    <cellStyle name="Calculation 2 2 5 3 4" xfId="5441" xr:uid="{BD2D3712-615C-46DF-B4DF-8EBE77B59E16}"/>
    <cellStyle name="Calculation 2 2 5 3 4 2" xfId="9499" xr:uid="{78EEF00C-FDF5-46CE-A8DE-1B7854C9232E}"/>
    <cellStyle name="Calculation 2 2 5 3 4 2 2" xfId="14291" xr:uid="{F8060E4A-AAB9-483E-88CC-777E54FB3E7B}"/>
    <cellStyle name="Calculation 2 2 5 3 4 3" xfId="15134" xr:uid="{274F1FE2-D530-4E23-91AA-FC6536119D43}"/>
    <cellStyle name="Calculation 2 2 5 3 5" xfId="5797" xr:uid="{9744AD02-0BA2-4BA0-B05C-753B5A141826}"/>
    <cellStyle name="Calculation 2 2 5 3 5 2" xfId="9845" xr:uid="{3E9F01B2-A2D8-4D3B-8358-84DFE1EC1BAC}"/>
    <cellStyle name="Calculation 2 2 5 3 5 2 2" xfId="21349" xr:uid="{8930D455-5F9A-4EE7-A2DD-BF56F57F6288}"/>
    <cellStyle name="Calculation 2 2 5 3 5 3" xfId="19216" xr:uid="{33F2AFA8-77EC-4A74-B66D-742855A80DE7}"/>
    <cellStyle name="Calculation 2 2 5 3 6" xfId="6149" xr:uid="{4ED4B51B-3105-4C92-9AD0-1769A55A1E27}"/>
    <cellStyle name="Calculation 2 2 5 3 6 2" xfId="10184" xr:uid="{5342934D-75FC-4395-9FFD-C2ED3AC1A715}"/>
    <cellStyle name="Calculation 2 2 5 3 6 2 2" xfId="18897" xr:uid="{760E574F-9A1A-4DF8-9B04-665ED3E9AB1A}"/>
    <cellStyle name="Calculation 2 2 5 3 6 3" xfId="14934" xr:uid="{32050D62-3553-49BF-90DA-BA6842CFC321}"/>
    <cellStyle name="Calculation 2 2 5 3 7" xfId="6441" xr:uid="{BCA6DFB0-DE14-4E52-9F60-DB593BC8068E}"/>
    <cellStyle name="Calculation 2 2 5 3 7 2" xfId="10435" xr:uid="{25EAC851-3FB4-4D85-873A-0E6FF30621EE}"/>
    <cellStyle name="Calculation 2 2 5 3 7 2 2" xfId="12854" xr:uid="{23C750D6-5052-4A07-B62D-D5DD82D0B821}"/>
    <cellStyle name="Calculation 2 2 5 3 7 3" xfId="13006" xr:uid="{3205E4E6-FDA7-4836-AAF4-66D98721BC50}"/>
    <cellStyle name="Calculation 2 2 5 3 8" xfId="7092" xr:uid="{E604490D-E829-495A-A953-47CD8405199B}"/>
    <cellStyle name="Calculation 2 2 5 3 8 2" xfId="21499" xr:uid="{B9B78836-770D-4782-A3D2-7315C02E9AE6}"/>
    <cellStyle name="Calculation 2 2 5 4" xfId="2371" xr:uid="{94247B0F-A630-4C71-BACA-11008692D9AF}"/>
    <cellStyle name="Calculation 2 2 5 4 2" xfId="4277" xr:uid="{7DE1E0CA-D953-4E2C-95B6-BFC3E1CD15DC}"/>
    <cellStyle name="Calculation 2 2 5 4 2 2" xfId="8590" xr:uid="{B4CE3AE3-1A17-45C1-9355-53483C09A431}"/>
    <cellStyle name="Calculation 2 2 5 4 2 2 2" xfId="16438" xr:uid="{139CD223-954F-49F1-982E-A4958ACC18E0}"/>
    <cellStyle name="Calculation 2 2 5 4 2 3" xfId="19992" xr:uid="{B10A91B8-57C8-4B78-B0E7-88672A6945F4}"/>
    <cellStyle name="Calculation 2 2 5 4 3" xfId="3657" xr:uid="{5A5A416B-AB88-4057-A00D-910763DFDDD0}"/>
    <cellStyle name="Calculation 2 2 5 4 3 2" xfId="8151" xr:uid="{1159432E-3EFF-4646-A243-87B84146CAF5}"/>
    <cellStyle name="Calculation 2 2 5 4 3 2 2" xfId="13973" xr:uid="{DE83FF8E-669D-4053-8188-9F8C195A18DB}"/>
    <cellStyle name="Calculation 2 2 5 4 3 3" xfId="16279" xr:uid="{634E1448-A170-43DA-BF04-B33FC1A5F059}"/>
    <cellStyle name="Calculation 2 2 5 4 4" xfId="5367" xr:uid="{8C786438-CACA-4AA6-91FF-EF8AB3643279}"/>
    <cellStyle name="Calculation 2 2 5 4 4 2" xfId="9426" xr:uid="{36710253-BAC3-4336-ABFA-4650001D6366}"/>
    <cellStyle name="Calculation 2 2 5 4 4 2 2" xfId="12315" xr:uid="{BA75A530-AF28-422B-8665-5E9C961330C8}"/>
    <cellStyle name="Calculation 2 2 5 4 4 3" xfId="19646" xr:uid="{F0DED14C-5AAD-40E9-8BD6-CDAAA672F1AD}"/>
    <cellStyle name="Calculation 2 2 5 4 5" xfId="5721" xr:uid="{3FB51543-A7A4-4F66-8A70-4E32F682A11D}"/>
    <cellStyle name="Calculation 2 2 5 4 5 2" xfId="9771" xr:uid="{D537744F-FABB-4546-AE51-749587FEB31F}"/>
    <cellStyle name="Calculation 2 2 5 4 5 2 2" xfId="15902" xr:uid="{1C3B3CA5-4718-40AC-AEF0-8622C0B74641}"/>
    <cellStyle name="Calculation 2 2 5 4 5 3" xfId="17846" xr:uid="{21C1ED65-7A61-4FCE-8187-F0320CB94B84}"/>
    <cellStyle name="Calculation 2 2 5 4 6" xfId="6089" xr:uid="{B980B01E-8442-4A7B-9CF6-F610EC3CD9DE}"/>
    <cellStyle name="Calculation 2 2 5 4 6 2" xfId="10126" xr:uid="{FB38A7B7-AD7D-4AB9-AF1D-F8F51E8B8D87}"/>
    <cellStyle name="Calculation 2 2 5 4 6 2 2" xfId="13052" xr:uid="{FE4C3D64-4395-4108-B841-32A092ADDEF5}"/>
    <cellStyle name="Calculation 2 2 5 4 6 3" xfId="19723" xr:uid="{4AE441E4-3A45-4C6D-BD40-54FD36F2C242}"/>
    <cellStyle name="Calculation 2 2 5 4 7" xfId="6433" xr:uid="{D9BFF00D-62A1-44B1-8508-2E99AEE09A6F}"/>
    <cellStyle name="Calculation 2 2 5 4 7 2" xfId="10431" xr:uid="{AB8DCB3A-A037-426F-9DCA-F87D4C6F20B3}"/>
    <cellStyle name="Calculation 2 2 5 4 7 2 2" xfId="19369" xr:uid="{C4FE0DA0-BC50-48DC-8731-1F63B7448082}"/>
    <cellStyle name="Calculation 2 2 5 4 7 3" xfId="16843" xr:uid="{ECBFAB70-8C66-4DBE-98B4-C759FD3A5AA3}"/>
    <cellStyle name="Calculation 2 2 5 4 8" xfId="6994" xr:uid="{291E72BB-DCB5-4077-B0AF-D9E2CBAF1049}"/>
    <cellStyle name="Calculation 2 2 5 4 8 2" xfId="19202" xr:uid="{5B79B8AA-D21E-4543-946B-DE03D4D54703}"/>
    <cellStyle name="Calculation 2 2 5 5" xfId="3912" xr:uid="{F9CD9718-2D0C-43A5-A1C7-1325C46B5D00}"/>
    <cellStyle name="Calculation 2 2 5 5 2" xfId="8322" xr:uid="{76826CC8-7A06-425B-9D46-EE38CF65DAD3}"/>
    <cellStyle name="Calculation 2 2 5 5 2 2" xfId="11212" xr:uid="{5A21F2FB-3D87-4372-9FE2-062D422FFD5C}"/>
    <cellStyle name="Calculation 2 2 5 5 3" xfId="11589" xr:uid="{4EB916BF-7BB2-4708-8622-6F84DE1D92F9}"/>
    <cellStyle name="Calculation 2 2 5 6" xfId="5200" xr:uid="{9B458672-B0DC-4559-9FAB-9D8077854D0E}"/>
    <cellStyle name="Calculation 2 2 5 6 2" xfId="9268" xr:uid="{D4DFBC82-02ED-434C-99E8-5D248964BF4A}"/>
    <cellStyle name="Calculation 2 2 5 6 2 2" xfId="19915" xr:uid="{BBC33210-5C1C-4514-A861-E03CA20DB3B0}"/>
    <cellStyle name="Calculation 2 2 5 6 3" xfId="19148" xr:uid="{EBE390D9-F2E1-400F-ADB1-3A90E056EB77}"/>
    <cellStyle name="Calculation 2 2 5 7" xfId="3879" xr:uid="{F879B627-B32A-406F-9750-3664F9FB4C1A}"/>
    <cellStyle name="Calculation 2 2 5 7 2" xfId="8308" xr:uid="{1FC86344-D4AA-4F17-AFE0-6DEFE5C6C73C}"/>
    <cellStyle name="Calculation 2 2 5 7 2 2" xfId="21073" xr:uid="{F2F22123-52B3-4683-8F45-616FFDC0D17D}"/>
    <cellStyle name="Calculation 2 2 5 7 3" xfId="18429" xr:uid="{0844499B-F1B0-43E2-A743-F1AC5693B4CA}"/>
    <cellStyle name="Calculation 2 2 5 8" xfId="4801" xr:uid="{2CCD3BFB-305A-42B9-B08C-B50BF92E2CE2}"/>
    <cellStyle name="Calculation 2 2 5 8 2" xfId="8907" xr:uid="{C960869E-8596-4B69-A14E-A9A3E6126505}"/>
    <cellStyle name="Calculation 2 2 5 8 2 2" xfId="21260" xr:uid="{0626B7A1-5152-4EBD-9708-035A26CEB273}"/>
    <cellStyle name="Calculation 2 2 5 8 3" xfId="12384" xr:uid="{0F5D7ABE-8E58-44C8-A6FC-8186E9308585}"/>
    <cellStyle name="Calculation 2 2 5 9" xfId="3100" xr:uid="{1E0F5569-F67A-4B76-8C7B-A436E33F47F2}"/>
    <cellStyle name="Calculation 2 2 5 9 2" xfId="7699" xr:uid="{212BD9D8-A994-475F-9F12-1ABA699EC075}"/>
    <cellStyle name="Calculation 2 2 5 9 2 2" xfId="20610" xr:uid="{70AAC0F5-2411-4073-B6BA-98E80D813ADE}"/>
    <cellStyle name="Calculation 2 2 5 9 3" xfId="16662" xr:uid="{F0426FC2-DB3C-41B3-B7EA-200691311396}"/>
    <cellStyle name="Calculation 2 2 6" xfId="2141" xr:uid="{4775A477-FF07-4205-A1A1-CC3772B7C5E0}"/>
    <cellStyle name="Calculation 2 2 6 10" xfId="4986" xr:uid="{6BA3EEC0-00A7-4436-B268-08889C9B5982}"/>
    <cellStyle name="Calculation 2 2 6 10 2" xfId="9073" xr:uid="{BD9E3210-9255-4EA8-932B-8D6A9925CFE5}"/>
    <cellStyle name="Calculation 2 2 6 10 2 2" xfId="21106" xr:uid="{9308B1F9-A42C-495F-859D-055B809D3495}"/>
    <cellStyle name="Calculation 2 2 6 10 3" xfId="20313" xr:uid="{A1FF743D-0C99-4774-B2C1-FA44A7316E40}"/>
    <cellStyle name="Calculation 2 2 6 11" xfId="6765" xr:uid="{7BF486BF-473D-4289-A70E-3B5157BFBFAC}"/>
    <cellStyle name="Calculation 2 2 6 11 2" xfId="11458" xr:uid="{82F24952-38E1-414E-8B60-D43ECBF299B5}"/>
    <cellStyle name="Calculation 2 2 6 2" xfId="2705" xr:uid="{E793F362-129F-430E-9220-0EC6F1B03F16}"/>
    <cellStyle name="Calculation 2 2 6 2 2" xfId="4611" xr:uid="{BBB5CE22-737F-438F-9755-2857B0E49118}"/>
    <cellStyle name="Calculation 2 2 6 2 2 2" xfId="8789" xr:uid="{C53A278E-1BAB-4639-9DFD-71195D5E8DDE}"/>
    <cellStyle name="Calculation 2 2 6 2 2 2 2" xfId="20822" xr:uid="{0D475AFF-0923-4AB6-8CDD-31069B6422DE}"/>
    <cellStyle name="Calculation 2 2 6 2 2 3" xfId="19996" xr:uid="{EF4C23DF-495C-4C3F-B8C9-774130C1190F}"/>
    <cellStyle name="Calculation 2 2 6 2 3" xfId="3400" xr:uid="{D312A867-C420-49BA-9C25-20A9CBFE76EA}"/>
    <cellStyle name="Calculation 2 2 6 2 3 2" xfId="7945" xr:uid="{F43A3030-ECBA-4098-8758-BBE54D7D6FF9}"/>
    <cellStyle name="Calculation 2 2 6 2 3 2 2" xfId="19420" xr:uid="{20B24389-E844-42C6-A92F-055B9CBDDEEA}"/>
    <cellStyle name="Calculation 2 2 6 2 3 3" xfId="14255" xr:uid="{008E3E74-F9DD-4F4F-8D00-DCF5631A5CCA}"/>
    <cellStyle name="Calculation 2 2 6 2 4" xfId="5593" xr:uid="{6AC7CB28-4DAB-485B-AFDA-85EDE3AFD172}"/>
    <cellStyle name="Calculation 2 2 6 2 4 2" xfId="9643" xr:uid="{7625B392-6069-46AB-A6AD-3FB4B3F2557B}"/>
    <cellStyle name="Calculation 2 2 6 2 4 2 2" xfId="10936" xr:uid="{8BB2C075-6D6E-44C0-9DDE-161B57562DC7}"/>
    <cellStyle name="Calculation 2 2 6 2 4 3" xfId="20278" xr:uid="{41781BEF-AFE7-4201-BAAA-228BCCE80326}"/>
    <cellStyle name="Calculation 2 2 6 2 5" xfId="5950" xr:uid="{D2FF5F74-851A-4D91-8A78-33939EDB8511}"/>
    <cellStyle name="Calculation 2 2 6 2 5 2" xfId="9990" xr:uid="{539D12DA-854D-4C03-9BE5-92ECE57F1E2E}"/>
    <cellStyle name="Calculation 2 2 6 2 5 2 2" xfId="19055" xr:uid="{3EDA1D5E-AE6C-4565-9134-2D09E9D84BA7}"/>
    <cellStyle name="Calculation 2 2 6 2 5 3" xfId="20058" xr:uid="{94C7B5E1-058F-4A17-B4C7-BBDC78ABF108}"/>
    <cellStyle name="Calculation 2 2 6 2 6" xfId="6282" xr:uid="{EAB00E7C-B8B9-4BD4-808F-CD4873B1184B}"/>
    <cellStyle name="Calculation 2 2 6 2 6 2" xfId="10310" xr:uid="{8453BC73-EA0C-4AD2-8757-55934CF7D8DD}"/>
    <cellStyle name="Calculation 2 2 6 2 6 2 2" xfId="19384" xr:uid="{DDC2030B-880F-4070-BC1D-59565ED84B0B}"/>
    <cellStyle name="Calculation 2 2 6 2 6 3" xfId="11183" xr:uid="{85290A3A-B5E2-46D6-84A4-2F3252B7901C}"/>
    <cellStyle name="Calculation 2 2 6 2 7" xfId="3445" xr:uid="{5628F90B-D5F8-4899-A50B-DB0BFEA957E8}"/>
    <cellStyle name="Calculation 2 2 6 2 7 2" xfId="7985" xr:uid="{C3C5C8B9-BA02-42ED-976E-066CDF17E206}"/>
    <cellStyle name="Calculation 2 2 6 2 7 2 2" xfId="14756" xr:uid="{A40D8673-D976-4483-86C0-76D5B6112901}"/>
    <cellStyle name="Calculation 2 2 6 2 7 3" xfId="15898" xr:uid="{BCA0C4D6-67E8-48FE-8F3F-393A5B14E30A}"/>
    <cellStyle name="Calculation 2 2 6 2 8" xfId="7328" xr:uid="{B32D1AF8-B230-473A-ACB1-1EC27F0A2A99}"/>
    <cellStyle name="Calculation 2 2 6 2 8 2" xfId="19841" xr:uid="{E6B5E6EF-A3F7-4AAF-96E4-59D49F475898}"/>
    <cellStyle name="Calculation 2 2 6 3" xfId="2293" xr:uid="{9529BDE0-36FA-49F0-806E-C0673E8F2386}"/>
    <cellStyle name="Calculation 2 2 6 3 2" xfId="4199" xr:uid="{0F5D025D-4C7F-4530-B34F-54CD460817F8}"/>
    <cellStyle name="Calculation 2 2 6 3 2 2" xfId="8513" xr:uid="{73BDE907-FE3E-4B19-A87A-2E70B07B8370}"/>
    <cellStyle name="Calculation 2 2 6 3 2 2 2" xfId="18890" xr:uid="{14827DAC-0AF9-4721-AD10-2C864BB81256}"/>
    <cellStyle name="Calculation 2 2 6 3 2 3" xfId="12983" xr:uid="{E65E207C-316C-4BB9-87A0-4A9383C012EE}"/>
    <cellStyle name="Calculation 2 2 6 3 3" xfId="5233" xr:uid="{ACA4BAE2-2181-4BE8-B74E-9D60C269525E}"/>
    <cellStyle name="Calculation 2 2 6 3 3 2" xfId="9298" xr:uid="{582DA8C0-D52D-42AC-B251-15E5A35A47D3}"/>
    <cellStyle name="Calculation 2 2 6 3 3 2 2" xfId="16831" xr:uid="{B0108301-6268-42A6-B608-3526FF267B55}"/>
    <cellStyle name="Calculation 2 2 6 3 3 3" xfId="12222" xr:uid="{9225FD24-B15A-40D0-A4F4-4F9CF1E37223}"/>
    <cellStyle name="Calculation 2 2 6 3 4" xfId="3003" xr:uid="{78AC3B5E-B319-4FDB-A8E3-F2A54BB21DB2}"/>
    <cellStyle name="Calculation 2 2 6 3 4 2" xfId="7612" xr:uid="{4F827BAC-EE52-4B83-A92F-5BA9C4B7AB58}"/>
    <cellStyle name="Calculation 2 2 6 3 4 2 2" xfId="10898" xr:uid="{6D25A11F-D79D-4B55-BF78-369A673D2370}"/>
    <cellStyle name="Calculation 2 2 6 3 4 3" xfId="11833" xr:uid="{99A6248D-C3FF-445D-932B-C084AD2D46DC}"/>
    <cellStyle name="Calculation 2 2 6 3 5" xfId="3379" xr:uid="{7395CA22-3769-4A4B-84C9-F0432F5C1FE1}"/>
    <cellStyle name="Calculation 2 2 6 3 5 2" xfId="7927" xr:uid="{E0F18CC5-F6EC-4D5C-B4D6-530AF9DEC1CC}"/>
    <cellStyle name="Calculation 2 2 6 3 5 2 2" xfId="21227" xr:uid="{B2B4BBE9-C016-4681-AF31-846CE2755880}"/>
    <cellStyle name="Calculation 2 2 6 3 5 3" xfId="18364" xr:uid="{4D460098-AF4F-44C8-A4C3-4500220E045E}"/>
    <cellStyle name="Calculation 2 2 6 3 6" xfId="5763" xr:uid="{5ED0D653-0245-4772-8A95-CCF50885AAEE}"/>
    <cellStyle name="Calculation 2 2 6 3 6 2" xfId="9811" xr:uid="{360E681F-A0E4-4DE2-89B0-6D6F7537C268}"/>
    <cellStyle name="Calculation 2 2 6 3 6 2 2" xfId="21286" xr:uid="{9DEE560E-4A35-4608-8C46-4804BCF159C4}"/>
    <cellStyle name="Calculation 2 2 6 3 6 3" xfId="15398" xr:uid="{30973941-76C4-4E1B-8791-2397232A39FA}"/>
    <cellStyle name="Calculation 2 2 6 3 7" xfId="3829" xr:uid="{FF5165DD-B710-4C62-95D9-BE574B2EF161}"/>
    <cellStyle name="Calculation 2 2 6 3 7 2" xfId="8274" xr:uid="{2F598F8C-6FB6-4149-81CC-C0A05F086336}"/>
    <cellStyle name="Calculation 2 2 6 3 7 2 2" xfId="17903" xr:uid="{F6E25520-079C-42C5-A861-859520D29D2E}"/>
    <cellStyle name="Calculation 2 2 6 3 7 3" xfId="11741" xr:uid="{203D1865-1942-4953-9840-C97E55434DB3}"/>
    <cellStyle name="Calculation 2 2 6 3 8" xfId="6916" xr:uid="{8B7803C9-0559-421C-AF2C-93C86C8740F4}"/>
    <cellStyle name="Calculation 2 2 6 3 8 2" xfId="12080" xr:uid="{84D906CD-064C-4D5A-9881-8DA9E987D054}"/>
    <cellStyle name="Calculation 2 2 6 4" xfId="2826" xr:uid="{CAB96A80-8890-4E3D-87FD-F31BA1F0DC0C}"/>
    <cellStyle name="Calculation 2 2 6 4 2" xfId="4732" xr:uid="{AE637CE0-9995-4AE6-ADA6-22C062182167}"/>
    <cellStyle name="Calculation 2 2 6 4 2 2" xfId="8855" xr:uid="{6B8D7D83-5CC2-4025-A6DB-C61A177C295D}"/>
    <cellStyle name="Calculation 2 2 6 4 2 2 2" xfId="11406" xr:uid="{262E278E-D4E6-44A5-A252-2A472356CBC1}"/>
    <cellStyle name="Calculation 2 2 6 4 2 3" xfId="17171" xr:uid="{0F8EBBDB-DAE6-4628-9C2B-3A80F7E49464}"/>
    <cellStyle name="Calculation 2 2 6 4 3" xfId="3798" xr:uid="{0A5347CE-C3A4-4082-B999-6B71917AAE46}"/>
    <cellStyle name="Calculation 2 2 6 4 3 2" xfId="8250" xr:uid="{526EB6C8-FED4-4B05-86A3-6027B746FD6F}"/>
    <cellStyle name="Calculation 2 2 6 4 3 2 2" xfId="11288" xr:uid="{2242A736-240A-4647-986C-8D1D3501142D}"/>
    <cellStyle name="Calculation 2 2 6 4 3 3" xfId="19710" xr:uid="{FFC66C09-A152-4ED1-9B6A-A25983C5ABEB}"/>
    <cellStyle name="Calculation 2 2 6 4 4" xfId="5660" xr:uid="{3C4414C7-6F82-4F75-BC38-858DE8A03D37}"/>
    <cellStyle name="Calculation 2 2 6 4 4 2" xfId="9710" xr:uid="{3360974B-56B6-4DBD-A7EE-5D810125D19F}"/>
    <cellStyle name="Calculation 2 2 6 4 4 2 2" xfId="20495" xr:uid="{6B386195-925A-4F8A-A1D9-910359C77021}"/>
    <cellStyle name="Calculation 2 2 6 4 4 3" xfId="18002" xr:uid="{16221414-720B-447A-AC47-00086603DFA9}"/>
    <cellStyle name="Calculation 2 2 6 4 5" xfId="6023" xr:uid="{268069CB-FE37-4896-B79A-F4A05D76C3DB}"/>
    <cellStyle name="Calculation 2 2 6 4 5 2" xfId="10060" xr:uid="{25150122-A313-48B9-842B-5F880B050920}"/>
    <cellStyle name="Calculation 2 2 6 4 5 2 2" xfId="19633" xr:uid="{7C4FCFBA-4A81-4C45-9A0B-DCCDAC95E4AB}"/>
    <cellStyle name="Calculation 2 2 6 4 5 3" xfId="17882" xr:uid="{86452BDD-F9A8-419C-BA10-EE5A3ECFE8AC}"/>
    <cellStyle name="Calculation 2 2 6 4 6" xfId="6355" xr:uid="{82CC1D79-C341-4CCB-BBB4-1EFFBD89EC18}"/>
    <cellStyle name="Calculation 2 2 6 4 6 2" xfId="10377" xr:uid="{29CB12EF-CAE2-4B3F-90AC-668F3BC91A08}"/>
    <cellStyle name="Calculation 2 2 6 4 6 2 2" xfId="10918" xr:uid="{AF8DB64B-7270-418C-A668-ED670DBA9166}"/>
    <cellStyle name="Calculation 2 2 6 4 6 3" xfId="12864" xr:uid="{08DB1833-A32A-437D-B7B7-4C0CFD5ED342}"/>
    <cellStyle name="Calculation 2 2 6 4 7" xfId="4937" xr:uid="{B1B83030-95ED-4DD6-86CB-09D9A2EE7942}"/>
    <cellStyle name="Calculation 2 2 6 4 7 2" xfId="9026" xr:uid="{A9CBC1C1-277D-4D97-B80D-D9BA205723FB}"/>
    <cellStyle name="Calculation 2 2 6 4 7 2 2" xfId="14346" xr:uid="{5960FCEB-AA29-4DF4-8296-3888DA8C5B0E}"/>
    <cellStyle name="Calculation 2 2 6 4 7 3" xfId="12483" xr:uid="{AF0A0396-B756-453A-9FFA-83C8CAD43930}"/>
    <cellStyle name="Calculation 2 2 6 4 8" xfId="7449" xr:uid="{2E09C8EE-730B-4595-8FAE-4CB77015610D}"/>
    <cellStyle name="Calculation 2 2 6 4 8 2" xfId="20079" xr:uid="{25E14FEA-8A7B-40FE-A60D-5FD74693A633}"/>
    <cellStyle name="Calculation 2 2 6 5" xfId="4048" xr:uid="{DD1996F2-E06D-4A73-AF62-30E85054F989}"/>
    <cellStyle name="Calculation 2 2 6 5 2" xfId="8418" xr:uid="{48B81AE3-16FA-47E6-811F-E01F0693543C}"/>
    <cellStyle name="Calculation 2 2 6 5 2 2" xfId="19092" xr:uid="{FF961991-6D44-4F9B-9041-E29CA22C753E}"/>
    <cellStyle name="Calculation 2 2 6 5 3" xfId="15980" xr:uid="{AB07088E-1DDE-4BFA-B0F2-27085CF33319}"/>
    <cellStyle name="Calculation 2 2 6 6" xfId="3048" xr:uid="{CF680403-5F2D-4D28-8C22-6E75D070D06B}"/>
    <cellStyle name="Calculation 2 2 6 6 2" xfId="7650" xr:uid="{22B63F28-9219-4599-942A-54D5102AF44B}"/>
    <cellStyle name="Calculation 2 2 6 6 2 2" xfId="11979" xr:uid="{993A1A0E-DE07-4F77-8BF5-772A7E04457E}"/>
    <cellStyle name="Calculation 2 2 6 6 3" xfId="16459" xr:uid="{92AB54BD-B057-4039-B54F-1DD95FF6E6D5}"/>
    <cellStyle name="Calculation 2 2 6 7" xfId="3648" xr:uid="{CB85849F-6953-49E1-B2A3-3DB21321D0A4}"/>
    <cellStyle name="Calculation 2 2 6 7 2" xfId="8144" xr:uid="{C6A5985B-73EA-414E-B1CF-C7340E736820}"/>
    <cellStyle name="Calculation 2 2 6 7 2 2" xfId="19312" xr:uid="{24423ECE-F1ED-4A98-8100-300D2698E144}"/>
    <cellStyle name="Calculation 2 2 6 7 3" xfId="20823" xr:uid="{49C45FAF-8539-4138-8D0C-94999A895C48}"/>
    <cellStyle name="Calculation 2 2 6 8" xfId="3001" xr:uid="{FCFB3EE8-6994-4EDE-8BFD-0E3179AEB17B}"/>
    <cellStyle name="Calculation 2 2 6 8 2" xfId="7610" xr:uid="{37399604-62CB-42A7-B2CB-F0B9DB466179}"/>
    <cellStyle name="Calculation 2 2 6 8 2 2" xfId="16771" xr:uid="{6BEF146E-D4C9-4430-B09B-6BFDA5C21B71}"/>
    <cellStyle name="Calculation 2 2 6 8 3" xfId="12347" xr:uid="{0AD38FA7-4822-48BC-AF19-2E9FF8E555E1}"/>
    <cellStyle name="Calculation 2 2 6 9" xfId="5931" xr:uid="{BE8BEC5C-248E-48C0-8BB2-184B5B5A7CBA}"/>
    <cellStyle name="Calculation 2 2 6 9 2" xfId="9971" xr:uid="{61ACADD3-E51A-4BCE-B654-3D2A4F1694A6}"/>
    <cellStyle name="Calculation 2 2 6 9 2 2" xfId="12566" xr:uid="{BBCB20B1-EC1F-42A9-A8AA-021A35CA2E55}"/>
    <cellStyle name="Calculation 2 2 6 9 3" xfId="18358" xr:uid="{8192AE32-7989-4C4C-8BF5-4A3EA8404A0A}"/>
    <cellStyle name="Calculation 2 2 7" xfId="2073" xr:uid="{F2B0C308-202F-4F1D-85EF-320CF4E8499F}"/>
    <cellStyle name="Calculation 2 2 7 10" xfId="2877" xr:uid="{006638AC-3097-4C69-9213-6862B40535E5}"/>
    <cellStyle name="Calculation 2 2 7 10 2" xfId="7499" xr:uid="{54069693-223A-4F13-8C06-08A5063E8D1F}"/>
    <cellStyle name="Calculation 2 2 7 10 2 2" xfId="21394" xr:uid="{4E0C4D77-F5D4-4CFA-AB46-98C1AE361D8F}"/>
    <cellStyle name="Calculation 2 2 7 10 3" xfId="12623" xr:uid="{48026CA8-77B7-4153-B584-B7C33CEA7289}"/>
    <cellStyle name="Calculation 2 2 7 11" xfId="6697" xr:uid="{DE1041ED-44D1-4286-8C8D-C78BFE78E3DB}"/>
    <cellStyle name="Calculation 2 2 7 11 2" xfId="17927" xr:uid="{7090E3D8-5994-456D-9E71-1403FB52E193}"/>
    <cellStyle name="Calculation 2 2 7 2" xfId="2637" xr:uid="{74465A99-40D2-452D-BB6D-743697053915}"/>
    <cellStyle name="Calculation 2 2 7 2 2" xfId="4543" xr:uid="{6724CE18-1A14-40D2-8A3C-7D8FA8753357}"/>
    <cellStyle name="Calculation 2 2 7 2 2 2" xfId="8760" xr:uid="{8775F41A-A023-40FA-A3C7-606F051F51D9}"/>
    <cellStyle name="Calculation 2 2 7 2 2 2 2" xfId="16463" xr:uid="{4BCF005C-C08C-49E4-AC18-4182977C2FBE}"/>
    <cellStyle name="Calculation 2 2 7 2 2 3" xfId="12011" xr:uid="{F1C49C62-80AB-4678-964E-233F77A9BB85}"/>
    <cellStyle name="Calculation 2 2 7 2 3" xfId="3463" xr:uid="{FEC05629-6222-4FB9-BB61-CB9F06894FA0}"/>
    <cellStyle name="Calculation 2 2 7 2 3 2" xfId="8001" xr:uid="{9206BE17-F29C-48E5-9A23-CF1D7C7E829B}"/>
    <cellStyle name="Calculation 2 2 7 2 3 2 2" xfId="11651" xr:uid="{CFEED4A6-6CD8-453A-BDE4-2CA006AE5F51}"/>
    <cellStyle name="Calculation 2 2 7 2 3 3" xfId="14953" xr:uid="{47546DA7-BFE6-4CDF-8B97-125D4E09746C}"/>
    <cellStyle name="Calculation 2 2 7 2 4" xfId="5551" xr:uid="{33A54489-9F32-4DCD-B1EC-5DCD102527D9}"/>
    <cellStyle name="Calculation 2 2 7 2 4 2" xfId="9605" xr:uid="{2C151EF5-E574-4759-9D3B-694D1BC4AE92}"/>
    <cellStyle name="Calculation 2 2 7 2 4 2 2" xfId="13433" xr:uid="{B5DB263C-6BAD-4EDF-901A-DBE0851011B6}"/>
    <cellStyle name="Calculation 2 2 7 2 4 3" xfId="16735" xr:uid="{9E57DAA4-CB9E-4BD0-850C-7986B05CDA3F}"/>
    <cellStyle name="Calculation 2 2 7 2 5" xfId="5907" xr:uid="{F64FE317-5B3D-4B3A-9046-934605EFBFFF}"/>
    <cellStyle name="Calculation 2 2 7 2 5 2" xfId="9948" xr:uid="{CB2CEC23-C056-47F1-B821-98AD6300B55E}"/>
    <cellStyle name="Calculation 2 2 7 2 5 2 2" xfId="19684" xr:uid="{E2DFF1B6-3031-4D10-A416-08FC2B7B5BA9}"/>
    <cellStyle name="Calculation 2 2 7 2 5 3" xfId="15358" xr:uid="{E6A59DBE-D99C-4685-8F6D-B0879CA78E44}"/>
    <cellStyle name="Calculation 2 2 7 2 6" xfId="6255" xr:uid="{7E4C7C33-5B97-4C5D-8A38-29051A5B94AC}"/>
    <cellStyle name="Calculation 2 2 7 2 6 2" xfId="10285" xr:uid="{77BA8021-53D4-4D3C-9690-D738A6BEFD77}"/>
    <cellStyle name="Calculation 2 2 7 2 6 2 2" xfId="19079" xr:uid="{DE6D7B83-D361-41B9-9B1F-176D58E0A54D}"/>
    <cellStyle name="Calculation 2 2 7 2 6 3" xfId="19270" xr:uid="{0C87FA96-2490-4F07-8189-FD45972AF197}"/>
    <cellStyle name="Calculation 2 2 7 2 7" xfId="6409" xr:uid="{0B923075-AFF9-42E4-B707-0FA4B09E0727}"/>
    <cellStyle name="Calculation 2 2 7 2 7 2" xfId="10418" xr:uid="{E23F0AD7-ED9B-402E-9435-CA2FC440297F}"/>
    <cellStyle name="Calculation 2 2 7 2 7 2 2" xfId="13178" xr:uid="{6B323C55-3F6C-428B-B146-F64F685BF677}"/>
    <cellStyle name="Calculation 2 2 7 2 7 3" xfId="19966" xr:uid="{60BEA7AD-8110-4AA0-9C59-7260DDE49431}"/>
    <cellStyle name="Calculation 2 2 7 2 8" xfId="7260" xr:uid="{0B6544B3-0C0F-4D6C-A02C-49F6194B8692}"/>
    <cellStyle name="Calculation 2 2 7 2 8 2" xfId="21442" xr:uid="{A81B5D0B-EE0D-47E5-8DF3-E310D6A3BD22}"/>
    <cellStyle name="Calculation 2 2 7 3" xfId="2389" xr:uid="{D5C2CA1B-9DFE-42CD-AFF8-02B1D8042093}"/>
    <cellStyle name="Calculation 2 2 7 3 2" xfId="4295" xr:uid="{CABDEC75-A975-4CAC-912A-24590FBC4765}"/>
    <cellStyle name="Calculation 2 2 7 3 2 2" xfId="8608" xr:uid="{CC0D140D-5F5E-4FA5-BBC1-261BD5300D30}"/>
    <cellStyle name="Calculation 2 2 7 3 2 2 2" xfId="17373" xr:uid="{C83A554A-D48C-4428-B10D-A3A2BE416F8E}"/>
    <cellStyle name="Calculation 2 2 7 3 2 3" xfId="18349" xr:uid="{D465BB7B-3C64-4606-AE55-D26E8272AAF5}"/>
    <cellStyle name="Calculation 2 2 7 3 3" xfId="2916" xr:uid="{9B3496BC-5957-4898-817C-1573B1F9D643}"/>
    <cellStyle name="Calculation 2 2 7 3 3 2" xfId="7532" xr:uid="{C3A0C2FC-DCBC-47C3-9C48-4EC82179F27F}"/>
    <cellStyle name="Calculation 2 2 7 3 3 2 2" xfId="21473" xr:uid="{BFDBADBA-7745-4541-9EA8-62DB635D9422}"/>
    <cellStyle name="Calculation 2 2 7 3 3 3" xfId="12867" xr:uid="{317A08AF-A18C-4FD7-A64E-BEB9ED87C236}"/>
    <cellStyle name="Calculation 2 2 7 3 4" xfId="5385" xr:uid="{99D6BFB5-7472-4FD1-901A-A51570019A63}"/>
    <cellStyle name="Calculation 2 2 7 3 4 2" xfId="9444" xr:uid="{8473FAD5-BFB9-4967-ADDD-B97F505387FA}"/>
    <cellStyle name="Calculation 2 2 7 3 4 2 2" xfId="17749" xr:uid="{03E48B64-4DF0-4900-B05E-330D0D9AA422}"/>
    <cellStyle name="Calculation 2 2 7 3 4 3" xfId="20988" xr:uid="{327BA2F7-8559-4BEF-AA4B-6A28B3B85320}"/>
    <cellStyle name="Calculation 2 2 7 3 5" xfId="5739" xr:uid="{53C539C0-1FD8-450E-A9F4-72F7F1754783}"/>
    <cellStyle name="Calculation 2 2 7 3 5 2" xfId="9789" xr:uid="{D23A1DE5-3590-4368-9839-E719DEB1C422}"/>
    <cellStyle name="Calculation 2 2 7 3 5 2 2" xfId="19277" xr:uid="{CBC1E56F-5CF9-4FAB-BCAC-D7E994EA9709}"/>
    <cellStyle name="Calculation 2 2 7 3 5 3" xfId="11729" xr:uid="{47195E3A-4D7F-4175-A34A-89F09087A693}"/>
    <cellStyle name="Calculation 2 2 7 3 6" xfId="6107" xr:uid="{19E02A07-2D8F-434F-ABC9-886DBA1759A4}"/>
    <cellStyle name="Calculation 2 2 7 3 6 2" xfId="10144" xr:uid="{D41D5FC6-6E52-4B28-87C9-892C4D7FB0AB}"/>
    <cellStyle name="Calculation 2 2 7 3 6 2 2" xfId="21428" xr:uid="{1C6B428A-E9C1-48D7-8A59-CA925620DDB1}"/>
    <cellStyle name="Calculation 2 2 7 3 6 3" xfId="19110" xr:uid="{FA168DB6-C7A8-4BA6-837E-F907BD7EE766}"/>
    <cellStyle name="Calculation 2 2 7 3 7" xfId="6439" xr:uid="{30C08B3F-0F9B-453F-88C5-A306627C4C1D}"/>
    <cellStyle name="Calculation 2 2 7 3 7 2" xfId="10434" xr:uid="{AA330E36-F01B-430A-A44C-38A246A90493}"/>
    <cellStyle name="Calculation 2 2 7 3 7 2 2" xfId="16048" xr:uid="{3444718A-8CEA-47C5-A87E-8F6632DF876A}"/>
    <cellStyle name="Calculation 2 2 7 3 7 3" xfId="17355" xr:uid="{B4E72FF7-B140-4563-8764-75A172829A9B}"/>
    <cellStyle name="Calculation 2 2 7 3 8" xfId="7012" xr:uid="{5105ACC0-7F97-40F3-B817-852E0833F012}"/>
    <cellStyle name="Calculation 2 2 7 3 8 2" xfId="21202" xr:uid="{DC668D83-0AEB-4D95-8F56-BA83289EC732}"/>
    <cellStyle name="Calculation 2 2 7 4" xfId="2524" xr:uid="{15218912-407F-4DD8-AE95-BE0924F7F632}"/>
    <cellStyle name="Calculation 2 2 7 4 2" xfId="4430" xr:uid="{9AB296CF-18EE-406A-A036-E1F1F0DF30A5}"/>
    <cellStyle name="Calculation 2 2 7 4 2 2" xfId="8674" xr:uid="{E093D92A-90E5-457B-8E25-6D269761C09A}"/>
    <cellStyle name="Calculation 2 2 7 4 2 2 2" xfId="13097" xr:uid="{6870A610-FF9A-40AB-9290-6E702B1FA86E}"/>
    <cellStyle name="Calculation 2 2 7 4 2 3" xfId="20047" xr:uid="{5518E670-81F3-4EE4-B867-ACD6B06E0972}"/>
    <cellStyle name="Calculation 2 2 7 4 3" xfId="5260" xr:uid="{7758156B-5BD5-498D-86CB-7EE1AE3CDE62}"/>
    <cellStyle name="Calculation 2 2 7 4 3 2" xfId="9321" xr:uid="{6EBFD2C8-B03B-4122-9EBC-1ED491270A5D}"/>
    <cellStyle name="Calculation 2 2 7 4 3 2 2" xfId="21002" xr:uid="{82232CFB-84ED-494B-B1AD-1319F2BD336B}"/>
    <cellStyle name="Calculation 2 2 7 4 3 3" xfId="12819" xr:uid="{27363747-CEBA-4F76-B0A6-DA5759FB20B6}"/>
    <cellStyle name="Calculation 2 2 7 4 4" xfId="5470" xr:uid="{B3C9E9A4-5E22-4615-99CB-B199ACC54A0E}"/>
    <cellStyle name="Calculation 2 2 7 4 4 2" xfId="9525" xr:uid="{F45B5D19-FFB9-40A8-80E1-7DD346B7D71B}"/>
    <cellStyle name="Calculation 2 2 7 4 4 2 2" xfId="15881" xr:uid="{5543DE3A-A4C4-40BA-B914-CAA188AD9F59}"/>
    <cellStyle name="Calculation 2 2 7 4 4 3" xfId="18313" xr:uid="{FC545375-D944-4E5B-8462-221215276313}"/>
    <cellStyle name="Calculation 2 2 7 4 5" xfId="5822" xr:uid="{6DEA6187-B4E7-41DD-A14C-8238AB8AA511}"/>
    <cellStyle name="Calculation 2 2 7 4 5 2" xfId="9866" xr:uid="{DB9C5B83-83CA-4684-BA08-61904B718191}"/>
    <cellStyle name="Calculation 2 2 7 4 5 2 2" xfId="19912" xr:uid="{E30CEB33-65B0-4BB7-BD6A-98DF2F251A8C}"/>
    <cellStyle name="Calculation 2 2 7 4 5 3" xfId="20985" xr:uid="{722EA347-68E2-4C31-A7D4-7F5FE7F2FF3F}"/>
    <cellStyle name="Calculation 2 2 7 4 6" xfId="6173" xr:uid="{E59F9A12-649C-4985-9403-F7BEE4F85747}"/>
    <cellStyle name="Calculation 2 2 7 4 6 2" xfId="10205" xr:uid="{BB68B7C5-08E4-49BA-AD38-B9D29CBD2931}"/>
    <cellStyle name="Calculation 2 2 7 4 6 2 2" xfId="11795" xr:uid="{5FC80CAB-C488-4B33-ACAF-528FDE715766}"/>
    <cellStyle name="Calculation 2 2 7 4 6 3" xfId="19711" xr:uid="{C8C1FE18-E4B3-4020-A5CC-3DC9A0A5BEB0}"/>
    <cellStyle name="Calculation 2 2 7 4 7" xfId="5973" xr:uid="{1042B91B-3212-4CC2-B849-E42562200EE8}"/>
    <cellStyle name="Calculation 2 2 7 4 7 2" xfId="10011" xr:uid="{E039B081-69EC-46CB-87E5-B49B4C253117}"/>
    <cellStyle name="Calculation 2 2 7 4 7 2 2" xfId="19459" xr:uid="{E05C3BDF-DF8E-41AD-985F-36F60C7CBA95}"/>
    <cellStyle name="Calculation 2 2 7 4 7 3" xfId="11636" xr:uid="{0B492414-C48F-44F6-AA4F-07752C600E0E}"/>
    <cellStyle name="Calculation 2 2 7 4 8" xfId="7147" xr:uid="{A493F07A-6A14-4863-A390-284CC97677B9}"/>
    <cellStyle name="Calculation 2 2 7 4 8 2" xfId="16883" xr:uid="{7654A36D-97B2-4D1A-8F6F-F831A73B9FF5}"/>
    <cellStyle name="Calculation 2 2 7 5" xfId="3980" xr:uid="{659553B6-32CD-43A2-9C46-EEDE54CFCD87}"/>
    <cellStyle name="Calculation 2 2 7 5 2" xfId="8389" xr:uid="{2861AFC3-8B3F-4944-A7FE-9DFCB42D699B}"/>
    <cellStyle name="Calculation 2 2 7 5 2 2" xfId="15026" xr:uid="{360BEB74-66D0-41A5-B525-59BFE5609371}"/>
    <cellStyle name="Calculation 2 2 7 5 3" xfId="15653" xr:uid="{A18E0D62-4DDC-4448-B2DB-DE92D208D476}"/>
    <cellStyle name="Calculation 2 2 7 6" xfId="3405" xr:uid="{6A264991-C519-4820-8CCC-3ED16D174B2B}"/>
    <cellStyle name="Calculation 2 2 7 6 2" xfId="7950" xr:uid="{46768670-66DA-469E-97DB-90E91B222667}"/>
    <cellStyle name="Calculation 2 2 7 6 2 2" xfId="16700" xr:uid="{FB8D8FF0-BC24-4A0B-8BE2-C9E81AA31173}"/>
    <cellStyle name="Calculation 2 2 7 6 3" xfId="19979" xr:uid="{F8C52D3D-7AAF-41BF-A53E-F3E7819CC3A3}"/>
    <cellStyle name="Calculation 2 2 7 7" xfId="3627" xr:uid="{353212C0-37A5-4C1C-B719-65DE2E3F09A0}"/>
    <cellStyle name="Calculation 2 2 7 7 2" xfId="8125" xr:uid="{58ADCA61-7E36-43D4-B345-C3917C849442}"/>
    <cellStyle name="Calculation 2 2 7 7 2 2" xfId="12462" xr:uid="{D0207536-FF4B-4433-88AD-94A811AEDEC5}"/>
    <cellStyle name="Calculation 2 2 7 7 3" xfId="15391" xr:uid="{004A9E55-3883-4D78-A1B5-C472CF93D75D}"/>
    <cellStyle name="Calculation 2 2 7 8" xfId="3783" xr:uid="{3FCD6C97-C6D0-4AB1-8831-0E4C27D72C0E}"/>
    <cellStyle name="Calculation 2 2 7 8 2" xfId="8242" xr:uid="{73DA4A6E-C0EC-4E57-A99C-7ACC99C26FB5}"/>
    <cellStyle name="Calculation 2 2 7 8 2 2" xfId="16741" xr:uid="{AB6B63F9-1AD8-4881-8D48-652512B684EF}"/>
    <cellStyle name="Calculation 2 2 7 8 3" xfId="19851" xr:uid="{1EEAF7A4-530E-472A-B8B8-E9ACCA449F9C}"/>
    <cellStyle name="Calculation 2 2 7 9" xfId="3715" xr:uid="{E2777143-1942-4CC7-9AAA-F7CB8AE3D26E}"/>
    <cellStyle name="Calculation 2 2 7 9 2" xfId="8186" xr:uid="{55F16625-FCEC-4DAD-8589-ADD64D7523AF}"/>
    <cellStyle name="Calculation 2 2 7 9 2 2" xfId="19343" xr:uid="{DC43E322-5A72-4F32-98D2-0009D02C1B40}"/>
    <cellStyle name="Calculation 2 2 7 9 3" xfId="20856" xr:uid="{435C04D3-E1F9-45FB-AF10-3D5754368723}"/>
    <cellStyle name="Calculation 2 2 8" xfId="2038" xr:uid="{6BEFCC0D-27F5-4275-9310-AFA55878468D}"/>
    <cellStyle name="Calculation 2 2 8 10" xfId="3443" xr:uid="{F3DC31A2-C769-428A-BFB3-4994EBDA2305}"/>
    <cellStyle name="Calculation 2 2 8 10 2" xfId="7983" xr:uid="{4C5B676A-790A-414F-8109-867FB6980D35}"/>
    <cellStyle name="Calculation 2 2 8 10 2 2" xfId="15624" xr:uid="{AA42847F-45C9-4AD9-87F0-2F9995EC3233}"/>
    <cellStyle name="Calculation 2 2 8 10 3" xfId="19916" xr:uid="{19A65E02-0375-40A1-80CB-009BF867121D}"/>
    <cellStyle name="Calculation 2 2 8 11" xfId="6662" xr:uid="{D2F1A68F-F49F-4893-88A1-B6426119B5C0}"/>
    <cellStyle name="Calculation 2 2 8 11 2" xfId="15285" xr:uid="{1B67C155-06A2-4C07-A825-82D388BA22D6}"/>
    <cellStyle name="Calculation 2 2 8 2" xfId="2602" xr:uid="{FA78162F-DC23-43CF-8A37-5D59322D7982}"/>
    <cellStyle name="Calculation 2 2 8 2 2" xfId="4508" xr:uid="{DE639188-8B17-4AA9-B7C1-9157B9E61821}"/>
    <cellStyle name="Calculation 2 2 8 2 2 2" xfId="8725" xr:uid="{DBF02F2A-F5E3-48F9-9C50-68331CBAA17C}"/>
    <cellStyle name="Calculation 2 2 8 2 2 2 2" xfId="19035" xr:uid="{D85613B8-2F12-40BB-B4A1-D0FBE800B45B}"/>
    <cellStyle name="Calculation 2 2 8 2 2 3" xfId="16928" xr:uid="{38AD0AC5-6E26-42E5-B6F4-873C1D2D1FF0}"/>
    <cellStyle name="Calculation 2 2 8 2 3" xfId="5292" xr:uid="{8D371882-6654-4C8C-8448-BB9827E921DD}"/>
    <cellStyle name="Calculation 2 2 8 2 3 2" xfId="9353" xr:uid="{C3D41CC3-7334-4AD2-8521-89DB485458DD}"/>
    <cellStyle name="Calculation 2 2 8 2 3 2 2" xfId="20941" xr:uid="{961ED07D-F256-437C-B36A-FE890899469F}"/>
    <cellStyle name="Calculation 2 2 8 2 3 3" xfId="14812" xr:uid="{FC088199-8E99-43D7-8BEF-1A2BD4F54D94}"/>
    <cellStyle name="Calculation 2 2 8 2 4" xfId="5516" xr:uid="{0D174EE9-A01C-4C4F-A033-56A198DF215C}"/>
    <cellStyle name="Calculation 2 2 8 2 4 2" xfId="9570" xr:uid="{22683346-AC32-49F4-87FA-621725522A85}"/>
    <cellStyle name="Calculation 2 2 8 2 4 2 2" xfId="20994" xr:uid="{66B92E5C-05C7-40D1-9B5A-7329578F3D96}"/>
    <cellStyle name="Calculation 2 2 8 2 4 3" xfId="14348" xr:uid="{B2D87992-338A-493F-B5CA-F716E80DB439}"/>
    <cellStyle name="Calculation 2 2 8 2 5" xfId="5872" xr:uid="{E5CE8B60-ECEC-4B7C-A07C-5091947B04D0}"/>
    <cellStyle name="Calculation 2 2 8 2 5 2" xfId="9913" xr:uid="{E5D41459-D198-4F80-8F5B-7CB4A342F1AA}"/>
    <cellStyle name="Calculation 2 2 8 2 5 2 2" xfId="20055" xr:uid="{6321266B-0A6F-467D-99CD-36E09423B54D}"/>
    <cellStyle name="Calculation 2 2 8 2 5 3" xfId="19630" xr:uid="{77A46619-A802-4BC5-AF5F-517C73A3466E}"/>
    <cellStyle name="Calculation 2 2 8 2 6" xfId="6220" xr:uid="{FBC93660-B262-4D22-8D62-100C364F78D9}"/>
    <cellStyle name="Calculation 2 2 8 2 6 2" xfId="10250" xr:uid="{E662149B-1692-4A7E-9F65-D7D47AE74F49}"/>
    <cellStyle name="Calculation 2 2 8 2 6 2 2" xfId="21263" xr:uid="{9BDD8174-2968-4459-AA4F-D86A1DBD5781}"/>
    <cellStyle name="Calculation 2 2 8 2 6 3" xfId="18772" xr:uid="{0CC3A2E8-D546-40C0-8B7C-1348B8B00F02}"/>
    <cellStyle name="Calculation 2 2 8 2 7" xfId="5157" xr:uid="{971040CE-6A57-4C05-ADF3-C4665708DC62}"/>
    <cellStyle name="Calculation 2 2 8 2 7 2" xfId="9230" xr:uid="{DC63FDAA-FB85-4850-BC64-DF4EF316B20F}"/>
    <cellStyle name="Calculation 2 2 8 2 7 2 2" xfId="17705" xr:uid="{B07421B6-6649-4E74-AF89-8D5EB8EA5E3D}"/>
    <cellStyle name="Calculation 2 2 8 2 7 3" xfId="12308" xr:uid="{C6925767-00B1-4963-BE4A-F2C6E32F6A39}"/>
    <cellStyle name="Calculation 2 2 8 2 8" xfId="7225" xr:uid="{7F8B8328-1BB2-4341-B1D0-3B5F70D01F1D}"/>
    <cellStyle name="Calculation 2 2 8 2 8 2" xfId="20385" xr:uid="{A4159DBC-AAFE-44C3-9C4A-E943CFB716B0}"/>
    <cellStyle name="Calculation 2 2 8 3" xfId="2250" xr:uid="{3433D86A-69A0-4F31-B1E6-6AF91317329C}"/>
    <cellStyle name="Calculation 2 2 8 3 2" xfId="4156" xr:uid="{76F670B3-4467-43FA-91E4-0294027AE0EB}"/>
    <cellStyle name="Calculation 2 2 8 3 2 2" xfId="8471" xr:uid="{BAE40356-CA85-45FE-B036-08205CF74CBF}"/>
    <cellStyle name="Calculation 2 2 8 3 2 2 2" xfId="14639" xr:uid="{1E9BE1E4-7B18-4A50-B635-8E998D8900F5}"/>
    <cellStyle name="Calculation 2 2 8 3 2 3" xfId="18420" xr:uid="{BEABCF4D-4FB7-4DFC-AEB7-A80694403CF3}"/>
    <cellStyle name="Calculation 2 2 8 3 3" xfId="4790" xr:uid="{5960FA45-61BB-487A-ADE6-6C4230EFAD52}"/>
    <cellStyle name="Calculation 2 2 8 3 3 2" xfId="8896" xr:uid="{6EEDFBE8-E95A-449B-B3D9-53AFE0B39D23}"/>
    <cellStyle name="Calculation 2 2 8 3 3 2 2" xfId="21192" xr:uid="{BD35FDD6-1E1C-48C1-B9CB-22A9D8D76F58}"/>
    <cellStyle name="Calculation 2 2 8 3 3 3" xfId="18962" xr:uid="{56F0DB65-77B0-47CC-BE77-148A7A25511C}"/>
    <cellStyle name="Calculation 2 2 8 3 4" xfId="5155" xr:uid="{4FC1663B-D430-4714-8F86-F4703B085E19}"/>
    <cellStyle name="Calculation 2 2 8 3 4 2" xfId="9228" xr:uid="{30744AF9-E665-40C7-9F5A-40A12BEC435E}"/>
    <cellStyle name="Calculation 2 2 8 3 4 2 2" xfId="11996" xr:uid="{DF7AF814-DB93-43F3-9EF7-32BB0B301AA5}"/>
    <cellStyle name="Calculation 2 2 8 3 4 3" xfId="18958" xr:uid="{A6BE4BB0-25E0-4E6E-9AB1-25D1F758F82F}"/>
    <cellStyle name="Calculation 2 2 8 3 5" xfId="4816" xr:uid="{B5F3D2D8-7165-45E3-8EB8-65403093BAEA}"/>
    <cellStyle name="Calculation 2 2 8 3 5 2" xfId="8921" xr:uid="{3AF4582E-1135-4481-8852-16E7C9243955}"/>
    <cellStyle name="Calculation 2 2 8 3 5 2 2" xfId="19755" xr:uid="{98C71E81-CAD3-4FA3-8BD7-13218CE5B0E3}"/>
    <cellStyle name="Calculation 2 2 8 3 5 3" xfId="12301" xr:uid="{449986B0-FED1-4098-9933-E95C72B4419F}"/>
    <cellStyle name="Calculation 2 2 8 3 6" xfId="3148" xr:uid="{0B7585CB-597F-4FCC-8B8F-C9DB73416A59}"/>
    <cellStyle name="Calculation 2 2 8 3 6 2" xfId="7737" xr:uid="{8DA08BAD-E64D-4718-B5B2-0EBFD3BF9EC0}"/>
    <cellStyle name="Calculation 2 2 8 3 6 2 2" xfId="12299" xr:uid="{C3617A7B-1E3E-43A0-B4DA-C32138DAC1B5}"/>
    <cellStyle name="Calculation 2 2 8 3 6 3" xfId="19058" xr:uid="{CB5D2015-4F7B-4E59-9A46-1CE216FF3CD4}"/>
    <cellStyle name="Calculation 2 2 8 3 7" xfId="3265" xr:uid="{BC676C2E-DE78-48F6-A460-20C378030AE2}"/>
    <cellStyle name="Calculation 2 2 8 3 7 2" xfId="7824" xr:uid="{09697F6A-632F-48B1-A6AC-006BB97959E1}"/>
    <cellStyle name="Calculation 2 2 8 3 7 2 2" xfId="11190" xr:uid="{8EB53651-2C65-4A0F-9BAE-EA1C8CFA780A}"/>
    <cellStyle name="Calculation 2 2 8 3 7 3" xfId="20372" xr:uid="{82B21002-4673-4B1B-A682-38B4AFEAAE82}"/>
    <cellStyle name="Calculation 2 2 8 3 8" xfId="6873" xr:uid="{73123CED-603E-4567-8564-F28C9B81520E}"/>
    <cellStyle name="Calculation 2 2 8 3 8 2" xfId="21620" xr:uid="{413148C4-FBF7-41B4-B4EE-C89B3BF48BB6}"/>
    <cellStyle name="Calculation 2 2 8 4" xfId="2354" xr:uid="{1A58988F-606B-4DCB-9E34-30D722E89426}"/>
    <cellStyle name="Calculation 2 2 8 4 2" xfId="4260" xr:uid="{2987E9EC-AD48-4B99-A459-DEF1C24A99A5}"/>
    <cellStyle name="Calculation 2 2 8 4 2 2" xfId="8573" xr:uid="{DB64C8A2-B051-481A-A601-0139111AE394}"/>
    <cellStyle name="Calculation 2 2 8 4 2 2 2" xfId="12964" xr:uid="{53C00E95-86CA-4AB2-932C-B5BD441DCE30}"/>
    <cellStyle name="Calculation 2 2 8 4 2 3" xfId="21036" xr:uid="{7C51C565-CCE1-4E4B-952E-BDC13D65004A}"/>
    <cellStyle name="Calculation 2 2 8 4 3" xfId="3431" xr:uid="{DA3173F8-BEC0-47F0-AA87-ECE542DC5D6E}"/>
    <cellStyle name="Calculation 2 2 8 4 3 2" xfId="7972" xr:uid="{7F1D0856-6E9F-4874-B8BF-569F3F7E1292}"/>
    <cellStyle name="Calculation 2 2 8 4 3 2 2" xfId="12778" xr:uid="{0C483F20-BE8A-40E3-9DA2-66FAD1E37228}"/>
    <cellStyle name="Calculation 2 2 8 4 3 3" xfId="16492" xr:uid="{9BE1B7C6-F5F2-40BF-BE64-8A20095395D9}"/>
    <cellStyle name="Calculation 2 2 8 4 4" xfId="5350" xr:uid="{FD75BB69-4874-4B73-81D6-81C18A5D76A1}"/>
    <cellStyle name="Calculation 2 2 8 4 4 2" xfId="9409" xr:uid="{E335C443-D47E-49FD-A2B2-B74B3D298852}"/>
    <cellStyle name="Calculation 2 2 8 4 4 2 2" xfId="12114" xr:uid="{C6D3981C-8E91-4449-9D98-39D8F0C8D2E5}"/>
    <cellStyle name="Calculation 2 2 8 4 4 3" xfId="14869" xr:uid="{40720E06-D4B9-4F07-9CD0-5A897475990F}"/>
    <cellStyle name="Calculation 2 2 8 4 5" xfId="5704" xr:uid="{7915EEA9-20F4-4375-B652-8EBF64C627FD}"/>
    <cellStyle name="Calculation 2 2 8 4 5 2" xfId="9754" xr:uid="{D93B22DB-2DA8-4493-A7AC-E77344487949}"/>
    <cellStyle name="Calculation 2 2 8 4 5 2 2" xfId="16483" xr:uid="{73439BB6-ECBB-4A64-8ED3-139C5D35717C}"/>
    <cellStyle name="Calculation 2 2 8 4 5 3" xfId="12327" xr:uid="{CE3F9CD1-A03E-4E1A-9963-5476645564BA}"/>
    <cellStyle name="Calculation 2 2 8 4 6" xfId="6072" xr:uid="{1D0E6DC1-2382-499F-8388-33ECF7B91BBC}"/>
    <cellStyle name="Calculation 2 2 8 4 6 2" xfId="10109" xr:uid="{3B582352-025F-476F-AF54-93DE6A82B749}"/>
    <cellStyle name="Calculation 2 2 8 4 6 2 2" xfId="20369" xr:uid="{DDE8E9D4-B90E-4F00-AE2D-5EBA7550B45E}"/>
    <cellStyle name="Calculation 2 2 8 4 6 3" xfId="15108" xr:uid="{E902C9C3-EE74-45AF-B8CE-D99F1BE00D9D}"/>
    <cellStyle name="Calculation 2 2 8 4 7" xfId="3785" xr:uid="{A98C4272-D53E-46BB-8E69-13A45D2A0B44}"/>
    <cellStyle name="Calculation 2 2 8 4 7 2" xfId="8243" xr:uid="{A63CB3CD-FD89-4DE0-9A09-347CD1C5DAB5}"/>
    <cellStyle name="Calculation 2 2 8 4 7 2 2" xfId="11653" xr:uid="{43698D10-D841-4170-83F5-4A4C86F63A5E}"/>
    <cellStyle name="Calculation 2 2 8 4 7 3" xfId="17292" xr:uid="{2AD58248-4B4F-42C9-8371-0C3E595E5D84}"/>
    <cellStyle name="Calculation 2 2 8 4 8" xfId="6977" xr:uid="{AAF21D70-101A-4446-92CD-9AEAFEDD71AA}"/>
    <cellStyle name="Calculation 2 2 8 4 8 2" xfId="21589" xr:uid="{433E471B-8583-40F7-BAEA-548ED6F28648}"/>
    <cellStyle name="Calculation 2 2 8 5" xfId="3945" xr:uid="{87C67B88-B3AB-4CF1-AC7D-4B9C26DAD1D5}"/>
    <cellStyle name="Calculation 2 2 8 5 2" xfId="8354" xr:uid="{037D59AD-214E-48F8-AF83-187A92125077}"/>
    <cellStyle name="Calculation 2 2 8 5 2 2" xfId="18399" xr:uid="{2026FC5A-0D09-4B01-B276-9DF40026394A}"/>
    <cellStyle name="Calculation 2 2 8 5 3" xfId="20857" xr:uid="{A7313F6A-F57A-417B-A0E8-F909483FCA8B}"/>
    <cellStyle name="Calculation 2 2 8 6" xfId="3079" xr:uid="{0D8922F0-1830-431F-A9CA-B590720DCF64}"/>
    <cellStyle name="Calculation 2 2 8 6 2" xfId="7681" xr:uid="{3BF505CE-D077-48C8-8901-2F42F168BE46}"/>
    <cellStyle name="Calculation 2 2 8 6 2 2" xfId="12220" xr:uid="{7088C3C0-837E-4B61-BF50-C41DFB7ABE38}"/>
    <cellStyle name="Calculation 2 2 8 6 3" xfId="18736" xr:uid="{FCA5AD93-9FD2-4711-97A3-AE499BA01F3F}"/>
    <cellStyle name="Calculation 2 2 8 7" xfId="2967" xr:uid="{61C71DC3-4D28-4E35-8EEF-6B2B72BE6322}"/>
    <cellStyle name="Calculation 2 2 8 7 2" xfId="7576" xr:uid="{E638BF00-7A48-4DA8-8739-4B82D9BD61AB}"/>
    <cellStyle name="Calculation 2 2 8 7 2 2" xfId="12807" xr:uid="{7181069E-53B6-4F57-BD53-89EFCD737ED3}"/>
    <cellStyle name="Calculation 2 2 8 7 3" xfId="17566" xr:uid="{D4476232-3AAB-4544-B58E-732607281774}"/>
    <cellStyle name="Calculation 2 2 8 8" xfId="3234" xr:uid="{FE535255-0C0C-4EBA-BD93-58D13F350604}"/>
    <cellStyle name="Calculation 2 2 8 8 2" xfId="7800" xr:uid="{DEA71A29-84B4-404F-8303-C34AF309B6FF}"/>
    <cellStyle name="Calculation 2 2 8 8 2 2" xfId="20089" xr:uid="{4AB38B35-EA5C-4D4E-868C-B120919AEEA4}"/>
    <cellStyle name="Calculation 2 2 8 8 3" xfId="16637" xr:uid="{B9CAEB46-3879-48CE-AF71-9EFE22BE3B1B}"/>
    <cellStyle name="Calculation 2 2 8 9" xfId="3104" xr:uid="{65F333A1-1624-4F7F-AFA1-8CD063A8223A}"/>
    <cellStyle name="Calculation 2 2 8 9 2" xfId="7703" xr:uid="{29696602-E858-4ADC-BB22-E97E04309A5A}"/>
    <cellStyle name="Calculation 2 2 8 9 2 2" xfId="13444" xr:uid="{E3A71458-63D1-443E-B421-BFB42F5CF8F0}"/>
    <cellStyle name="Calculation 2 2 8 9 3" xfId="17338" xr:uid="{99EE8C4E-C6A7-4FE0-9D99-D93D3DC35D13}"/>
    <cellStyle name="Calculation 2 2 9" xfId="2400" xr:uid="{388E4DE2-8E94-4981-B77E-BCD810134ACD}"/>
    <cellStyle name="Calculation 2 2 9 2" xfId="4306" xr:uid="{15C0C607-13B6-4B23-9B0D-336C2059DC16}"/>
    <cellStyle name="Calculation 2 2 9 2 2" xfId="8616" xr:uid="{97028130-C83E-44CE-AA80-BDA0DFE8BD22}"/>
    <cellStyle name="Calculation 2 2 9 2 2 2" xfId="11573" xr:uid="{B04E0685-619A-48CD-A69D-04EF8F5460D5}"/>
    <cellStyle name="Calculation 2 2 9 2 3" xfId="10946" xr:uid="{60CD2B59-8246-4ECE-A2D5-F8329E51606A}"/>
    <cellStyle name="Calculation 2 2 9 3" xfId="5176" xr:uid="{333A342B-11CE-47B1-9CC5-05B36A36C9FD}"/>
    <cellStyle name="Calculation 2 2 9 3 2" xfId="9248" xr:uid="{477F68AA-2FE3-4831-B3F8-76CDF2B56C0D}"/>
    <cellStyle name="Calculation 2 2 9 3 2 2" xfId="17671" xr:uid="{9FF767AD-DF1D-4A52-97F0-EA48E3AB9D49}"/>
    <cellStyle name="Calculation 2 2 9 3 3" xfId="20308" xr:uid="{1EE03099-ADBE-4F8C-883C-D2E8422213D9}"/>
    <cellStyle name="Calculation 2 2 9 4" xfId="5393" xr:uid="{F5BACDCE-4B6F-4B79-956D-5963169F59A0}"/>
    <cellStyle name="Calculation 2 2 9 4 2" xfId="9452" xr:uid="{E584869F-8632-422A-9012-535E388A5E86}"/>
    <cellStyle name="Calculation 2 2 9 4 2 2" xfId="12702" xr:uid="{90E69888-5F12-4B44-8959-FB4109A0819F}"/>
    <cellStyle name="Calculation 2 2 9 4 3" xfId="14541" xr:uid="{BA818181-FDA2-4FEC-9BFA-D4B04F71FE96}"/>
    <cellStyle name="Calculation 2 2 9 5" xfId="5747" xr:uid="{A8E16A9D-C34F-4EBC-B0A5-994241E221CD}"/>
    <cellStyle name="Calculation 2 2 9 5 2" xfId="9797" xr:uid="{FED51095-A9D2-448E-A7F6-84B8731EE9EF}"/>
    <cellStyle name="Calculation 2 2 9 5 2 2" xfId="15407" xr:uid="{FB7EF50D-2904-4006-804B-74E69ADC6471}"/>
    <cellStyle name="Calculation 2 2 9 5 3" xfId="16696" xr:uid="{CD4AA8AD-59F4-49D2-9989-7F4A9E00ADCA}"/>
    <cellStyle name="Calculation 2 2 9 6" xfId="6115" xr:uid="{E36D99F9-CA07-4999-8BCF-669DF87C05E3}"/>
    <cellStyle name="Calculation 2 2 9 6 2" xfId="10152" xr:uid="{52C7B605-E039-4205-A41D-5D273BAA00C7}"/>
    <cellStyle name="Calculation 2 2 9 6 2 2" xfId="21470" xr:uid="{BEBBC1F4-6676-4C9C-A3BB-50B57C1BCECF}"/>
    <cellStyle name="Calculation 2 2 9 6 3" xfId="19839" xr:uid="{B51C9D98-3263-42E0-9169-1F0D5D848042}"/>
    <cellStyle name="Calculation 2 2 9 7" xfId="6414" xr:uid="{D254E2B4-597B-40B7-A394-B10A743D2B46}"/>
    <cellStyle name="Calculation 2 2 9 7 2" xfId="10420" xr:uid="{5345FB7E-E07D-49C5-AFC0-186681294982}"/>
    <cellStyle name="Calculation 2 2 9 7 2 2" xfId="14171" xr:uid="{563A78D9-2C83-4F90-85AF-AED9A2FCEAC7}"/>
    <cellStyle name="Calculation 2 2 9 7 3" xfId="19186" xr:uid="{5B522BA9-94EC-47FB-9C96-A400C2EC7A12}"/>
    <cellStyle name="Calculation 2 2 9 8" xfId="7023" xr:uid="{7F0A8982-110D-4DC4-A03A-DA43180D8BEA}"/>
    <cellStyle name="Calculation 2 2 9 8 2" xfId="17400" xr:uid="{C8722358-1ECF-4BAA-A5F4-FAC169BB546D}"/>
    <cellStyle name="Calculation 2 3" xfId="1600" xr:uid="{70B2CA49-6A54-4CE2-BC17-8B6B1032EA24}"/>
    <cellStyle name="Calculation 2 4" xfId="2191" xr:uid="{3B6C3474-52B5-494A-85FC-0F8EC611361B}"/>
    <cellStyle name="Calculation 2 4 10" xfId="3747" xr:uid="{9F398800-F00A-4FF1-BD7C-F583C584CF19}"/>
    <cellStyle name="Calculation 2 4 10 2" xfId="8215" xr:uid="{1F3FF075-209D-486C-9F01-56936A9B03F9}"/>
    <cellStyle name="Calculation 2 4 10 2 2" xfId="15326" xr:uid="{BEFD03D4-64D2-468C-80DC-324BDB0FCCE9}"/>
    <cellStyle name="Calculation 2 4 10 3" xfId="19773" xr:uid="{1696133C-B90D-4D1D-BB3A-4841BDDA4779}"/>
    <cellStyle name="Calculation 2 4 11" xfId="6814" xr:uid="{E96D5B29-A7D3-45F4-9091-A459E2B85372}"/>
    <cellStyle name="Calculation 2 4 11 2" xfId="17188" xr:uid="{4E0D742C-DA61-46FC-B609-CB5C4D9F1553}"/>
    <cellStyle name="Calculation 2 4 2" xfId="2754" xr:uid="{F872A83A-C578-4E7F-939A-3A8D382BAAC9}"/>
    <cellStyle name="Calculation 2 4 2 2" xfId="4660" xr:uid="{BADE3C3A-00EB-4940-AD2E-63378813E611}"/>
    <cellStyle name="Calculation 2 4 2 2 2" xfId="8804" xr:uid="{7DB1D537-9F91-46FC-8590-1846ABCF6FF1}"/>
    <cellStyle name="Calculation 2 4 2 2 2 2" xfId="12283" xr:uid="{9CBFD0D6-2B7E-429E-A8AC-459D543BE402}"/>
    <cellStyle name="Calculation 2 4 2 2 3" xfId="18303" xr:uid="{997031FA-1797-4E5C-84A4-BAB8F1C77F5B}"/>
    <cellStyle name="Calculation 2 4 2 3" xfId="2989" xr:uid="{F795F91E-DACD-43B4-B4A8-221E676015BD}"/>
    <cellStyle name="Calculation 2 4 2 3 2" xfId="7598" xr:uid="{82D43F35-69B9-4DCF-A342-D66A947AB453}"/>
    <cellStyle name="Calculation 2 4 2 3 2 2" xfId="11302" xr:uid="{572B9F72-B627-4268-83A9-31FE12BC0E09}"/>
    <cellStyle name="Calculation 2 4 2 3 3" xfId="19673" xr:uid="{471CE85B-7D4C-48F7-8ABA-12A48030639F}"/>
    <cellStyle name="Calculation 2 4 2 4" xfId="5610" xr:uid="{35D3001C-AA1A-41F0-9603-B19D293BD6ED}"/>
    <cellStyle name="Calculation 2 4 2 4 2" xfId="9660" xr:uid="{1C7CD893-8F39-437C-A42D-F9CAE23A4537}"/>
    <cellStyle name="Calculation 2 4 2 4 2 2" xfId="18044" xr:uid="{1843CA94-FA2D-4826-B3CE-39516B5AA549}"/>
    <cellStyle name="Calculation 2 4 2 4 3" xfId="16620" xr:uid="{73E9A836-1B8F-451F-9284-1D2078D4EBC8}"/>
    <cellStyle name="Calculation 2 4 2 5" xfId="5972" xr:uid="{125E62E0-C2B8-46C6-B997-40D2D726340B}"/>
    <cellStyle name="Calculation 2 4 2 5 2" xfId="10010" xr:uid="{87503DCA-0BE2-4461-9310-F6358F365115}"/>
    <cellStyle name="Calculation 2 4 2 5 2 2" xfId="20188" xr:uid="{A5A916B0-9C14-43AD-9FF1-DB3B9EDC9DAC}"/>
    <cellStyle name="Calculation 2 4 2 5 3" xfId="18076" xr:uid="{A7B839FD-E224-489B-9E16-82967EF89A57}"/>
    <cellStyle name="Calculation 2 4 2 6" xfId="6303" xr:uid="{526A1492-75A0-4156-9C99-965AF4672C5E}"/>
    <cellStyle name="Calculation 2 4 2 6 2" xfId="10327" xr:uid="{5371F801-F44C-4F96-A9B1-C3841E7550DD}"/>
    <cellStyle name="Calculation 2 4 2 6 2 2" xfId="19291" xr:uid="{56492A7A-1EFD-4211-9ADA-F0889B78852F}"/>
    <cellStyle name="Calculation 2 4 2 6 3" xfId="20946" xr:uid="{6B5D56CD-5E21-4F64-841A-CC3BFA7C509F}"/>
    <cellStyle name="Calculation 2 4 2 7" xfId="3177" xr:uid="{6DB77D47-67CF-4F01-960C-3A157468DD01}"/>
    <cellStyle name="Calculation 2 4 2 7 2" xfId="7758" xr:uid="{D6A46E5A-1819-43F9-9438-5F80C8FA6521}"/>
    <cellStyle name="Calculation 2 4 2 7 2 2" xfId="19597" xr:uid="{73718064-1E36-4476-BAC6-9EA458C5017B}"/>
    <cellStyle name="Calculation 2 4 2 7 3" xfId="20092" xr:uid="{FC60BCF7-9BC3-45D2-99C1-041E1DF2D06A}"/>
    <cellStyle name="Calculation 2 4 2 8" xfId="7377" xr:uid="{C5D348F4-C1F2-4060-AA68-05C315EF6C24}"/>
    <cellStyle name="Calculation 2 4 2 8 2" xfId="11213" xr:uid="{6B8BDDB8-53BD-46D0-837E-47059E22A8B3}"/>
    <cellStyle name="Calculation 2 4 3" xfId="2481" xr:uid="{DFB1374B-7989-4CB9-A999-3EF4B9C89AD9}"/>
    <cellStyle name="Calculation 2 4 3 2" xfId="4387" xr:uid="{61F41AE0-7B22-430A-8CCF-9C68DAE5A8EC}"/>
    <cellStyle name="Calculation 2 4 3 2 2" xfId="8661" xr:uid="{171B70A4-B33F-49B4-ACA0-AD8E8AE0D53D}"/>
    <cellStyle name="Calculation 2 4 3 2 2 2" xfId="21634" xr:uid="{1CFB99A4-A405-427F-98A6-482B3E0DA8AC}"/>
    <cellStyle name="Calculation 2 4 3 2 3" xfId="19026" xr:uid="{40A62493-0078-4E05-9993-50AAEFDE611B}"/>
    <cellStyle name="Calculation 2 4 3 3" xfId="2947" xr:uid="{D537444D-5A21-4F9A-9B65-48A92DB2A899}"/>
    <cellStyle name="Calculation 2 4 3 3 2" xfId="7559" xr:uid="{BD8BE33E-9E84-4FC8-A40F-EAAF9682F62C}"/>
    <cellStyle name="Calculation 2 4 3 3 2 2" xfId="18038" xr:uid="{9A873811-8875-492E-974A-39D87D984D58}"/>
    <cellStyle name="Calculation 2 4 3 3 3" xfId="18065" xr:uid="{1D9B5E3F-CFF7-4D07-A2F9-434C8AB9EFC6}"/>
    <cellStyle name="Calculation 2 4 3 4" xfId="5452" xr:uid="{93FAE06F-BE36-4055-9D23-3ABA3C6A57BA}"/>
    <cellStyle name="Calculation 2 4 3 4 2" xfId="9507" xr:uid="{BA313F13-1AA6-4C80-8881-10FA18073E83}"/>
    <cellStyle name="Calculation 2 4 3 4 2 2" xfId="20015" xr:uid="{1C90EF3C-3C8D-4B01-BCE1-32BCFA1BB046}"/>
    <cellStyle name="Calculation 2 4 3 4 3" xfId="18940" xr:uid="{75349C32-3998-4B63-96A1-7AA5D63A48A3}"/>
    <cellStyle name="Calculation 2 4 3 5" xfId="5802" xr:uid="{130900DB-8B1F-4F4D-811F-27A571E6990D}"/>
    <cellStyle name="Calculation 2 4 3 5 2" xfId="9850" xr:uid="{78DD7928-B47F-4A0F-A1A7-BD8BE20B0053}"/>
    <cellStyle name="Calculation 2 4 3 5 2 2" xfId="14018" xr:uid="{D3FE1F7A-8EA2-48ED-B5DD-689195C64084}"/>
    <cellStyle name="Calculation 2 4 3 5 3" xfId="11525" xr:uid="{007487C3-3FB1-4B73-B0ED-DA1E8CC11F31}"/>
    <cellStyle name="Calculation 2 4 3 6" xfId="6154" xr:uid="{60493528-A108-414E-AF59-F0AAB1586B57}"/>
    <cellStyle name="Calculation 2 4 3 6 2" xfId="10189" xr:uid="{46A2E8E6-DDCD-40CD-8927-C08B7FC3446A}"/>
    <cellStyle name="Calculation 2 4 3 6 2 2" xfId="21298" xr:uid="{8A470AF2-54F0-4F4C-AF67-9052D22AC5B3}"/>
    <cellStyle name="Calculation 2 4 3 6 3" xfId="20065" xr:uid="{5F8D99B1-8A52-41E8-AC00-082E6326B437}"/>
    <cellStyle name="Calculation 2 4 3 7" xfId="6465" xr:uid="{7A3682B1-F77B-4699-AC05-F91B5AE86B3B}"/>
    <cellStyle name="Calculation 2 4 3 7 2" xfId="10449" xr:uid="{621C1DBE-601D-4077-B5B3-1159690F250B}"/>
    <cellStyle name="Calculation 2 4 3 7 2 2" xfId="19579" xr:uid="{76E8D6C1-4081-43AC-8920-B880AE2042AB}"/>
    <cellStyle name="Calculation 2 4 3 7 3" xfId="20327" xr:uid="{0910C6F3-0AA7-4241-B72C-8DC944F48BD3}"/>
    <cellStyle name="Calculation 2 4 3 8" xfId="7104" xr:uid="{51FDC612-BE93-416F-8716-32CC6E80B0BA}"/>
    <cellStyle name="Calculation 2 4 3 8 2" xfId="13736" xr:uid="{C8E11867-64FD-400B-9696-B35DFF1C0E29}"/>
    <cellStyle name="Calculation 2 4 4" xfId="2841" xr:uid="{181376C4-4BF7-4C90-A605-DDB9F339E60E}"/>
    <cellStyle name="Calculation 2 4 4 2" xfId="4747" xr:uid="{246BD28B-9DC3-49AE-8EC9-DE32BE6BAF82}"/>
    <cellStyle name="Calculation 2 4 4 2 2" xfId="8870" xr:uid="{4A3989FD-FE64-4473-86AC-39442672F3BE}"/>
    <cellStyle name="Calculation 2 4 4 2 2 2" xfId="20388" xr:uid="{797A7151-A07A-40CF-B328-6189238DBE8E}"/>
    <cellStyle name="Calculation 2 4 4 2 3" xfId="13225" xr:uid="{200E3BDC-D56C-4821-B3CE-99956F741A42}"/>
    <cellStyle name="Calculation 2 4 4 3" xfId="3561" xr:uid="{5AE3CDF6-FA07-45F2-8630-A30F811650C2}"/>
    <cellStyle name="Calculation 2 4 4 3 2" xfId="8075" xr:uid="{D97AAC89-D73C-4F95-8B3F-6541D5482729}"/>
    <cellStyle name="Calculation 2 4 4 3 2 2" xfId="20935" xr:uid="{DB5F50DF-09B5-4BEE-915B-8854B11B4E4F}"/>
    <cellStyle name="Calculation 2 4 4 3 3" xfId="19266" xr:uid="{ACF12729-E80E-4118-AB13-69A51DC1522B}"/>
    <cellStyle name="Calculation 2 4 4 4" xfId="5675" xr:uid="{6661FFFF-3F36-41C4-9BEA-D54A4A3A2E71}"/>
    <cellStyle name="Calculation 2 4 4 4 2" xfId="9725" xr:uid="{25206CAD-004E-4B4A-BEC5-11A901365A63}"/>
    <cellStyle name="Calculation 2 4 4 4 2 2" xfId="20335" xr:uid="{68640E2F-FD31-4D98-A0EB-8798F564CBDC}"/>
    <cellStyle name="Calculation 2 4 4 4 3" xfId="20842" xr:uid="{3FFC50B0-4F3F-4811-B191-4B079DE185D2}"/>
    <cellStyle name="Calculation 2 4 4 5" xfId="6038" xr:uid="{E2C0B300-4267-49F7-83D2-F9CAE9433751}"/>
    <cellStyle name="Calculation 2 4 4 5 2" xfId="10075" xr:uid="{B86A8E9D-2AF9-4C74-89DD-5E4B39EF4039}"/>
    <cellStyle name="Calculation 2 4 4 5 2 2" xfId="16035" xr:uid="{D077A3A0-E57D-4122-B6ED-F3403C6A538A}"/>
    <cellStyle name="Calculation 2 4 4 5 3" xfId="18766" xr:uid="{B1EEB93B-CDE8-448B-AA7C-EC40B0835D85}"/>
    <cellStyle name="Calculation 2 4 4 6" xfId="6370" xr:uid="{AE8ED13A-73FA-4DCF-8A0F-7A2A39C8B30A}"/>
    <cellStyle name="Calculation 2 4 4 6 2" xfId="10392" xr:uid="{15E4C484-29EF-4D60-A7DB-E8F1C32E5891}"/>
    <cellStyle name="Calculation 2 4 4 6 2 2" xfId="18435" xr:uid="{2B087131-05AE-4616-9CDA-1C746DD1662F}"/>
    <cellStyle name="Calculation 2 4 4 6 3" xfId="13712" xr:uid="{51B30695-18E9-4854-AC5B-E26AC5AF99DC}"/>
    <cellStyle name="Calculation 2 4 4 7" xfId="3185" xr:uid="{6BC8F912-3A22-4061-BD69-5E0AA65CC0EB}"/>
    <cellStyle name="Calculation 2 4 4 7 2" xfId="7763" xr:uid="{309C2FDC-3493-44C8-A4EC-10A07C2AFE79}"/>
    <cellStyle name="Calculation 2 4 4 7 2 2" xfId="19454" xr:uid="{CC53D0D1-DD92-4653-BF06-83BDB41E57FE}"/>
    <cellStyle name="Calculation 2 4 4 7 3" xfId="19586" xr:uid="{A1453D45-3C8B-452A-877E-86E27F4C14FC}"/>
    <cellStyle name="Calculation 2 4 4 8" xfId="7464" xr:uid="{5987CEEF-9058-436A-AA8E-03834CC42898}"/>
    <cellStyle name="Calculation 2 4 4 8 2" xfId="21537" xr:uid="{EFCAFDB2-E8F9-43A3-BE7F-789CBCD2DF50}"/>
    <cellStyle name="Calculation 2 4 5" xfId="4097" xr:uid="{489E8476-10D7-454C-905E-2C73D1D40257}"/>
    <cellStyle name="Calculation 2 4 5 2" xfId="8433" xr:uid="{75CA8522-A004-489E-A2B1-4B13933CAEB4}"/>
    <cellStyle name="Calculation 2 4 5 2 2" xfId="17623" xr:uid="{997ED82A-EC77-42DB-95AA-F8F13C22AB18}"/>
    <cellStyle name="Calculation 2 4 5 3" xfId="14687" xr:uid="{7BAEDA4B-F9BA-4D38-B838-9A44F92BAC92}"/>
    <cellStyle name="Calculation 2 4 6" xfId="3031" xr:uid="{B273D078-978B-4212-80FC-E0499E7F48E8}"/>
    <cellStyle name="Calculation 2 4 6 2" xfId="7638" xr:uid="{DA4628E3-1FF8-4771-B795-610E41730334}"/>
    <cellStyle name="Calculation 2 4 6 2 2" xfId="18676" xr:uid="{DD97BF02-EB0C-4B60-BEBF-94019A8B49E6}"/>
    <cellStyle name="Calculation 2 4 6 3" xfId="17064" xr:uid="{70909424-EB5D-4F48-9710-2FC4AC5E7A6F}"/>
    <cellStyle name="Calculation 2 4 7" xfId="5284" xr:uid="{4592B36F-0D68-4135-B44C-0C63D5C49FDB}"/>
    <cellStyle name="Calculation 2 4 7 2" xfId="9345" xr:uid="{6779A9BE-2ADD-42CF-A3E2-E8052F886FE8}"/>
    <cellStyle name="Calculation 2 4 7 2 2" xfId="12830" xr:uid="{D6DE67F2-4F81-421C-855B-20895DD69900}"/>
    <cellStyle name="Calculation 2 4 7 3" xfId="20892" xr:uid="{7E16B6BE-7BCE-4F4B-AF78-DF8B4C8CEFF1}"/>
    <cellStyle name="Calculation 2 4 8" xfId="4844" xr:uid="{906B63AA-2B79-4EC0-9DAA-D1E081B2F927}"/>
    <cellStyle name="Calculation 2 4 8 2" xfId="8945" xr:uid="{7FA1CA20-FFB3-46F4-A091-21B32D7124DB}"/>
    <cellStyle name="Calculation 2 4 8 2 2" xfId="13363" xr:uid="{8E768835-DD39-4052-B434-C5AA2273E631}"/>
    <cellStyle name="Calculation 2 4 8 3" xfId="16703" xr:uid="{529BBAA3-2B54-42FF-A038-376F67989454}"/>
    <cellStyle name="Calculation 2 4 9" xfId="5926" xr:uid="{3281DAFC-E778-4316-9B51-317AFB92BBBC}"/>
    <cellStyle name="Calculation 2 4 9 2" xfId="9966" xr:uid="{4F02848B-7069-45C6-B146-CD4BD398C5A6}"/>
    <cellStyle name="Calculation 2 4 9 2 2" xfId="21217" xr:uid="{7A4BA75C-5345-4474-81A6-43320108ADB7}"/>
    <cellStyle name="Calculation 2 4 9 3" xfId="19974" xr:uid="{A683CD72-6288-4E38-975A-2675F9C55200}"/>
    <cellStyle name="Calculation 2 5" xfId="2111" xr:uid="{85C5A6CD-FF69-4753-A948-24AD4C5C2EB0}"/>
    <cellStyle name="Calculation 2 5 10" xfId="6417" xr:uid="{CF0552C2-DE55-4A69-8548-EA1997EBE67D}"/>
    <cellStyle name="Calculation 2 5 10 2" xfId="10423" xr:uid="{663307AA-A4BA-44A1-A526-157BB4DDCE64}"/>
    <cellStyle name="Calculation 2 5 10 2 2" xfId="20035" xr:uid="{F756EF8A-94DB-49C7-B4AB-310D0899A304}"/>
    <cellStyle name="Calculation 2 5 10 3" xfId="13743" xr:uid="{58590D59-C43F-43F8-B293-67EE84F460A0}"/>
    <cellStyle name="Calculation 2 5 11" xfId="6735" xr:uid="{B66C96BF-DBEF-4293-83D8-3D7F71DAA644}"/>
    <cellStyle name="Calculation 2 5 11 2" xfId="13669" xr:uid="{7F701C69-2417-4BEF-8973-24854D7DDF1D}"/>
    <cellStyle name="Calculation 2 5 2" xfId="2675" xr:uid="{732BA83D-96B9-4829-AE05-F4A4D1795343}"/>
    <cellStyle name="Calculation 2 5 2 2" xfId="4581" xr:uid="{CAF8B2A1-386C-46FE-8542-8B1329AF2B84}"/>
    <cellStyle name="Calculation 2 5 2 2 2" xfId="8772" xr:uid="{DC5F1829-4E28-477D-B68E-8FCAE4D48BD5}"/>
    <cellStyle name="Calculation 2 5 2 2 2 2" xfId="21496" xr:uid="{F7B46CA4-A17F-45B4-B5F7-4A11021CD647}"/>
    <cellStyle name="Calculation 2 5 2 2 3" xfId="18801" xr:uid="{BFD2709C-BC91-4B91-B816-B8770F05B039}"/>
    <cellStyle name="Calculation 2 5 2 3" xfId="3866" xr:uid="{7D928753-808B-4025-B2D9-44B7D0A38BEE}"/>
    <cellStyle name="Calculation 2 5 2 3 2" xfId="8297" xr:uid="{A96D1BD4-CE9F-4D62-8236-280712B2DD4C}"/>
    <cellStyle name="Calculation 2 5 2 3 2 2" xfId="13983" xr:uid="{A2D2EB8B-1F0F-41B3-B016-B0413D009637}"/>
    <cellStyle name="Calculation 2 5 2 3 3" xfId="12520" xr:uid="{F8D37A7F-1744-4248-8FE7-AE6A27BEC5DA}"/>
    <cellStyle name="Calculation 2 5 2 4" xfId="5569" xr:uid="{C7DCE0B3-CFB4-4DEA-9B8B-DFB1D1D60D31}"/>
    <cellStyle name="Calculation 2 5 2 4 2" xfId="9623" xr:uid="{263B4813-1E5F-43AC-9B17-A8CA1E89CBA2}"/>
    <cellStyle name="Calculation 2 5 2 4 2 2" xfId="18673" xr:uid="{B9DC5EED-0861-4B6F-A81D-4DCC7E661406}"/>
    <cellStyle name="Calculation 2 5 2 4 3" xfId="20925" xr:uid="{6C56D50D-8EEB-42C6-9204-9F07F2FB9B4C}"/>
    <cellStyle name="Calculation 2 5 2 5" xfId="5929" xr:uid="{ACE007A3-E44F-4E56-AFAA-EF5BB86B24D4}"/>
    <cellStyle name="Calculation 2 5 2 5 2" xfId="9969" xr:uid="{95281CF4-D36C-4719-8033-C8D63B58FAB0}"/>
    <cellStyle name="Calculation 2 5 2 5 2 2" xfId="20448" xr:uid="{1882AEE3-D092-416D-B908-37F06EC11B34}"/>
    <cellStyle name="Calculation 2 5 2 5 3" xfId="11692" xr:uid="{FF0CD517-3A41-4B2C-971A-D42A15760F55}"/>
    <cellStyle name="Calculation 2 5 2 6" xfId="6264" xr:uid="{3F66C6B1-3962-4515-9864-FC5324050A3B}"/>
    <cellStyle name="Calculation 2 5 2 6 2" xfId="10293" xr:uid="{033396E5-29A4-4215-9DDE-1CA96BC38884}"/>
    <cellStyle name="Calculation 2 5 2 6 2 2" xfId="16837" xr:uid="{58D4A10F-D785-409E-BF59-B63357601769}"/>
    <cellStyle name="Calculation 2 5 2 6 3" xfId="16777" xr:uid="{F97E9497-D9DE-4DB0-9EC1-E0B6ADC7E1E7}"/>
    <cellStyle name="Calculation 2 5 2 7" xfId="6408" xr:uid="{7306421C-F83D-4B6D-877D-83A54A222163}"/>
    <cellStyle name="Calculation 2 5 2 7 2" xfId="10417" xr:uid="{811E056B-FE2C-42C9-879C-884D0568FD9D}"/>
    <cellStyle name="Calculation 2 5 2 7 2 2" xfId="19346" xr:uid="{A7CDB5FA-B8BC-4C6C-B473-2DA73B300474}"/>
    <cellStyle name="Calculation 2 5 2 7 3" xfId="13745" xr:uid="{A32C06DA-9B24-4748-BAEB-288858F96E11}"/>
    <cellStyle name="Calculation 2 5 2 8" xfId="7298" xr:uid="{00346670-E5DC-4998-AF87-CC7AC0654897}"/>
    <cellStyle name="Calculation 2 5 2 8 2" xfId="20066" xr:uid="{18D33C69-0443-40AC-B0E1-6CFE0481D37B}"/>
    <cellStyle name="Calculation 2 5 3" xfId="2391" xr:uid="{11D155A6-4A3A-47CB-8B91-0EC1798AC975}"/>
    <cellStyle name="Calculation 2 5 3 2" xfId="4297" xr:uid="{F4B4F0CC-BEE9-4854-91FD-928C13855335}"/>
    <cellStyle name="Calculation 2 5 3 2 2" xfId="8610" xr:uid="{1BF8DA20-C7CF-4FE9-8F89-24F5984CA90A}"/>
    <cellStyle name="Calculation 2 5 3 2 2 2" xfId="12060" xr:uid="{2CCE0D86-844E-40E4-A5C9-1072C60FEF50}"/>
    <cellStyle name="Calculation 2 5 3 2 3" xfId="20088" xr:uid="{B428C4A8-A7D2-4FD6-B448-59BEEAA0CFD6}"/>
    <cellStyle name="Calculation 2 5 3 3" xfId="3903" xr:uid="{A366A7FC-90B6-4123-BB95-75AB204C7D90}"/>
    <cellStyle name="Calculation 2 5 3 3 2" xfId="8314" xr:uid="{6A7B3892-AC2F-4C98-A02F-07E99B3086A5}"/>
    <cellStyle name="Calculation 2 5 3 3 2 2" xfId="12331" xr:uid="{9AB8B7CA-6DC2-4525-BFA8-35D4F0688EDB}"/>
    <cellStyle name="Calculation 2 5 3 3 3" xfId="17465" xr:uid="{F80F3CBB-1D56-464C-B341-F97645E6DB0D}"/>
    <cellStyle name="Calculation 2 5 3 4" xfId="5387" xr:uid="{AB6F0362-5F5E-46B5-AB36-B917DA8863CB}"/>
    <cellStyle name="Calculation 2 5 3 4 2" xfId="9446" xr:uid="{1B253109-B589-4F4A-BBD8-36B5B77253FA}"/>
    <cellStyle name="Calculation 2 5 3 4 2 2" xfId="21468" xr:uid="{14932DFD-3399-4A78-A64B-E5E618BF4FCC}"/>
    <cellStyle name="Calculation 2 5 3 4 3" xfId="14743" xr:uid="{A3C80514-7E67-4160-971A-50AEE05997CF}"/>
    <cellStyle name="Calculation 2 5 3 5" xfId="5741" xr:uid="{D3101D9D-3AA8-43EF-9CDA-E9A5FC1DABF2}"/>
    <cellStyle name="Calculation 2 5 3 5 2" xfId="9791" xr:uid="{B5021D84-DA02-4676-8DCD-BAA704846DB5}"/>
    <cellStyle name="Calculation 2 5 3 5 2 2" xfId="19235" xr:uid="{D5DC7BB1-AB7F-499F-8BB1-F8FCD1CF3987}"/>
    <cellStyle name="Calculation 2 5 3 5 3" xfId="19229" xr:uid="{06310ABC-4CDA-41CD-A501-10C133A3DD1A}"/>
    <cellStyle name="Calculation 2 5 3 6" xfId="6109" xr:uid="{4790FEB7-D0DF-4BFF-9575-7A89399BD37C}"/>
    <cellStyle name="Calculation 2 5 3 6 2" xfId="10146" xr:uid="{9C778B4D-2EC6-429E-A300-7BE8FEB94C5C}"/>
    <cellStyle name="Calculation 2 5 3 6 2 2" xfId="21705" xr:uid="{8E0D500A-291E-4B27-8E02-95ACF838BC7F}"/>
    <cellStyle name="Calculation 2 5 3 6 3" xfId="11327" xr:uid="{67EA76D9-6A66-402F-ACED-CB26A6548485}"/>
    <cellStyle name="Calculation 2 5 3 7" xfId="6426" xr:uid="{C0EEBAE1-6334-4E3B-B765-98B0FCC1BD39}"/>
    <cellStyle name="Calculation 2 5 3 7 2" xfId="10427" xr:uid="{CF4D00D3-8584-4367-900B-2F863B53A784}"/>
    <cellStyle name="Calculation 2 5 3 7 2 2" xfId="18734" xr:uid="{8358273D-F8FF-405B-9833-1FC139EE442B}"/>
    <cellStyle name="Calculation 2 5 3 7 3" xfId="20348" xr:uid="{61CB6627-B796-401E-A882-EFE951B6FA59}"/>
    <cellStyle name="Calculation 2 5 3 8" xfId="7014" xr:uid="{ADEBD75B-0B4D-494B-B951-2351E32ED0E2}"/>
    <cellStyle name="Calculation 2 5 3 8 2" xfId="20018" xr:uid="{0B2F5CDA-1743-44A7-AA43-843FB18D9111}"/>
    <cellStyle name="Calculation 2 5 4" xfId="2809" xr:uid="{F02665C2-C05A-414E-A787-F40223E39471}"/>
    <cellStyle name="Calculation 2 5 4 2" xfId="4715" xr:uid="{B0F7E559-A9B0-432B-9209-B5D9D833998F}"/>
    <cellStyle name="Calculation 2 5 4 2 2" xfId="8838" xr:uid="{71E6350A-6AF1-4F5C-B9A3-A95963DA3C37}"/>
    <cellStyle name="Calculation 2 5 4 2 2 2" xfId="11471" xr:uid="{7C8C83AF-32D8-4413-8483-AF5281EA2054}"/>
    <cellStyle name="Calculation 2 5 4 2 3" xfId="11559" xr:uid="{BCDA5422-A42F-4D4B-8FE3-966DC7051C34}"/>
    <cellStyle name="Calculation 2 5 4 3" xfId="2995" xr:uid="{8FFEC9DB-74A7-42C3-850E-E95879BBAB51}"/>
    <cellStyle name="Calculation 2 5 4 3 2" xfId="7604" xr:uid="{08DD1BB8-96DF-4878-AC0A-5DA6A95ABE3B}"/>
    <cellStyle name="Calculation 2 5 4 3 2 2" xfId="15837" xr:uid="{54092C16-D835-487F-967E-3E213556883E}"/>
    <cellStyle name="Calculation 2 5 4 3 3" xfId="16689" xr:uid="{86145E1F-C19B-4181-9D51-8767BF174E37}"/>
    <cellStyle name="Calculation 2 5 4 4" xfId="5643" xr:uid="{47838258-9018-478B-A2C3-9B3FAF80A466}"/>
    <cellStyle name="Calculation 2 5 4 4 2" xfId="9693" xr:uid="{97D9B83F-FDB7-44F8-A05A-6D0E54D0373B}"/>
    <cellStyle name="Calculation 2 5 4 4 2 2" xfId="21630" xr:uid="{F96D1D95-0B55-4F73-9216-2F231E1DD78E}"/>
    <cellStyle name="Calculation 2 5 4 4 3" xfId="19527" xr:uid="{0D849E2D-66E6-4707-A134-0522E275B20B}"/>
    <cellStyle name="Calculation 2 5 4 5" xfId="6006" xr:uid="{B3A82559-11C3-4CD1-83B3-1AEC2954C3D9}"/>
    <cellStyle name="Calculation 2 5 4 5 2" xfId="10043" xr:uid="{30D53150-0634-4EBE-AFA1-ED457098B301}"/>
    <cellStyle name="Calculation 2 5 4 5 2 2" xfId="12111" xr:uid="{E1F96872-5402-494F-8EB6-FA3EE56C3F09}"/>
    <cellStyle name="Calculation 2 5 4 5 3" xfId="11574" xr:uid="{DF49D350-CDE8-4C3C-8191-2DED61C6DA3C}"/>
    <cellStyle name="Calculation 2 5 4 6" xfId="6338" xr:uid="{09661168-97AA-484D-B54C-B5C83B37296F}"/>
    <cellStyle name="Calculation 2 5 4 6 2" xfId="10360" xr:uid="{D4808DCA-A26B-4F89-828A-282E6D8CA963}"/>
    <cellStyle name="Calculation 2 5 4 6 2 2" xfId="19462" xr:uid="{42388C71-35E0-4B98-9BB4-29E56CE476DA}"/>
    <cellStyle name="Calculation 2 5 4 6 3" xfId="17526" xr:uid="{D6A340D5-0946-444D-A9F5-FF64B456536A}"/>
    <cellStyle name="Calculation 2 5 4 7" xfId="2917" xr:uid="{BF07AACB-0113-421E-8E43-1EFF3D9709A9}"/>
    <cellStyle name="Calculation 2 5 4 7 2" xfId="7533" xr:uid="{1E35C684-4B5E-45E2-A408-8224A1A4C8E3}"/>
    <cellStyle name="Calculation 2 5 4 7 2 2" xfId="13601" xr:uid="{6E3A84E0-9F42-4B54-BF73-5BFDB23FEA4B}"/>
    <cellStyle name="Calculation 2 5 4 7 3" xfId="11703" xr:uid="{327FC1C0-5442-4B27-902A-BAD5B3FCD8B4}"/>
    <cellStyle name="Calculation 2 5 4 8" xfId="7432" xr:uid="{2F6FD752-C782-4D74-A1DF-C99C1778F7CF}"/>
    <cellStyle name="Calculation 2 5 4 8 2" xfId="14591" xr:uid="{868C29F3-304F-4688-B13A-32150923A6FE}"/>
    <cellStyle name="Calculation 2 5 5" xfId="4018" xr:uid="{A53B0EDD-C2E6-4F61-AC54-F55F458E2AA3}"/>
    <cellStyle name="Calculation 2 5 5 2" xfId="8401" xr:uid="{B2FA7EB6-22C1-4A59-AA0D-0B8A64854D8F}"/>
    <cellStyle name="Calculation 2 5 5 2 2" xfId="20652" xr:uid="{90023D2A-9A66-4A9E-884A-6DFBB1DD8D73}"/>
    <cellStyle name="Calculation 2 5 5 3" xfId="19787" xr:uid="{81FCEB3C-C92F-4BBA-A305-457067740B9F}"/>
    <cellStyle name="Calculation 2 5 6" xfId="5300" xr:uid="{851545FD-FCA6-45C5-9A97-A638FD902A06}"/>
    <cellStyle name="Calculation 2 5 6 2" xfId="9361" xr:uid="{15AD914D-5569-4983-A52B-5F8591090EFB}"/>
    <cellStyle name="Calculation 2 5 6 2 2" xfId="12116" xr:uid="{D3F00127-5F6A-4D0E-8A10-869B02E2563F}"/>
    <cellStyle name="Calculation 2 5 6 3" xfId="11945" xr:uid="{1953C7A5-094A-42A7-996E-34DD7864B7DC}"/>
    <cellStyle name="Calculation 2 5 7" xfId="3264" xr:uid="{2E6F9231-69DF-48ED-B4D6-EB7D593DB85B}"/>
    <cellStyle name="Calculation 2 5 7 2" xfId="7823" xr:uid="{DC5B546D-4C37-41C0-A088-BDE044F08DE6}"/>
    <cellStyle name="Calculation 2 5 7 2 2" xfId="20604" xr:uid="{A263E4D0-0EFC-4339-9A08-E40406B75617}"/>
    <cellStyle name="Calculation 2 5 7 3" xfId="11841" xr:uid="{172029FD-499D-4F0C-B9E5-E3C17F6DE4AD}"/>
    <cellStyle name="Calculation 2 5 8" xfId="5262" xr:uid="{AD1DD074-88BE-4432-A07A-0D52A6F99689}"/>
    <cellStyle name="Calculation 2 5 8 2" xfId="9323" xr:uid="{79C3465A-1FD0-4AA9-AEDD-206BD46A0B40}"/>
    <cellStyle name="Calculation 2 5 8 2 2" xfId="20774" xr:uid="{2365EB75-C496-42CC-88FF-A0BD0FD34309}"/>
    <cellStyle name="Calculation 2 5 8 3" xfId="15186" xr:uid="{EC200A5D-F272-43B9-BCB6-33C834B95543}"/>
    <cellStyle name="Calculation 2 5 9" xfId="3152" xr:uid="{D0754698-298F-49E3-AF4D-D7AE65094B03}"/>
    <cellStyle name="Calculation 2 5 9 2" xfId="7740" xr:uid="{106C21F9-011A-4816-B8F2-7823BCB57D2D}"/>
    <cellStyle name="Calculation 2 5 9 2 2" xfId="14355" xr:uid="{608AE2B8-B8F9-43CC-B7E0-9C930BE99BD0}"/>
    <cellStyle name="Calculation 2 5 9 3" xfId="11806" xr:uid="{CE214EBF-56C2-4F2A-926E-CE6BCC8BFE9F}"/>
    <cellStyle name="Calculation 2 6" xfId="2161" xr:uid="{EFC3AE2A-9FE5-4286-AFB2-CC58C2FE39AF}"/>
    <cellStyle name="Calculation 2 6 10" xfId="3404" xr:uid="{4510FEDF-F6AD-4876-B8B9-9E1240275B1E}"/>
    <cellStyle name="Calculation 2 6 10 2" xfId="7949" xr:uid="{CA1CD46F-E7EA-4554-ABEF-56726C61EA26}"/>
    <cellStyle name="Calculation 2 6 10 2 2" xfId="19869" xr:uid="{6770F004-4AF4-4DFA-824E-BD950F1286B2}"/>
    <cellStyle name="Calculation 2 6 10 3" xfId="13305" xr:uid="{D7F40170-2453-4F3A-B22A-65B9AFC256CF}"/>
    <cellStyle name="Calculation 2 6 11" xfId="6785" xr:uid="{E072F7CF-B482-411F-8BA1-BEDBED3226AA}"/>
    <cellStyle name="Calculation 2 6 11 2" xfId="11163" xr:uid="{8FBB8631-C47D-44CE-9127-D5EAFD85CC6B}"/>
    <cellStyle name="Calculation 2 6 2" xfId="2725" xr:uid="{F196646C-9EC9-425F-9674-E86DAD985C01}"/>
    <cellStyle name="Calculation 2 6 2 2" xfId="4631" xr:uid="{29E63F8F-4BEA-457E-9F0A-1856D450AFAE}"/>
    <cellStyle name="Calculation 2 6 2 2 2" xfId="8798" xr:uid="{73B0586B-EA65-4EC9-97A7-9AFDF88BFBCF}"/>
    <cellStyle name="Calculation 2 6 2 2 2 2" xfId="20497" xr:uid="{44FD4E16-D4D5-475D-BFFD-3D49BEB8763E}"/>
    <cellStyle name="Calculation 2 6 2 2 3" xfId="19991" xr:uid="{C6328CB2-5112-4594-AB02-B87074C32630}"/>
    <cellStyle name="Calculation 2 6 2 3" xfId="3457" xr:uid="{A7D4A11A-811E-437D-86DF-91EEEEB2285B}"/>
    <cellStyle name="Calculation 2 6 2 3 2" xfId="7996" xr:uid="{D92FA774-DB01-4A78-8CC6-4E3FAF69F9AF}"/>
    <cellStyle name="Calculation 2 6 2 3 2 2" xfId="18680" xr:uid="{4B332987-0BA8-4C2E-AA73-A912D2C7684E}"/>
    <cellStyle name="Calculation 2 6 2 3 3" xfId="12091" xr:uid="{48173023-CD42-4F23-BD52-B6A4DE06C9C0}"/>
    <cellStyle name="Calculation 2 6 2 4" xfId="5604" xr:uid="{CECE3D43-413B-4FB9-AA3C-6518A93D5E3A}"/>
    <cellStyle name="Calculation 2 6 2 4 2" xfId="9654" xr:uid="{EF496AA1-17FF-45B0-A68C-E85A665D689D}"/>
    <cellStyle name="Calculation 2 6 2 4 2 2" xfId="20682" xr:uid="{51F0DB13-7479-4F60-A053-4DE36B7C8F5A}"/>
    <cellStyle name="Calculation 2 6 2 4 3" xfId="11394" xr:uid="{6432B501-CFA7-4753-9DD2-56C2E78B1759}"/>
    <cellStyle name="Calculation 2 6 2 5" xfId="5963" xr:uid="{E10B7D52-1821-41B3-ACE3-3DEA0B11D9BD}"/>
    <cellStyle name="Calculation 2 6 2 5 2" xfId="10002" xr:uid="{617157D5-5664-422A-B93D-6431205D184A}"/>
    <cellStyle name="Calculation 2 6 2 5 2 2" xfId="21665" xr:uid="{A128B8E7-5FD1-47D3-A1EB-1F98674EEB2C}"/>
    <cellStyle name="Calculation 2 6 2 5 3" xfId="13765" xr:uid="{267A23BE-5D84-4B21-B89D-A8818C6DFEA3}"/>
    <cellStyle name="Calculation 2 6 2 6" xfId="6297" xr:uid="{724971AF-EB1E-4A93-BBC2-43A8959726B1}"/>
    <cellStyle name="Calculation 2 6 2 6 2" xfId="10321" xr:uid="{93AF0532-72DA-4078-B7C1-CDBB493B65E8}"/>
    <cellStyle name="Calculation 2 6 2 6 2 2" xfId="12161" xr:uid="{8A65DCF0-19A4-40AC-8E72-091CC02B3163}"/>
    <cellStyle name="Calculation 2 6 2 6 3" xfId="14485" xr:uid="{36C3C4F1-FDB3-4F59-8C66-5F22793FEDAF}"/>
    <cellStyle name="Calculation 2 6 2 7" xfId="6405" xr:uid="{7ED18B02-CBFF-47B6-A8B3-6F0C15E8652D}"/>
    <cellStyle name="Calculation 2 6 2 7 2" xfId="10414" xr:uid="{2A09CB30-8CED-4275-BEA8-03BFFEB60FE7}"/>
    <cellStyle name="Calculation 2 6 2 7 2 2" xfId="13360" xr:uid="{AE145659-DE76-49C5-A892-71C0F60AB774}"/>
    <cellStyle name="Calculation 2 6 2 7 3" xfId="18794" xr:uid="{FF5A43F4-C6C4-4629-9887-E50B77FFA9C8}"/>
    <cellStyle name="Calculation 2 6 2 8" xfId="7348" xr:uid="{D748CAB4-4701-408D-85FE-B6BE1DD5E0EB}"/>
    <cellStyle name="Calculation 2 6 2 8 2" xfId="14884" xr:uid="{F203C851-3A01-4991-BA47-EAA28D93FB2C}"/>
    <cellStyle name="Calculation 2 6 3" xfId="2394" xr:uid="{6EB00E88-01BC-481C-AB6D-C7293C8C1755}"/>
    <cellStyle name="Calculation 2 6 3 2" xfId="4300" xr:uid="{473D0AD7-6AB8-47EE-ACFB-04E0A254BD88}"/>
    <cellStyle name="Calculation 2 6 3 2 2" xfId="8613" xr:uid="{A298CBAB-8A3A-458D-86AD-12352E92885B}"/>
    <cellStyle name="Calculation 2 6 3 2 2 2" xfId="12460" xr:uid="{FDAAA116-993E-4A5B-AF29-F2B49CE04270}"/>
    <cellStyle name="Calculation 2 6 3 2 3" xfId="13525" xr:uid="{5345EF39-531E-4D7C-96DA-116F5D8FB44A}"/>
    <cellStyle name="Calculation 2 6 3 3" xfId="4913" xr:uid="{791BC5EA-25D9-4046-A6C8-A704594A5A01}"/>
    <cellStyle name="Calculation 2 6 3 3 2" xfId="9002" xr:uid="{2DC3C1FF-F8C2-4897-AF9A-BE54791B9D60}"/>
    <cellStyle name="Calculation 2 6 3 3 2 2" xfId="20194" xr:uid="{6B3FD55C-C66A-4A25-B3FF-89980485463D}"/>
    <cellStyle name="Calculation 2 6 3 3 3" xfId="20201" xr:uid="{F85D2753-233E-4A13-B331-2C0D7961B953}"/>
    <cellStyle name="Calculation 2 6 3 4" xfId="5390" xr:uid="{8B0AEEBD-3D95-433D-8430-86CAF697E721}"/>
    <cellStyle name="Calculation 2 6 3 4 2" xfId="9449" xr:uid="{7C4763C9-0372-4B0F-8322-5FF6E3F94BC2}"/>
    <cellStyle name="Calculation 2 6 3 4 2 2" xfId="18300" xr:uid="{E80C8903-5F01-4368-ABA4-9D71834446A2}"/>
    <cellStyle name="Calculation 2 6 3 4 3" xfId="16934" xr:uid="{0EA9EEFA-8E67-47AE-89C8-9C60699BB435}"/>
    <cellStyle name="Calculation 2 6 3 5" xfId="5744" xr:uid="{0ADAEB04-0F87-4344-9E33-1A640C0D57DE}"/>
    <cellStyle name="Calculation 2 6 3 5 2" xfId="9794" xr:uid="{D47635B0-9BC0-4624-8CBD-9812A71E3F2E}"/>
    <cellStyle name="Calculation 2 6 3 5 2 2" xfId="17952" xr:uid="{8DF1DC1B-55D0-4D56-8124-1F54DEA56D32}"/>
    <cellStyle name="Calculation 2 6 3 5 3" xfId="17524" xr:uid="{46658437-3787-4118-82D4-4B57C8D2D5DB}"/>
    <cellStyle name="Calculation 2 6 3 6" xfId="6112" xr:uid="{6459D9C1-FC22-471D-B279-7FB4E4FB7D6E}"/>
    <cellStyle name="Calculation 2 6 3 6 2" xfId="10149" xr:uid="{EC28ABED-F573-418D-9D1B-3A4685EA5293}"/>
    <cellStyle name="Calculation 2 6 3 6 2 2" xfId="12768" xr:uid="{9D35F802-45F2-4D79-A544-9611A264B5D4}"/>
    <cellStyle name="Calculation 2 6 3 6 3" xfId="17873" xr:uid="{1FE12D0C-CEBC-49FD-B520-0EC334E84AEA}"/>
    <cellStyle name="Calculation 2 6 3 7" xfId="5055" xr:uid="{6DD3583B-4BF5-42D0-8223-03D6F9B1CE2D}"/>
    <cellStyle name="Calculation 2 6 3 7 2" xfId="9136" xr:uid="{69D10315-87D8-41E7-B03E-48E53451D31B}"/>
    <cellStyle name="Calculation 2 6 3 7 2 2" xfId="20246" xr:uid="{2222EBC0-F0E6-415D-A8CA-854CACAE3171}"/>
    <cellStyle name="Calculation 2 6 3 7 3" xfId="20635" xr:uid="{C44DA7F1-F665-4097-934A-71650E3F47E4}"/>
    <cellStyle name="Calculation 2 6 3 8" xfId="7017" xr:uid="{B16B20BF-A02A-4506-BC34-58F6B0DBB53A}"/>
    <cellStyle name="Calculation 2 6 3 8 2" xfId="20472" xr:uid="{F493F1E8-B466-4EBE-9225-D8A094718BB9}"/>
    <cellStyle name="Calculation 2 6 4" xfId="2835" xr:uid="{622E5AB1-95B6-46AD-959B-2A3ED5058383}"/>
    <cellStyle name="Calculation 2 6 4 2" xfId="4741" xr:uid="{8A5CC669-6549-4490-93D3-8358D4130E9B}"/>
    <cellStyle name="Calculation 2 6 4 2 2" xfId="8864" xr:uid="{263E3279-B8DE-4026-9C42-ACC0F1A66708}"/>
    <cellStyle name="Calculation 2 6 4 2 2 2" xfId="12521" xr:uid="{AB3E75CB-853A-41F8-B8F5-EAB129E2B8C1}"/>
    <cellStyle name="Calculation 2 6 4 2 3" xfId="20042" xr:uid="{1A1B0936-E7AC-44E2-84E4-A53750D254AC}"/>
    <cellStyle name="Calculation 2 6 4 3" xfId="3703" xr:uid="{0C0BAEC7-7375-48DB-9606-BF0B5B376086}"/>
    <cellStyle name="Calculation 2 6 4 3 2" xfId="8178" xr:uid="{AB8ABDE6-EB38-4A79-8F7E-7DD3A90072AA}"/>
    <cellStyle name="Calculation 2 6 4 3 2 2" xfId="11610" xr:uid="{B45EC694-38AE-4B70-9BBB-C882152925F2}"/>
    <cellStyle name="Calculation 2 6 4 3 3" xfId="11294" xr:uid="{FB11F9D5-551B-4173-8A80-DC8A0C201BA2}"/>
    <cellStyle name="Calculation 2 6 4 4" xfId="5669" xr:uid="{08D82585-3DB2-4D93-B35B-F299D453FA8A}"/>
    <cellStyle name="Calculation 2 6 4 4 2" xfId="9719" xr:uid="{9C73D914-EA20-4438-841A-4F530F101C4D}"/>
    <cellStyle name="Calculation 2 6 4 4 2 2" xfId="12251" xr:uid="{3999D9D4-CBE6-47E3-8496-3C82E785CABE}"/>
    <cellStyle name="Calculation 2 6 4 4 3" xfId="12372" xr:uid="{1189BB33-7240-4A80-B871-703E8EB15458}"/>
    <cellStyle name="Calculation 2 6 4 5" xfId="6032" xr:uid="{319781F3-E0C5-498C-B92E-4266C59312F1}"/>
    <cellStyle name="Calculation 2 6 4 5 2" xfId="10069" xr:uid="{E1196E83-C4FC-42CB-A032-A7EB696312F8}"/>
    <cellStyle name="Calculation 2 6 4 5 2 2" xfId="12598" xr:uid="{937570E7-9B54-4921-A2CA-E813395FAC75}"/>
    <cellStyle name="Calculation 2 6 4 5 3" xfId="19580" xr:uid="{9EF19BFE-EA23-4AAF-A73C-9B95BFCA9977}"/>
    <cellStyle name="Calculation 2 6 4 6" xfId="6364" xr:uid="{4954A501-81A0-48AF-AF3B-F063225CD4F0}"/>
    <cellStyle name="Calculation 2 6 4 6 2" xfId="10386" xr:uid="{5093C56F-5157-4139-88E2-91782995D7E4}"/>
    <cellStyle name="Calculation 2 6 4 6 2 2" xfId="11740" xr:uid="{96A9D21E-D782-41DE-AA82-7DAEF2FF67DF}"/>
    <cellStyle name="Calculation 2 6 4 6 3" xfId="15463" xr:uid="{67599C02-58A2-4D6F-973C-A3828FE92200}"/>
    <cellStyle name="Calculation 2 6 4 7" xfId="5449" xr:uid="{29D3F284-E65C-4D30-BA55-ADC8E94E0E53}"/>
    <cellStyle name="Calculation 2 6 4 7 2" xfId="9504" xr:uid="{6013897C-994A-4BF2-B401-DA098F179327}"/>
    <cellStyle name="Calculation 2 6 4 7 2 2" xfId="20402" xr:uid="{991ED023-634B-4923-A0BB-EA0F96C8CB84}"/>
    <cellStyle name="Calculation 2 6 4 7 3" xfId="16614" xr:uid="{F92B9166-2D2D-4639-BF4F-FC7F8CAC648C}"/>
    <cellStyle name="Calculation 2 6 4 8" xfId="7458" xr:uid="{BFC2507B-48AF-467A-9882-AE6914FC6071}"/>
    <cellStyle name="Calculation 2 6 4 8 2" xfId="18481" xr:uid="{8D380B19-1B8C-4306-910A-E6EB04F9A9A5}"/>
    <cellStyle name="Calculation 2 6 5" xfId="4068" xr:uid="{CAF22F2B-A293-4BDC-ACDD-C9C6FF150364}"/>
    <cellStyle name="Calculation 2 6 5 2" xfId="8427" xr:uid="{FFDCF345-6D63-4A16-8641-B87AF1B258F4}"/>
    <cellStyle name="Calculation 2 6 5 2 2" xfId="12350" xr:uid="{56D05302-1479-4692-A4F8-98D83EDE8124}"/>
    <cellStyle name="Calculation 2 6 5 3" xfId="20226" xr:uid="{BBAE20CF-2644-4D9C-88F4-11080B16943C}"/>
    <cellStyle name="Calculation 2 6 6" xfId="4788" xr:uid="{89EDB35A-876C-4CD7-A743-083FE8F3E0B5}"/>
    <cellStyle name="Calculation 2 6 6 2" xfId="8894" xr:uid="{000EE259-F381-4DEF-90B8-01E43AD64B72}"/>
    <cellStyle name="Calculation 2 6 6 2 2" xfId="17229" xr:uid="{15C99317-073B-4FDB-B1C1-84355857A665}"/>
    <cellStyle name="Calculation 2 6 6 3" xfId="19560" xr:uid="{7173C19D-88C6-4E75-A029-D0BCFD564664}"/>
    <cellStyle name="Calculation 2 6 7" xfId="3631" xr:uid="{B98F5FB2-4604-4A2A-9EF4-946FD7CD6E14}"/>
    <cellStyle name="Calculation 2 6 7 2" xfId="8129" xr:uid="{E3B0B210-7BC1-4762-AF9C-132175D2181D}"/>
    <cellStyle name="Calculation 2 6 7 2 2" xfId="13381" xr:uid="{0F006CBD-823C-4812-93E9-9078C47EB567}"/>
    <cellStyle name="Calculation 2 6 7 3" xfId="20053" xr:uid="{B2296B35-552B-44C2-846E-42A770CCFAD9}"/>
    <cellStyle name="Calculation 2 6 8" xfId="3360" xr:uid="{140D87BA-49DD-46AD-B19E-E2EA0A9DFE24}"/>
    <cellStyle name="Calculation 2 6 8 2" xfId="7909" xr:uid="{2E5EC123-E66E-4726-A88F-8766552E5DD0}"/>
    <cellStyle name="Calculation 2 6 8 2 2" xfId="21222" xr:uid="{A7F03032-1560-46C6-AA17-1DE39AAFD2B8}"/>
    <cellStyle name="Calculation 2 6 8 3" xfId="19822" xr:uid="{0AC8808A-2921-484F-A001-E62A71FC0E98}"/>
    <cellStyle name="Calculation 2 6 9" xfId="2983" xr:uid="{35376AA0-D8C5-4BA3-B6A7-4CA610B75358}"/>
    <cellStyle name="Calculation 2 6 9 2" xfId="7592" xr:uid="{6D98FE54-622F-4DB6-B043-13C66B0944BA}"/>
    <cellStyle name="Calculation 2 6 9 2 2" xfId="19808" xr:uid="{8C23FFDC-1E8E-4009-8BE1-B0E99E057CB8}"/>
    <cellStyle name="Calculation 2 6 9 3" xfId="11310" xr:uid="{FF32E39C-1A61-4533-8CF4-DF3861607483}"/>
    <cellStyle name="Calculation 2 7" xfId="2002" xr:uid="{CBF74CE2-2714-4755-B3BA-DB3E5704AC42}"/>
    <cellStyle name="Calculation 2 7 10" xfId="4766" xr:uid="{D72E1ACA-7B16-48FD-A354-BEA5ECB35DBF}"/>
    <cellStyle name="Calculation 2 7 10 2" xfId="8884" xr:uid="{0595D0FA-E4DC-4765-A233-743B1223782F}"/>
    <cellStyle name="Calculation 2 7 10 2 2" xfId="21431" xr:uid="{D2D55AD4-9F14-47A2-9C83-484228306D38}"/>
    <cellStyle name="Calculation 2 7 10 3" xfId="18148" xr:uid="{7BEB918A-2059-4660-BBAC-151437B0DBB2}"/>
    <cellStyle name="Calculation 2 7 11" xfId="6627" xr:uid="{DCE1B068-7156-4B63-B564-DC24E079B31D}"/>
    <cellStyle name="Calculation 2 7 11 2" xfId="21513" xr:uid="{4D9168A2-D9F8-44DB-8BAA-9FC78C4B6DFE}"/>
    <cellStyle name="Calculation 2 7 2" xfId="2567" xr:uid="{850618FF-03ED-4945-96A9-5A00783A44E6}"/>
    <cellStyle name="Calculation 2 7 2 2" xfId="4473" xr:uid="{A5109F19-8955-4E75-8861-47FF655379ED}"/>
    <cellStyle name="Calculation 2 7 2 2 2" xfId="8691" xr:uid="{1FECE580-004E-476F-9608-AA4AE422278D}"/>
    <cellStyle name="Calculation 2 7 2 2 2 2" xfId="13665" xr:uid="{0FA8F47E-46FB-436F-823A-3EFCA2E9D805}"/>
    <cellStyle name="Calculation 2 7 2 2 3" xfId="15423" xr:uid="{C95737ED-3A26-4470-85F2-AABF9FBD2F27}"/>
    <cellStyle name="Calculation 2 7 2 3" xfId="4957" xr:uid="{CB76B401-F28C-467D-87C9-82D5FC0111BC}"/>
    <cellStyle name="Calculation 2 7 2 3 2" xfId="9046" xr:uid="{E107B3BF-CC6B-40B2-A286-B253B8230696}"/>
    <cellStyle name="Calculation 2 7 2 3 2 2" xfId="17279" xr:uid="{E2991CFC-439C-4818-9C00-45F5C3E35ED3}"/>
    <cellStyle name="Calculation 2 7 2 3 3" xfId="19001" xr:uid="{92A33F5A-EF74-4F72-8FDC-7D737FD2CE9B}"/>
    <cellStyle name="Calculation 2 7 2 4" xfId="5487" xr:uid="{C2B8388B-AAF4-4409-A36C-AEAA534B04FB}"/>
    <cellStyle name="Calculation 2 7 2 4 2" xfId="9542" xr:uid="{6BC05418-1FF5-45F6-81C2-4BF70528462D}"/>
    <cellStyle name="Calculation 2 7 2 4 2 2" xfId="21381" xr:uid="{AB8D7261-6392-4412-8ACB-1561C09608F0}"/>
    <cellStyle name="Calculation 2 7 2 4 3" xfId="17063" xr:uid="{5947D362-A176-414B-96C7-E1C1654D6BF3}"/>
    <cellStyle name="Calculation 2 7 2 5" xfId="5843" xr:uid="{9FAA9802-B74B-4D33-9192-6D57DE53050F}"/>
    <cellStyle name="Calculation 2 7 2 5 2" xfId="9885" xr:uid="{920D0118-BC01-4DF1-BD1E-DD80FAB32432}"/>
    <cellStyle name="Calculation 2 7 2 5 2 2" xfId="13379" xr:uid="{C9838539-BCE2-4745-BA80-7A36234413A4}"/>
    <cellStyle name="Calculation 2 7 2 5 3" xfId="11395" xr:uid="{B97119C2-77ED-43B8-8AC4-C0719F806B3D}"/>
    <cellStyle name="Calculation 2 7 2 6" xfId="6192" xr:uid="{8362C009-DCF0-42A3-94D6-7F05E05CCF38}"/>
    <cellStyle name="Calculation 2 7 2 6 2" xfId="10222" xr:uid="{44FBAC4A-FFD8-42E2-AE9A-0A4C1FEADB09}"/>
    <cellStyle name="Calculation 2 7 2 6 2 2" xfId="16904" xr:uid="{51661AD2-8107-4ADF-A224-52F4DAC9D4AA}"/>
    <cellStyle name="Calculation 2 7 2 6 3" xfId="13830" xr:uid="{0FA5853F-6E47-47DE-B9DB-45DEC9102134}"/>
    <cellStyle name="Calculation 2 7 2 7" xfId="3637" xr:uid="{4499DBBE-A7B0-401D-B7A7-C75E8CB66AE5}"/>
    <cellStyle name="Calculation 2 7 2 7 2" xfId="8135" xr:uid="{7706A09A-E286-4EB5-8B46-F518C57169B9}"/>
    <cellStyle name="Calculation 2 7 2 7 2 2" xfId="10904" xr:uid="{AB6CEBFD-AD62-4D14-B8BC-2A22280E73E5}"/>
    <cellStyle name="Calculation 2 7 2 7 3" xfId="19981" xr:uid="{990C05A5-BCC9-424F-AB0D-0EDF4DC305D5}"/>
    <cellStyle name="Calculation 2 7 2 8" xfId="7190" xr:uid="{561FB36F-A851-4A4E-98BC-363A18AF40FC}"/>
    <cellStyle name="Calculation 2 7 2 8 2" xfId="12118" xr:uid="{11A98F61-2EE0-45BE-B955-2DAF70F54554}"/>
    <cellStyle name="Calculation 2 7 3" xfId="2467" xr:uid="{F6D02ECE-C830-490C-9027-63EBE7E837E2}"/>
    <cellStyle name="Calculation 2 7 3 2" xfId="4373" xr:uid="{47ABE4A1-1D3B-4425-8078-19B28E48924A}"/>
    <cellStyle name="Calculation 2 7 3 2 2" xfId="8654" xr:uid="{BDB48A2D-356F-406C-9234-6EF3D52D8621}"/>
    <cellStyle name="Calculation 2 7 3 2 2 2" xfId="12628" xr:uid="{885900BA-E440-4528-A288-2E7D51C68986}"/>
    <cellStyle name="Calculation 2 7 3 2 3" xfId="13774" xr:uid="{A64CDCD8-9DE7-440E-9B6A-309AB7AACE38}"/>
    <cellStyle name="Calculation 2 7 3 3" xfId="3653" xr:uid="{EF599937-BCF9-4E4B-BC18-C17ADECE9A50}"/>
    <cellStyle name="Calculation 2 7 3 3 2" xfId="8147" xr:uid="{F449DCEB-3435-4A99-9CDF-0D3B59742067}"/>
    <cellStyle name="Calculation 2 7 3 3 2 2" xfId="11672" xr:uid="{6F27E732-7E17-47B7-996B-68280BA0A118}"/>
    <cellStyle name="Calculation 2 7 3 3 3" xfId="11216" xr:uid="{0A2770B9-B208-405D-82B1-DC6F32B6D81D}"/>
    <cellStyle name="Calculation 2 7 3 4" xfId="5439" xr:uid="{483D29BA-D4DB-46B0-BE83-79CB010D58D9}"/>
    <cellStyle name="Calculation 2 7 3 4 2" xfId="9497" xr:uid="{94DC45DA-E3A7-4600-B983-3A9B4CF9D178}"/>
    <cellStyle name="Calculation 2 7 3 4 2 2" xfId="16330" xr:uid="{59CD5A9E-2F1B-476D-AD98-55A8D5EFFDDE}"/>
    <cellStyle name="Calculation 2 7 3 4 3" xfId="12866" xr:uid="{32032F9E-A88E-4188-BDF6-E64962930F3F}"/>
    <cellStyle name="Calculation 2 7 3 5" xfId="5795" xr:uid="{7B9EF26B-6E68-4964-915B-D7D648A2EE61}"/>
    <cellStyle name="Calculation 2 7 3 5 2" xfId="9843" xr:uid="{858087E0-02AD-49E4-BAA5-EA722D995C88}"/>
    <cellStyle name="Calculation 2 7 3 5 2 2" xfId="20523" xr:uid="{7D701EA9-66EB-4EFD-A4A4-BEA9D8BE7451}"/>
    <cellStyle name="Calculation 2 7 3 5 3" xfId="15193" xr:uid="{00AE048E-058B-46E8-9509-B8E086707377}"/>
    <cellStyle name="Calculation 2 7 3 6" xfId="6147" xr:uid="{D0ABA657-4518-44F9-9BCA-434B68D9F77C}"/>
    <cellStyle name="Calculation 2 7 3 6 2" xfId="10182" xr:uid="{13AB5F23-8EFE-4E62-A054-BF6B78B2F857}"/>
    <cellStyle name="Calculation 2 7 3 6 2 2" xfId="19697" xr:uid="{DB2C4742-2DE9-4B9D-8697-3AAA065FB5A1}"/>
    <cellStyle name="Calculation 2 7 3 6 3" xfId="13866" xr:uid="{2693F93F-8F9E-4690-8936-B309081D86C0}"/>
    <cellStyle name="Calculation 2 7 3 7" xfId="2927" xr:uid="{466FA7C7-C1A8-45DB-8ED3-527436DB03C3}"/>
    <cellStyle name="Calculation 2 7 3 7 2" xfId="7542" xr:uid="{DAED590B-B610-416A-AD94-BDE2A1D3351F}"/>
    <cellStyle name="Calculation 2 7 3 7 2 2" xfId="17004" xr:uid="{6C880C1B-7226-4B00-A8A8-5A20B6FB158E}"/>
    <cellStyle name="Calculation 2 7 3 7 3" xfId="20612" xr:uid="{C46E2ECE-CDB3-4AAE-97CE-8FD5DFD31998}"/>
    <cellStyle name="Calculation 2 7 3 8" xfId="7090" xr:uid="{2C01E734-CE6A-4E20-A850-80429E3FDB70}"/>
    <cellStyle name="Calculation 2 7 3 8 2" xfId="19694" xr:uid="{D0D0C69E-B11B-4028-A9D1-020456283057}"/>
    <cellStyle name="Calculation 2 7 4" xfId="2372" xr:uid="{71E58CE0-D3F5-4BFA-B295-02947C69EDC6}"/>
    <cellStyle name="Calculation 2 7 4 2" xfId="4278" xr:uid="{CCDF07F3-66A3-4283-A27D-B79A07AF0B83}"/>
    <cellStyle name="Calculation 2 7 4 2 2" xfId="8591" xr:uid="{050CEB39-39EF-4292-8712-096F3E604C40}"/>
    <cellStyle name="Calculation 2 7 4 2 2 2" xfId="11217" xr:uid="{F091F869-55F2-4D13-9658-44ADEE12651E}"/>
    <cellStyle name="Calculation 2 7 4 2 3" xfId="13084" xr:uid="{43FB89CB-6A12-4B73-BE05-DF9D42130CB6}"/>
    <cellStyle name="Calculation 2 7 4 3" xfId="3624" xr:uid="{790183D7-1129-41B9-BF8D-8DA6EC2F29EA}"/>
    <cellStyle name="Calculation 2 7 4 3 2" xfId="8122" xr:uid="{A2FFE829-FE47-40C1-8048-28546FC1A814}"/>
    <cellStyle name="Calculation 2 7 4 3 2 2" xfId="18880" xr:uid="{55C6FC79-EC79-491C-8A15-CDC57DF4DC97}"/>
    <cellStyle name="Calculation 2 7 4 3 3" xfId="15305" xr:uid="{9097A25E-E60A-41EC-AAAB-55746EA71766}"/>
    <cellStyle name="Calculation 2 7 4 4" xfId="5368" xr:uid="{83C7234E-F5C4-4FC6-96A3-3D7752A6FDD8}"/>
    <cellStyle name="Calculation 2 7 4 4 2" xfId="9427" xr:uid="{1888D5D7-919F-47B7-AE6D-D26546987898}"/>
    <cellStyle name="Calculation 2 7 4 4 2 2" xfId="20283" xr:uid="{5CC91EF9-9A30-46F6-8AC2-6A887BB85DA6}"/>
    <cellStyle name="Calculation 2 7 4 4 3" xfId="18363" xr:uid="{D0BDB4CC-DB77-4198-B7F7-B6ECC0E4DA9E}"/>
    <cellStyle name="Calculation 2 7 4 5" xfId="5722" xr:uid="{38D7584B-9A1B-4717-9B7E-7AD300875093}"/>
    <cellStyle name="Calculation 2 7 4 5 2" xfId="9772" xr:uid="{165D0DC9-169A-475A-90CF-90D7BFCB7C6B}"/>
    <cellStyle name="Calculation 2 7 4 5 2 2" xfId="21372" xr:uid="{4A23012A-571A-4AA7-A159-6157C5D1338E}"/>
    <cellStyle name="Calculation 2 7 4 5 3" xfId="16377" xr:uid="{836036E7-82C1-448F-86C3-02470332B8DE}"/>
    <cellStyle name="Calculation 2 7 4 6" xfId="6090" xr:uid="{7549EE09-91FB-4892-882B-A0BD026D00AF}"/>
    <cellStyle name="Calculation 2 7 4 6 2" xfId="10127" xr:uid="{F75A9A74-677E-40A6-BE5C-8774C7925221}"/>
    <cellStyle name="Calculation 2 7 4 6 2 2" xfId="15427" xr:uid="{39448497-B9B6-4D19-999F-FF487CA2353D}"/>
    <cellStyle name="Calculation 2 7 4 6 3" xfId="13198" xr:uid="{D71EDEB5-19BD-452C-9142-6FE549C85B39}"/>
    <cellStyle name="Calculation 2 7 4 7" xfId="5312" xr:uid="{04742FB2-6875-4BEB-916B-4E2183C4CD5B}"/>
    <cellStyle name="Calculation 2 7 4 7 2" xfId="9372" xr:uid="{7F4BE8E6-E41D-40D5-9801-03CAFCB0EA7D}"/>
    <cellStyle name="Calculation 2 7 4 7 2 2" xfId="12252" xr:uid="{BF333A47-0CCA-4175-BDCE-899E22498F67}"/>
    <cellStyle name="Calculation 2 7 4 7 3" xfId="12546" xr:uid="{3F160779-1DD9-43B9-8D8C-517F11C7E53D}"/>
    <cellStyle name="Calculation 2 7 4 8" xfId="6995" xr:uid="{55028E08-77B0-41BD-88B1-DC6931232339}"/>
    <cellStyle name="Calculation 2 7 4 8 2" xfId="21232" xr:uid="{267D6455-52FF-4BC9-98D2-02EC0EA58A61}"/>
    <cellStyle name="Calculation 2 7 5" xfId="3910" xr:uid="{33C76107-A63F-4B55-B06D-189FD0501798}"/>
    <cellStyle name="Calculation 2 7 5 2" xfId="8320" xr:uid="{A5230EE4-C0C4-4D11-BC03-7A5497CF058A}"/>
    <cellStyle name="Calculation 2 7 5 2 2" xfId="21133" xr:uid="{F317B8EE-45C4-41CC-BC71-E01073A706AF}"/>
    <cellStyle name="Calculation 2 7 5 3" xfId="17383" xr:uid="{9DD4975A-8327-4427-8871-C2623DBF6EE0}"/>
    <cellStyle name="Calculation 2 7 6" xfId="2992" xr:uid="{CFA8790C-F45F-4859-9212-E9185B1F9451}"/>
    <cellStyle name="Calculation 2 7 6 2" xfId="7601" xr:uid="{AF8E070C-122A-4B72-AC70-8A92F4F54FD7}"/>
    <cellStyle name="Calculation 2 7 6 2 2" xfId="12127" xr:uid="{D99C1C6A-4430-407A-B7C2-2D8078B4C749}"/>
    <cellStyle name="Calculation 2 7 6 3" xfId="19336" xr:uid="{C4B2EF17-9FBB-421F-93CE-6710EAAEBDC1}"/>
    <cellStyle name="Calculation 2 7 7" xfId="3654" xr:uid="{50679EFA-ECE5-4729-99F3-572413F9FCF5}"/>
    <cellStyle name="Calculation 2 7 7 2" xfId="8148" xr:uid="{CFD1C501-EAF5-427B-88B8-592B2E4D77DB}"/>
    <cellStyle name="Calculation 2 7 7 2 2" xfId="20233" xr:uid="{C8167EB1-4C51-4C5E-9AC7-4B7E4CC775EE}"/>
    <cellStyle name="Calculation 2 7 7 3" xfId="16986" xr:uid="{C74EC6BF-39C7-46F6-847A-ED5AB8E93BB0}"/>
    <cellStyle name="Calculation 2 7 8" xfId="3041" xr:uid="{27952BB2-C6C0-492B-BA70-461BC9D4CC7E}"/>
    <cellStyle name="Calculation 2 7 8 2" xfId="7644" xr:uid="{FFC014C8-6708-45DD-9048-D51508FF466D}"/>
    <cellStyle name="Calculation 2 7 8 2 2" xfId="12600" xr:uid="{6C44F349-44D8-4004-B91F-C1884F4C3A45}"/>
    <cellStyle name="Calculation 2 7 8 3" xfId="19521" xr:uid="{76EAA2E9-87F1-4EEF-8E84-579BDFA71DAF}"/>
    <cellStyle name="Calculation 2 7 9" xfId="5042" xr:uid="{0C770C89-B8BB-4D37-9136-EB1F6ED4F682}"/>
    <cellStyle name="Calculation 2 7 9 2" xfId="9126" xr:uid="{ADE0A8FB-9F42-4943-BA7A-4E7B99EFE2F8}"/>
    <cellStyle name="Calculation 2 7 9 2 2" xfId="16633" xr:uid="{B63EFB31-7459-4F27-96D9-4828EA0C11DF}"/>
    <cellStyle name="Calculation 2 7 9 3" xfId="19239" xr:uid="{431B1F4C-06B4-4DC9-9BB9-590A79526793}"/>
    <cellStyle name="Calculation 2 8" xfId="2227" xr:uid="{2953BAA8-8A19-4C1F-90E0-BFC8E9E76262}"/>
    <cellStyle name="Calculation 2 8 2" xfId="4133" xr:uid="{4C795A2D-1AA2-44DF-9D18-E02F15465FB7}"/>
    <cellStyle name="Calculation 2 8 2 2" xfId="8448" xr:uid="{18B1CF28-643F-4FC0-BDDE-8C166F2E513A}"/>
    <cellStyle name="Calculation 2 8 2 2 2" xfId="20167" xr:uid="{6882FC88-882B-4050-A0C3-74BF89CA8E9F}"/>
    <cellStyle name="Calculation 2 8 2 3" xfId="12370" xr:uid="{DFEA2FE9-4B1E-4051-961D-5046065B057A}"/>
    <cellStyle name="Calculation 2 8 3" xfId="3433" xr:uid="{D393940C-F9E1-40B4-ACE6-30CFDD6953F3}"/>
    <cellStyle name="Calculation 2 8 3 2" xfId="7974" xr:uid="{00C2B95F-139C-451F-8609-135067118A30}"/>
    <cellStyle name="Calculation 2 8 3 2 2" xfId="18688" xr:uid="{ADBFB56B-0032-4B94-BC83-D8800D450766}"/>
    <cellStyle name="Calculation 2 8 3 3" xfId="12293" xr:uid="{B4D39130-3F79-4BDB-9970-7D512289CF81}"/>
    <cellStyle name="Calculation 2 8 4" xfId="2990" xr:uid="{AEC32C09-301A-4006-8A0C-326A901FADC1}"/>
    <cellStyle name="Calculation 2 8 4 2" xfId="7599" xr:uid="{4B058E4D-E9D7-49B5-8D0E-A5E6D8826B46}"/>
    <cellStyle name="Calculation 2 8 4 2 2" xfId="18309" xr:uid="{2236D37E-0811-4AD0-A9E7-D94749E81DE5}"/>
    <cellStyle name="Calculation 2 8 4 3" xfId="11640" xr:uid="{0E7D8D0F-0C4E-495B-93D7-2477819BD407}"/>
    <cellStyle name="Calculation 2 8 5" xfId="4814" xr:uid="{44F71DE9-B6C8-4AB4-93CA-9722F7EF3B8B}"/>
    <cellStyle name="Calculation 2 8 5 2" xfId="8919" xr:uid="{B121F6A7-2C23-4ADB-A9E3-702F69A18A69}"/>
    <cellStyle name="Calculation 2 8 5 2 2" xfId="19089" xr:uid="{95A1CA03-FE08-4672-81E0-65CA47CF51A0}"/>
    <cellStyle name="Calculation 2 8 5 3" xfId="18982" xr:uid="{ADB1AE4A-781E-4415-B32A-15F74C13338E}"/>
    <cellStyle name="Calculation 2 8 6" xfId="5770" xr:uid="{39325DB6-4538-444F-83CE-84526385C332}"/>
    <cellStyle name="Calculation 2 8 6 2" xfId="9818" xr:uid="{B8E27C48-5197-4AFE-88D6-A2E2D79EA081}"/>
    <cellStyle name="Calculation 2 8 6 2 2" xfId="19632" xr:uid="{17CF1AA0-6D55-4C84-BBD8-E4F9B3E86BD7}"/>
    <cellStyle name="Calculation 2 8 6 3" xfId="16240" xr:uid="{62E9BC9C-43AA-48A3-B766-B4A92364ABAD}"/>
    <cellStyle name="Calculation 2 8 7" xfId="3444" xr:uid="{9272D570-3CE4-47CE-861F-D9D3B8B4C128}"/>
    <cellStyle name="Calculation 2 8 7 2" xfId="7984" xr:uid="{3FFDB48F-3947-46D0-ADE0-A63D27616214}"/>
    <cellStyle name="Calculation 2 8 7 2 2" xfId="21565" xr:uid="{16C66E7E-F9C9-479F-B492-CF058A13EA88}"/>
    <cellStyle name="Calculation 2 8 7 3" xfId="11698" xr:uid="{39381C0C-5B8E-408B-A77E-05A6EF393242}"/>
    <cellStyle name="Calculation 2 8 8" xfId="6850" xr:uid="{39ABADAC-8F2E-4937-8713-B28A07988968}"/>
    <cellStyle name="Calculation 2 8 8 2" xfId="16701" xr:uid="{23160035-4868-4630-9028-A642779336C3}"/>
    <cellStyle name="Calculation 2 9" xfId="2910" xr:uid="{5E0F0B82-278F-46DA-84E2-7112042B8D81}"/>
    <cellStyle name="Calculation 2 9 2" xfId="7526" xr:uid="{310AD509-B955-437C-AB2C-0CAE9415DB3F}"/>
    <cellStyle name="Calculation 2 9 2 2" xfId="11648" xr:uid="{DD14F3FF-CE7C-482E-AEBC-0322ECACAD7C}"/>
    <cellStyle name="Calculation 2 9 3" xfId="18925" xr:uid="{4D05E481-3A8B-4405-B534-BEA6B8225B95}"/>
    <cellStyle name="Calculation 3" xfId="128" xr:uid="{A78F711C-B33D-44C6-8286-E576F90C2047}"/>
    <cellStyle name="Calculation 3 10" xfId="13755" xr:uid="{09F95F34-2030-4CBF-BCC9-73B1015467D7}"/>
    <cellStyle name="Calculation 3 2" xfId="1341" xr:uid="{8E15E776-1016-4E48-85F9-6CD1FE8E2660}"/>
    <cellStyle name="Calculation 3 2 10" xfId="2320" xr:uid="{63B19AB6-D2F1-451D-B95A-F4EFBDCBC4B9}"/>
    <cellStyle name="Calculation 3 2 10 2" xfId="4226" xr:uid="{CC45E8CE-0F5B-4BDB-9945-C72B772F28C6}"/>
    <cellStyle name="Calculation 3 2 10 2 2" xfId="8540" xr:uid="{54F3ACBA-330E-463B-A3A0-3D357B34AD50}"/>
    <cellStyle name="Calculation 3 2 10 2 2 2" xfId="18214" xr:uid="{4F22CE62-3312-4A89-A342-30929BF2D864}"/>
    <cellStyle name="Calculation 3 2 10 2 3" xfId="18393" xr:uid="{D6BF0396-E861-4F8B-A491-3127EC0BA5AD}"/>
    <cellStyle name="Calculation 3 2 10 3" xfId="4837" xr:uid="{AAFB9C0E-A11E-425D-B866-25FD578CF53F}"/>
    <cellStyle name="Calculation 3 2 10 3 2" xfId="8939" xr:uid="{E445DC52-5BC1-40BF-8489-B811931B69BD}"/>
    <cellStyle name="Calculation 3 2 10 3 2 2" xfId="18446" xr:uid="{0A8EA57B-F716-4907-9B86-4F62D676EDF6}"/>
    <cellStyle name="Calculation 3 2 10 3 3" xfId="20669" xr:uid="{74A927AD-A859-49A2-B18F-63F32D045B35}"/>
    <cellStyle name="Calculation 3 2 10 4" xfId="3749" xr:uid="{FCA2F733-4230-43D1-924F-D7EC602D1541}"/>
    <cellStyle name="Calculation 3 2 10 4 2" xfId="8217" xr:uid="{5C448AFA-D49B-49EE-A18B-6CF546CCEF94}"/>
    <cellStyle name="Calculation 3 2 10 4 2 2" xfId="19455" xr:uid="{C8B96362-99DB-4D32-AD46-0DC727D8CE9D}"/>
    <cellStyle name="Calculation 3 2 10 4 3" xfId="19663" xr:uid="{DD057324-D16B-4C6D-AB71-FA09521E0EA3}"/>
    <cellStyle name="Calculation 3 2 10 5" xfId="3723" xr:uid="{3ED18E8A-B342-4ECC-941C-2E4933EF2660}"/>
    <cellStyle name="Calculation 3 2 10 5 2" xfId="8192" xr:uid="{FFB4E5F8-913A-4BA9-8DA5-63A8DC77237A}"/>
    <cellStyle name="Calculation 3 2 10 5 2 2" xfId="17850" xr:uid="{5234569F-A4C3-4A5D-B0D5-DE35A4A0080F}"/>
    <cellStyle name="Calculation 3 2 10 5 3" xfId="15897" xr:uid="{ADE6645B-4A58-44BF-AAED-61EDD990416D}"/>
    <cellStyle name="Calculation 3 2 10 6" xfId="4884" xr:uid="{D6AB5304-CA22-499A-9C0A-2FD2DE6BCD31}"/>
    <cellStyle name="Calculation 3 2 10 6 2" xfId="8978" xr:uid="{F952588E-A26F-40AA-AA34-D3FCA6999665}"/>
    <cellStyle name="Calculation 3 2 10 6 2 2" xfId="11696" xr:uid="{34816188-B0D5-471C-B5B9-961064AE8F4C}"/>
    <cellStyle name="Calculation 3 2 10 6 3" xfId="19830" xr:uid="{967DC9CA-9730-4F8B-AD0A-2911B9043B71}"/>
    <cellStyle name="Calculation 3 2 10 7" xfId="3194" xr:uid="{00E4DA78-0D63-4939-92EE-4297DC255DFE}"/>
    <cellStyle name="Calculation 3 2 10 7 2" xfId="7769" xr:uid="{AC8FA86E-D518-4B64-B015-0A09645D092B}"/>
    <cellStyle name="Calculation 3 2 10 7 2 2" xfId="17474" xr:uid="{2321C81E-9C15-48BF-81A1-B50E354F09E8}"/>
    <cellStyle name="Calculation 3 2 10 7 3" xfId="11174" xr:uid="{11BB7214-FA53-4245-B9B4-ED9ABDFF6BFA}"/>
    <cellStyle name="Calculation 3 2 10 8" xfId="6943" xr:uid="{6FE88848-0C9F-43BD-85AE-BDDEB7F83FF9}"/>
    <cellStyle name="Calculation 3 2 10 8 2" xfId="20406" xr:uid="{958F0204-698F-49FD-9738-B577BA27E3A3}"/>
    <cellStyle name="Calculation 3 2 11" xfId="3495" xr:uid="{D4CF838F-9F69-4B91-9AAA-D97C6E519FD5}"/>
    <cellStyle name="Calculation 3 2 11 2" xfId="8027" xr:uid="{CD1308B2-0CCD-4911-B674-0E80FE5BDFDF}"/>
    <cellStyle name="Calculation 3 2 11 2 2" xfId="19386" xr:uid="{A51030C7-1CA2-47A5-82B8-E4C5BD597B08}"/>
    <cellStyle name="Calculation 3 2 11 3" xfId="19109" xr:uid="{C362EC6D-4A6D-4FB5-9FD5-E1CBCCC29B91}"/>
    <cellStyle name="Calculation 3 2 12" xfId="3149" xr:uid="{489C0725-6C65-480C-87BA-1A00F2E0715A}"/>
    <cellStyle name="Calculation 3 2 12 2" xfId="7738" xr:uid="{924428E2-4C03-43AD-8E44-35A9CC44DE3F}"/>
    <cellStyle name="Calculation 3 2 12 2 2" xfId="20306" xr:uid="{1E5B266C-0999-4EDD-B1B6-34C55F40E757}"/>
    <cellStyle name="Calculation 3 2 12 3" xfId="20440" xr:uid="{C11372B1-CF0C-4B82-A9B0-539CB4954234}"/>
    <cellStyle name="Calculation 3 2 13" xfId="5255" xr:uid="{B3C74E60-4370-4125-8532-6EA0505FA796}"/>
    <cellStyle name="Calculation 3 2 13 2" xfId="9318" xr:uid="{9CDF8593-C8E0-4FB1-AD2D-663FF3383440}"/>
    <cellStyle name="Calculation 3 2 13 2 2" xfId="11244" xr:uid="{EA231537-FD11-433C-ABF2-A40A21DB0098}"/>
    <cellStyle name="Calculation 3 2 13 3" xfId="11200" xr:uid="{07D30CFE-B29F-4E55-95C0-3B114E814E0F}"/>
    <cellStyle name="Calculation 3 2 14" xfId="5480" xr:uid="{53B55722-EDCA-43C3-A5DA-68941E9A63AD}"/>
    <cellStyle name="Calculation 3 2 14 2" xfId="9535" xr:uid="{2DE7C51E-4DDA-437F-9FF7-3695F81D90FA}"/>
    <cellStyle name="Calculation 3 2 14 2 2" xfId="11255" xr:uid="{C194C53D-44AD-4DC6-907C-42AACF1CF921}"/>
    <cellStyle name="Calculation 3 2 14 3" xfId="18431" xr:uid="{B3F091C1-D7C3-4755-BC9A-B6973EEF721F}"/>
    <cellStyle name="Calculation 3 2 15" xfId="6507" xr:uid="{4FFBFB47-5F3C-4B36-BC91-4CB7D2CED568}"/>
    <cellStyle name="Calculation 3 2 15 2" xfId="16437" xr:uid="{723E9E63-8569-4163-9973-20068F8F632D}"/>
    <cellStyle name="Calculation 3 2 16" xfId="19805" xr:uid="{67948C72-3D2B-4436-ACA4-AA1A62821320}"/>
    <cellStyle name="Calculation 3 2 2" xfId="1994" xr:uid="{02FD5D5A-80C5-47D7-A27A-276207D1CC0C}"/>
    <cellStyle name="Calculation 3 2 2 10" xfId="6473" xr:uid="{863C4D1A-5B21-4E4A-BCA2-45D7585493EC}"/>
    <cellStyle name="Calculation 3 2 2 10 2" xfId="10452" xr:uid="{9C031F54-C1D7-4EA3-909D-90E5E5CCE62C}"/>
    <cellStyle name="Calculation 3 2 2 10 2 2" xfId="11650" xr:uid="{1882D6A1-118B-4643-B03B-55F5DE2D69B5}"/>
    <cellStyle name="Calculation 3 2 2 10 3" xfId="11614" xr:uid="{B635528D-7185-4C9F-8B19-997A127ED791}"/>
    <cellStyle name="Calculation 3 2 2 11" xfId="6620" xr:uid="{9E765D31-4E80-4385-BB81-61FCDCF683B3}"/>
    <cellStyle name="Calculation 3 2 2 11 2" xfId="11744" xr:uid="{0D5C41D4-C905-40B2-8320-E36DF6F2594C}"/>
    <cellStyle name="Calculation 3 2 2 2" xfId="2560" xr:uid="{9F053935-C6B9-4E41-8D90-5D2756639C2D}"/>
    <cellStyle name="Calculation 3 2 2 2 2" xfId="4466" xr:uid="{9C88E60B-1C81-44EA-91A6-7211983B58E2}"/>
    <cellStyle name="Calculation 3 2 2 2 2 2" xfId="8685" xr:uid="{2BF35489-F660-4E36-9A90-0B3564C0910E}"/>
    <cellStyle name="Calculation 3 2 2 2 2 2 2" xfId="19820" xr:uid="{B7FF7D17-586F-44D2-9A08-8D3B4EA6E432}"/>
    <cellStyle name="Calculation 3 2 2 2 2 3" xfId="11278" xr:uid="{5148AE14-41EF-481D-9993-A3D354ECABF9}"/>
    <cellStyle name="Calculation 3 2 2 2 3" xfId="4865" xr:uid="{42CF721E-EFA2-4A89-8F31-B05195301D16}"/>
    <cellStyle name="Calculation 3 2 2 2 3 2" xfId="8963" xr:uid="{7C31D64A-355E-48EF-9EC0-6B205D3A3A25}"/>
    <cellStyle name="Calculation 3 2 2 2 3 2 2" xfId="10929" xr:uid="{CA2F1DA8-F4A7-4D40-A49B-7E1946AB724B}"/>
    <cellStyle name="Calculation 3 2 2 2 3 3" xfId="12515" xr:uid="{1DDD2196-777E-402D-8960-79B6B65CF1B6}"/>
    <cellStyle name="Calculation 3 2 2 2 4" xfId="5481" xr:uid="{6B1731F7-9826-4668-B21A-FD2CDEAD35ED}"/>
    <cellStyle name="Calculation 3 2 2 2 4 2" xfId="9536" xr:uid="{C757455C-8AB1-4D3B-9489-F544CF9EEF52}"/>
    <cellStyle name="Calculation 3 2 2 2 4 2 2" xfId="19103" xr:uid="{880ACC9F-0E87-4C8A-B90D-F827830DE69D}"/>
    <cellStyle name="Calculation 3 2 2 2 4 3" xfId="10914" xr:uid="{98BD7E63-2FF4-493B-A6DC-1E830BA77AE2}"/>
    <cellStyle name="Calculation 3 2 2 2 5" xfId="5837" xr:uid="{41A10AF0-C83F-4308-8D5B-04E1767217FA}"/>
    <cellStyle name="Calculation 3 2 2 2 5 2" xfId="9879" xr:uid="{F38E7A29-284C-4CE3-8D5E-3295576D104B}"/>
    <cellStyle name="Calculation 3 2 2 2 5 2 2" xfId="15869" xr:uid="{3B3EFCFE-3384-46C5-9ABF-11CD3749C054}"/>
    <cellStyle name="Calculation 3 2 2 2 5 3" xfId="14075" xr:uid="{807BF609-A26E-42F9-9799-3E5901F95B27}"/>
    <cellStyle name="Calculation 3 2 2 2 6" xfId="6186" xr:uid="{89DBE05C-583D-4946-856E-C67C3ABF9007}"/>
    <cellStyle name="Calculation 3 2 2 2 6 2" xfId="10216" xr:uid="{48635BEE-B6B7-48E3-99B2-684E7FC81CFF}"/>
    <cellStyle name="Calculation 3 2 2 2 6 2 2" xfId="16254" xr:uid="{0F0F2BE8-6D65-4BE4-A56A-14F66A0A7AFB}"/>
    <cellStyle name="Calculation 3 2 2 2 6 3" xfId="18739" xr:uid="{D805C8CF-37A4-4D80-91E5-627EC49C7C6D}"/>
    <cellStyle name="Calculation 3 2 2 2 7" xfId="3317" xr:uid="{AABAC6A2-3477-4CA9-8391-758B3B06CA16}"/>
    <cellStyle name="Calculation 3 2 2 2 7 2" xfId="7870" xr:uid="{DDDA4DA1-0D5A-46ED-AC35-A5124E80ACD8}"/>
    <cellStyle name="Calculation 3 2 2 2 7 2 2" xfId="21577" xr:uid="{C56696E4-5B09-4E2F-82DD-826BAC005B6F}"/>
    <cellStyle name="Calculation 3 2 2 2 7 3" xfId="13825" xr:uid="{D4608727-27B8-4DC7-9587-8E4AF1BF1665}"/>
    <cellStyle name="Calculation 3 2 2 2 8" xfId="7183" xr:uid="{642B6599-7EA0-406C-BF2A-782B94811C0B}"/>
    <cellStyle name="Calculation 3 2 2 2 8 2" xfId="20114" xr:uid="{BD9108B8-5CE0-4E7C-A720-AE009FC6F9BB}"/>
    <cellStyle name="Calculation 3 2 2 3" xfId="2229" xr:uid="{4B1A54E1-8566-41F9-91ED-47764BA7D91A}"/>
    <cellStyle name="Calculation 3 2 2 3 2" xfId="4135" xr:uid="{E4AAD4EC-4941-400F-BF05-EB04ACB6DCB8}"/>
    <cellStyle name="Calculation 3 2 2 3 2 2" xfId="8450" xr:uid="{7375F3B8-759D-4B04-9B72-D5B93368D532}"/>
    <cellStyle name="Calculation 3 2 2 3 2 2 2" xfId="20347" xr:uid="{ADAE9DAA-24D1-484F-AB2F-29437F7CA9D3}"/>
    <cellStyle name="Calculation 3 2 2 3 2 3" xfId="17440" xr:uid="{30EB39BC-EB3C-4669-A3E2-1049C905A029}"/>
    <cellStyle name="Calculation 3 2 2 3 3" xfId="3623" xr:uid="{81825158-5422-443A-8C6E-8281AA2C7B81}"/>
    <cellStyle name="Calculation 3 2 2 3 3 2" xfId="8121" xr:uid="{DE076575-8531-44E6-BCE4-E4C1EB85AD85}"/>
    <cellStyle name="Calculation 3 2 2 3 3 2 2" xfId="18986" xr:uid="{8CC0448F-7DEB-4B88-A728-A17E67DC0587}"/>
    <cellStyle name="Calculation 3 2 2 3 3 3" xfId="16522" xr:uid="{1FEDF41A-77DB-4EC1-923E-2F936357CF27}"/>
    <cellStyle name="Calculation 3 2 2 3 4" xfId="2932" xr:uid="{FC487018-BF2A-4887-A3BD-18CB1446B1A0}"/>
    <cellStyle name="Calculation 3 2 2 3 4 2" xfId="7545" xr:uid="{E9D5CFF0-7010-4220-9531-08FF659A514A}"/>
    <cellStyle name="Calculation 3 2 2 3 4 2 2" xfId="18926" xr:uid="{6BF1428F-5B4F-42FA-AF9C-D766DA09FC84}"/>
    <cellStyle name="Calculation 3 2 2 3 4 3" xfId="12314" xr:uid="{3A6FFD17-F341-4CBB-BB32-99B38DC5CB6B}"/>
    <cellStyle name="Calculation 3 2 2 3 5" xfId="4876" xr:uid="{8B7222DF-F2BB-4DAA-9118-9CD153D4683E}"/>
    <cellStyle name="Calculation 3 2 2 3 5 2" xfId="8972" xr:uid="{A3A7CDBB-229D-4BA0-84CF-4A7CDFA41B66}"/>
    <cellStyle name="Calculation 3 2 2 3 5 2 2" xfId="15488" xr:uid="{CD8484BA-A30F-48FA-AE22-D56E6BCB3901}"/>
    <cellStyle name="Calculation 3 2 2 3 5 3" xfId="13978" xr:uid="{430625F6-CF65-4DBF-9F1F-490A2B41C8BE}"/>
    <cellStyle name="Calculation 3 2 2 3 6" xfId="3698" xr:uid="{CA1C9A42-2CA0-40C9-B04F-2F3843F3F722}"/>
    <cellStyle name="Calculation 3 2 2 3 6 2" xfId="8174" xr:uid="{8A12A8AA-77FA-4183-B547-55D26F2E7AE6}"/>
    <cellStyle name="Calculation 3 2 2 3 6 2 2" xfId="19488" xr:uid="{AF045765-BADE-410A-BEE6-A7297822C6F2}"/>
    <cellStyle name="Calculation 3 2 2 3 6 3" xfId="20502" xr:uid="{BD934D91-12EF-466E-9165-525D905896CE}"/>
    <cellStyle name="Calculation 3 2 2 3 7" xfId="5453" xr:uid="{F827233B-0BA5-46A9-95E2-D44A0FDE80E0}"/>
    <cellStyle name="Calculation 3 2 2 3 7 2" xfId="9508" xr:uid="{53B543AB-A7DA-4C77-98A2-383129CB8211}"/>
    <cellStyle name="Calculation 3 2 2 3 7 2 2" xfId="20234" xr:uid="{715F8944-2FA8-4CDB-B72D-ED249DF1AC11}"/>
    <cellStyle name="Calculation 3 2 2 3 7 3" xfId="12033" xr:uid="{B3805D4A-A7D9-499F-A69A-57C0A5C4C8AD}"/>
    <cellStyle name="Calculation 3 2 2 3 8" xfId="6852" xr:uid="{7E81E554-6D50-43DE-8B3D-4352869CC6D3}"/>
    <cellStyle name="Calculation 3 2 2 3 8 2" xfId="20683" xr:uid="{AE357378-31AE-4343-8EA3-D110710A2CB8}"/>
    <cellStyle name="Calculation 3 2 2 4" xfId="2377" xr:uid="{ADFADECF-F0C4-41A5-BAE1-E31F98588DA5}"/>
    <cellStyle name="Calculation 3 2 2 4 2" xfId="4283" xr:uid="{2EF07CF3-EBE5-47DC-B445-DAA01645FAC6}"/>
    <cellStyle name="Calculation 3 2 2 4 2 2" xfId="8596" xr:uid="{D6A9A816-02DB-4541-BC03-80FBF0F2E850}"/>
    <cellStyle name="Calculation 3 2 2 4 2 2 2" xfId="12543" xr:uid="{CF96D4D1-A0A5-486E-B40A-6B2C63F09928}"/>
    <cellStyle name="Calculation 3 2 2 4 2 3" xfId="12990" xr:uid="{F8DAE39A-A405-47DF-A501-A65DC2C1F2CD}"/>
    <cellStyle name="Calculation 3 2 2 4 3" xfId="3481" xr:uid="{9B864001-E697-4C17-A15B-9D6D4B242821}"/>
    <cellStyle name="Calculation 3 2 2 4 3 2" xfId="8017" xr:uid="{DB864049-D11B-4538-86EA-558742864BAA}"/>
    <cellStyle name="Calculation 3 2 2 4 3 2 2" xfId="17814" xr:uid="{B4D29EC9-550F-40B3-ACAE-1E51B8C46C20}"/>
    <cellStyle name="Calculation 3 2 2 4 3 3" xfId="15081" xr:uid="{34E14C58-67B8-4457-8D32-4F9349B75108}"/>
    <cellStyle name="Calculation 3 2 2 4 4" xfId="5373" xr:uid="{DF92633E-78A9-4371-8D94-93C6B4C756DD}"/>
    <cellStyle name="Calculation 3 2 2 4 4 2" xfId="9432" xr:uid="{7E64BBC2-8904-43CB-8278-0BE5C5D6B0E6}"/>
    <cellStyle name="Calculation 3 2 2 4 4 2 2" xfId="12078" xr:uid="{72119723-C7D3-4123-BF5A-107AD70C5833}"/>
    <cellStyle name="Calculation 3 2 2 4 4 3" xfId="14601" xr:uid="{824FBB8F-5A56-4D0F-A1FE-7C834166BC36}"/>
    <cellStyle name="Calculation 3 2 2 4 5" xfId="5727" xr:uid="{59A992DB-22C0-4A54-A700-02FB8FCD5434}"/>
    <cellStyle name="Calculation 3 2 2 4 5 2" xfId="9777" xr:uid="{13241FB8-7219-438E-903D-95A220D942D1}"/>
    <cellStyle name="Calculation 3 2 2 4 5 2 2" xfId="20678" xr:uid="{61494047-DFC3-4905-A076-B6242310901D}"/>
    <cellStyle name="Calculation 3 2 2 4 5 3" xfId="18376" xr:uid="{92D795DD-89D6-4698-9C12-5CF75764C9E1}"/>
    <cellStyle name="Calculation 3 2 2 4 6" xfId="6095" xr:uid="{55A51FA5-296B-4CC5-8F86-6D663131EEA9}"/>
    <cellStyle name="Calculation 3 2 2 4 6 2" xfId="10132" xr:uid="{6D7FE5A9-CB7F-4CC1-9E88-378EB41A160B}"/>
    <cellStyle name="Calculation 3 2 2 4 6 2 2" xfId="20004" xr:uid="{835EAF2A-14DC-4386-8624-1FE94CDA4EAF}"/>
    <cellStyle name="Calculation 3 2 2 4 6 3" xfId="20997" xr:uid="{ABE42D16-854F-4DC4-8614-7884FF96DBE3}"/>
    <cellStyle name="Calculation 3 2 2 4 7" xfId="6481" xr:uid="{226676CC-8556-4A96-A5E9-487AECF37D08}"/>
    <cellStyle name="Calculation 3 2 2 4 7 2" xfId="10456" xr:uid="{B11A31EE-378F-43DB-9D5E-6F3FE54C31B2}"/>
    <cellStyle name="Calculation 3 2 2 4 7 2 2" xfId="21283" xr:uid="{DDF0F7B4-2600-443A-ABB8-3FA44DD90D90}"/>
    <cellStyle name="Calculation 3 2 2 4 7 3" xfId="12371" xr:uid="{99C22D11-C41D-48B6-A728-0C69F64BC0D5}"/>
    <cellStyle name="Calculation 3 2 2 4 8" xfId="7000" xr:uid="{9A18888C-65EB-4F7C-A767-CECD1B1BC3E9}"/>
    <cellStyle name="Calculation 3 2 2 4 8 2" xfId="18192" xr:uid="{D21FDACB-B75F-4809-8755-E82DBEF2F939}"/>
    <cellStyle name="Calculation 3 2 2 5" xfId="3902" xr:uid="{90769662-9F04-47D6-9826-8E057BC5DE03}"/>
    <cellStyle name="Calculation 3 2 2 5 2" xfId="8313" xr:uid="{C11113BA-A526-4EC2-9F30-4539037363B3}"/>
    <cellStyle name="Calculation 3 2 2 5 2 2" xfId="11596" xr:uid="{FCD5954D-33D7-4005-97D8-D44574AEC31C}"/>
    <cellStyle name="Calculation 3 2 2 5 3" xfId="19071" xr:uid="{9763BFC9-48F8-4E5E-B057-7996D74CEB49}"/>
    <cellStyle name="Calculation 3 2 2 6" xfId="3477" xr:uid="{DFE047F2-AF1E-47D1-BBD3-1ED974EA0E7F}"/>
    <cellStyle name="Calculation 3 2 2 6 2" xfId="8013" xr:uid="{5E3C9A1C-8D51-4B57-82F6-E2AF6E6DD0D7}"/>
    <cellStyle name="Calculation 3 2 2 6 2 2" xfId="20680" xr:uid="{66299014-EADB-4F73-87EA-86A9A8A7A13F}"/>
    <cellStyle name="Calculation 3 2 2 6 3" xfId="17253" xr:uid="{8AF9AFEB-0B70-4DA3-BF0E-3045ADF823FB}"/>
    <cellStyle name="Calculation 3 2 2 7" xfId="3479" xr:uid="{C1ED2D94-5A38-44F5-AAFF-062533BCD711}"/>
    <cellStyle name="Calculation 3 2 2 7 2" xfId="8015" xr:uid="{8FEB41EC-176B-47D4-83A4-72D9A6E595B1}"/>
    <cellStyle name="Calculation 3 2 2 7 2 2" xfId="12891" xr:uid="{419F855A-F883-4567-B8B4-D42A1FD36F91}"/>
    <cellStyle name="Calculation 3 2 2 7 3" xfId="18792" xr:uid="{EED7471E-1AEB-44F4-80E7-06E64C399AF5}"/>
    <cellStyle name="Calculation 3 2 2 8" xfId="3043" xr:uid="{AD326307-C923-4C15-B20A-6BE634CC9A9C}"/>
    <cellStyle name="Calculation 3 2 2 8 2" xfId="7646" xr:uid="{B0EA12CA-F5FA-4146-B19C-DA1E3F930945}"/>
    <cellStyle name="Calculation 3 2 2 8 2 2" xfId="19414" xr:uid="{0737A5AD-39D5-45CD-B5BE-F7408627E8DB}"/>
    <cellStyle name="Calculation 3 2 2 8 3" xfId="11642" xr:uid="{F28DDEC5-D70F-4C88-8C88-B06EB1854842}"/>
    <cellStyle name="Calculation 3 2 2 9" xfId="3645" xr:uid="{9EEC7463-EA9F-41F5-9ED7-9C49C11FEF10}"/>
    <cellStyle name="Calculation 3 2 2 9 2" xfId="8141" xr:uid="{B6DC11C1-3500-41B1-8CD9-3B7A1AE69DB7}"/>
    <cellStyle name="Calculation 3 2 2 9 2 2" xfId="20859" xr:uid="{75370B89-1BA7-4388-98E2-11361DA158AD}"/>
    <cellStyle name="Calculation 3 2 2 9 3" xfId="12937" xr:uid="{950C7B11-E3FF-4CCE-9A2B-D9645D584A9F}"/>
    <cellStyle name="Calculation 3 2 3" xfId="2057" xr:uid="{BF98FBB6-D854-49EB-BD34-D657DCB1EE8B}"/>
    <cellStyle name="Calculation 3 2 3 10" xfId="6304" xr:uid="{5CC1DCCE-04C2-43C2-9DBD-E7D7A2ADA230}"/>
    <cellStyle name="Calculation 3 2 3 10 2" xfId="10328" xr:uid="{3AB47406-EC39-49EB-9DB9-B23CC55D84C8}"/>
    <cellStyle name="Calculation 3 2 3 10 2 2" xfId="19332" xr:uid="{441595E8-7DEE-4660-A5F3-7C32D156ABD3}"/>
    <cellStyle name="Calculation 3 2 3 10 3" xfId="11766" xr:uid="{3E3E181B-545F-418F-951D-19FB69D369C3}"/>
    <cellStyle name="Calculation 3 2 3 11" xfId="6681" xr:uid="{3E1A235D-29C5-4A2F-8917-AA55756B8EB0}"/>
    <cellStyle name="Calculation 3 2 3 11 2" xfId="19628" xr:uid="{637882D7-E1E5-4252-85F9-56154BCFA5A8}"/>
    <cellStyle name="Calculation 3 2 3 2" xfId="2621" xr:uid="{A33EE225-18CB-4DAF-A5EB-87BBC7D00099}"/>
    <cellStyle name="Calculation 3 2 3 2 2" xfId="4527" xr:uid="{FBE70CBF-60F6-40C8-A9D1-D705C0F26822}"/>
    <cellStyle name="Calculation 3 2 3 2 2 2" xfId="8744" xr:uid="{05B203FD-B4DD-4FA9-A06F-DC74CFBFD1C0}"/>
    <cellStyle name="Calculation 3 2 3 2 2 2 2" xfId="20918" xr:uid="{2E4F083F-88F4-4A97-9E63-5822EEEEAD0F}"/>
    <cellStyle name="Calculation 3 2 3 2 2 3" xfId="17404" xr:uid="{3139BF92-DA30-4B28-A41B-7ACF28409CC8}"/>
    <cellStyle name="Calculation 3 2 3 2 3" xfId="5220" xr:uid="{03FB9EB4-62E8-42F1-9E68-9EAED0BEA1DF}"/>
    <cellStyle name="Calculation 3 2 3 2 3 2" xfId="9286" xr:uid="{61A958CC-0446-4852-B18C-9DE54E43609F}"/>
    <cellStyle name="Calculation 3 2 3 2 3 2 2" xfId="21697" xr:uid="{3F346662-134B-4C0B-B7E7-777D70E1E026}"/>
    <cellStyle name="Calculation 3 2 3 2 3 3" xfId="19658" xr:uid="{1BF2BE46-E62B-4EBF-9546-64E1CC722B5B}"/>
    <cellStyle name="Calculation 3 2 3 2 4" xfId="5535" xr:uid="{D7247361-D81A-4B4C-A02C-BDD38A30A6AE}"/>
    <cellStyle name="Calculation 3 2 3 2 4 2" xfId="9589" xr:uid="{45D4D42B-ED51-41A7-B4BB-73D4ACF599D9}"/>
    <cellStyle name="Calculation 3 2 3 2 4 2 2" xfId="11713" xr:uid="{AF859A3D-E6F2-46B1-A492-E725A92088D2}"/>
    <cellStyle name="Calculation 3 2 3 2 4 3" xfId="17315" xr:uid="{A0036430-34B4-40B6-9C5C-2FB6F2FE79D3}"/>
    <cellStyle name="Calculation 3 2 3 2 5" xfId="5891" xr:uid="{B0140F13-1D56-4889-B4D6-3C9319104067}"/>
    <cellStyle name="Calculation 3 2 3 2 5 2" xfId="9932" xr:uid="{0BBF4177-F068-4283-90F4-32E4CADDA3C5}"/>
    <cellStyle name="Calculation 3 2 3 2 5 2 2" xfId="18053" xr:uid="{0E43490E-C05E-4470-BACC-53B6AA25AB41}"/>
    <cellStyle name="Calculation 3 2 3 2 5 3" xfId="13263" xr:uid="{2CAE34F7-FBBC-4A27-8E91-D6A3F37FC3A4}"/>
    <cellStyle name="Calculation 3 2 3 2 6" xfId="6239" xr:uid="{CF5AB0C2-0955-4543-BCE1-55E9607BBDE1}"/>
    <cellStyle name="Calculation 3 2 3 2 6 2" xfId="10269" xr:uid="{685D8FF5-5BBE-4B56-A74C-087C48E179CA}"/>
    <cellStyle name="Calculation 3 2 3 2 6 2 2" xfId="16990" xr:uid="{FEDC7911-1E8A-413F-B9DD-F8907AD6A5F4}"/>
    <cellStyle name="Calculation 3 2 3 2 6 3" xfId="18984" xr:uid="{8BEC4888-309E-48F0-802C-C529301F8745}"/>
    <cellStyle name="Calculation 3 2 3 2 7" xfId="5456" xr:uid="{2D5ACBE6-8A9A-402F-BFCA-16C5BC69CB8B}"/>
    <cellStyle name="Calculation 3 2 3 2 7 2" xfId="9511" xr:uid="{05432D2C-EAF7-4C21-9148-3531DAF78886}"/>
    <cellStyle name="Calculation 3 2 3 2 7 2 2" xfId="20547" xr:uid="{C1CC1B8C-1C85-4A2F-8653-46171724E491}"/>
    <cellStyle name="Calculation 3 2 3 2 7 3" xfId="18886" xr:uid="{4904AE20-7881-4B8F-AABF-2525A624BAD2}"/>
    <cellStyle name="Calculation 3 2 3 2 8" xfId="7244" xr:uid="{5B8206EF-4871-45CF-B42B-F2CA51BE23FE}"/>
    <cellStyle name="Calculation 3 2 3 2 8 2" xfId="11656" xr:uid="{AF13BB6E-079E-48A1-8ABF-FCB23D62ABB7}"/>
    <cellStyle name="Calculation 3 2 3 3" xfId="2264" xr:uid="{5E15FAB9-C16B-4688-A792-DE7B23F72A75}"/>
    <cellStyle name="Calculation 3 2 3 3 2" xfId="4170" xr:uid="{E974B8A2-E998-4297-A75E-23DA2AB0601F}"/>
    <cellStyle name="Calculation 3 2 3 3 2 2" xfId="8485" xr:uid="{F7521BE6-662F-47E5-BD4C-200C48C4E1FD}"/>
    <cellStyle name="Calculation 3 2 3 3 2 2 2" xfId="20543" xr:uid="{D6380DC2-85EC-4664-BDE2-BE6ED531E4F8}"/>
    <cellStyle name="Calculation 3 2 3 3 2 3" xfId="20638" xr:uid="{C383E6FD-DA57-43DB-82A3-5817EBB647E1}"/>
    <cellStyle name="Calculation 3 2 3 3 3" xfId="5281" xr:uid="{1B4F17B4-F584-45FF-A789-5DA079703207}"/>
    <cellStyle name="Calculation 3 2 3 3 3 2" xfId="9342" xr:uid="{647C3AEA-A91B-4BFB-9885-8C68133B4C4C}"/>
    <cellStyle name="Calculation 3 2 3 3 3 2 2" xfId="11950" xr:uid="{CE88A3EC-99A3-4444-A2B7-872C3E39E9BF}"/>
    <cellStyle name="Calculation 3 2 3 3 3 3" xfId="15101" xr:uid="{A5477B52-3161-42A0-AC82-7EBA738951C3}"/>
    <cellStyle name="Calculation 3 2 3 3 4" xfId="3878" xr:uid="{0B36DEA1-71E6-48B9-9AEF-C940AD982DA8}"/>
    <cellStyle name="Calculation 3 2 3 3 4 2" xfId="8307" xr:uid="{2E6D3704-34A6-4781-9B3B-F6C9B7A3A17D}"/>
    <cellStyle name="Calculation 3 2 3 3 4 2 2" xfId="14957" xr:uid="{870646F3-1B90-40EE-8225-143691D4D68A}"/>
    <cellStyle name="Calculation 3 2 3 3 4 3" xfId="20280" xr:uid="{EE62EC40-5D5E-4196-9C52-CB1328664BD9}"/>
    <cellStyle name="Calculation 3 2 3 3 5" xfId="3355" xr:uid="{282AABFF-592D-4FDB-A47E-DACD636674D5}"/>
    <cellStyle name="Calculation 3 2 3 3 5 2" xfId="7904" xr:uid="{6B629CF0-A8E6-43F5-BC1D-4EB31A265BB6}"/>
    <cellStyle name="Calculation 3 2 3 3 5 2 2" xfId="20217" xr:uid="{EBD46769-6D11-40A3-850B-5388601CEB34}"/>
    <cellStyle name="Calculation 3 2 3 3 5 3" xfId="12064" xr:uid="{B25DA57B-906B-4659-AEE8-D3A268402086}"/>
    <cellStyle name="Calculation 3 2 3 3 6" xfId="3032" xr:uid="{28F1B03F-D98A-4883-A84C-CAB56FF79A60}"/>
    <cellStyle name="Calculation 3 2 3 3 6 2" xfId="7639" xr:uid="{B310480A-7411-4405-ACE0-7009018ED6E8}"/>
    <cellStyle name="Calculation 3 2 3 3 6 2 2" xfId="13264" xr:uid="{0FAA84E0-9DF0-4CCF-B779-5B3220E5600E}"/>
    <cellStyle name="Calculation 3 2 3 3 6 3" xfId="17563" xr:uid="{1A4150D9-99A7-4AD0-9FE1-9D82DB0B48B8}"/>
    <cellStyle name="Calculation 3 2 3 3 7" xfId="2987" xr:uid="{AF240CCF-2373-420C-A865-7FBB9A3E31C6}"/>
    <cellStyle name="Calculation 3 2 3 3 7 2" xfId="7596" xr:uid="{46CC3F67-CF3D-4BDE-A11A-98A934F813BB}"/>
    <cellStyle name="Calculation 3 2 3 3 7 2 2" xfId="20064" xr:uid="{68D2EB7A-FABE-4788-A67D-B9B8A8972D6D}"/>
    <cellStyle name="Calculation 3 2 3 3 7 3" xfId="13876" xr:uid="{CE334C39-8897-4BE2-9FEE-B0DAB0A66A9B}"/>
    <cellStyle name="Calculation 3 2 3 3 8" xfId="6887" xr:uid="{2699CAF3-186E-47F0-B38C-562E66C19FE7}"/>
    <cellStyle name="Calculation 3 2 3 3 8 2" xfId="11978" xr:uid="{68531B29-E9DE-4D50-9B09-A852DE2FA2BC}"/>
    <cellStyle name="Calculation 3 2 3 4" xfId="2390" xr:uid="{939ECAC9-A39C-453C-A047-66DBA38D801B}"/>
    <cellStyle name="Calculation 3 2 3 4 2" xfId="4296" xr:uid="{80B2B836-8873-48BB-B0FA-84736573FB64}"/>
    <cellStyle name="Calculation 3 2 3 4 2 2" xfId="8609" xr:uid="{3A64600F-5697-45F5-97C9-478A4DECFE30}"/>
    <cellStyle name="Calculation 3 2 3 4 2 2 2" xfId="17701" xr:uid="{BF5D266F-CFF2-4AC6-9B16-CB3ADF61D450}"/>
    <cellStyle name="Calculation 3 2 3 4 2 3" xfId="11749" xr:uid="{722CCE8F-7E2C-405C-B71F-663C29F4514C}"/>
    <cellStyle name="Calculation 3 2 3 4 3" xfId="3852" xr:uid="{D4E80374-A4D5-477E-8285-E60CDD422215}"/>
    <cellStyle name="Calculation 3 2 3 4 3 2" xfId="8288" xr:uid="{FF454AFF-D780-4742-B663-D2780EFFB084}"/>
    <cellStyle name="Calculation 3 2 3 4 3 2 2" xfId="18697" xr:uid="{1BFAE1D9-8A52-4B62-BB3E-F21CA5041C68}"/>
    <cellStyle name="Calculation 3 2 3 4 3 3" xfId="17843" xr:uid="{1D3BA8F7-E620-46CC-A04B-F838D6B58458}"/>
    <cellStyle name="Calculation 3 2 3 4 4" xfId="5386" xr:uid="{B80E3D8C-0917-49F6-B129-D186A96A0D45}"/>
    <cellStyle name="Calculation 3 2 3 4 4 2" xfId="9445" xr:uid="{255C43EC-0CF0-46AA-B66F-608DD1898CB9}"/>
    <cellStyle name="Calculation 3 2 3 4 4 2 2" xfId="16199" xr:uid="{8B45A1F6-F858-4B26-8932-240B1F192B05}"/>
    <cellStyle name="Calculation 3 2 3 4 4 3" xfId="19757" xr:uid="{4ADA101A-8F7D-46B6-8BAE-84458E5119F8}"/>
    <cellStyle name="Calculation 3 2 3 4 5" xfId="5740" xr:uid="{FEF49863-94A1-4EC0-902A-E9F90C75CB61}"/>
    <cellStyle name="Calculation 3 2 3 4 5 2" xfId="9790" xr:uid="{E04C12FD-5966-448B-AB6C-E1FEF24C3C98}"/>
    <cellStyle name="Calculation 3 2 3 4 5 2 2" xfId="13093" xr:uid="{D9D8EC4A-836F-4B4A-B12B-DD084880B9D4}"/>
    <cellStyle name="Calculation 3 2 3 4 5 3" xfId="14683" xr:uid="{DB323FCC-85F7-49F7-8EA5-1CDB4EAAE4FB}"/>
    <cellStyle name="Calculation 3 2 3 4 6" xfId="6108" xr:uid="{C180438B-C018-431E-926C-A8631FAE09E1}"/>
    <cellStyle name="Calculation 3 2 3 4 6 2" xfId="10145" xr:uid="{3716CB5E-9E99-46F6-A7D8-A9E261D344DB}"/>
    <cellStyle name="Calculation 3 2 3 4 6 2 2" xfId="21456" xr:uid="{C2429DD1-D05F-45DD-AA57-2ECAE139A0C5}"/>
    <cellStyle name="Calculation 3 2 3 4 6 3" xfId="20493" xr:uid="{15F99B70-75F8-48E5-95FC-50FE07B1DEC3}"/>
    <cellStyle name="Calculation 3 2 3 4 7" xfId="3192" xr:uid="{6C5B98CC-54F5-44A6-9D95-A4F8A3D688E3}"/>
    <cellStyle name="Calculation 3 2 3 4 7 2" xfId="7768" xr:uid="{62774438-7BE1-4D02-B739-70A04CDDD8AB}"/>
    <cellStyle name="Calculation 3 2 3 4 7 2 2" xfId="11977" xr:uid="{6AB49114-6158-4516-969A-93AF297D557F}"/>
    <cellStyle name="Calculation 3 2 3 4 7 3" xfId="20475" xr:uid="{B525E88C-FE6F-4D31-8771-340BDAFF843A}"/>
    <cellStyle name="Calculation 3 2 3 4 8" xfId="7013" xr:uid="{3F84E970-E59D-4247-BE41-F32EFC79BEF9}"/>
    <cellStyle name="Calculation 3 2 3 4 8 2" xfId="17745" xr:uid="{F8F52239-CA19-4F51-9079-C51CE54AADB8}"/>
    <cellStyle name="Calculation 3 2 3 5" xfId="3964" xr:uid="{BC6FC8B5-86CC-4948-B8AE-62F6DBE24023}"/>
    <cellStyle name="Calculation 3 2 3 5 2" xfId="8373" xr:uid="{7436E6B5-59B2-424E-A21E-2DC066E80F9A}"/>
    <cellStyle name="Calculation 3 2 3 5 2 2" xfId="20512" xr:uid="{3FA4FFC5-8317-420C-BEBF-1E8D13469C25}"/>
    <cellStyle name="Calculation 3 2 3 5 3" xfId="18764" xr:uid="{8775C586-C203-4722-AFFF-0BA9077E4ABB}"/>
    <cellStyle name="Calculation 3 2 3 6" xfId="3063" xr:uid="{85B0E9A7-546D-4D7E-A049-5F722D46D6F4}"/>
    <cellStyle name="Calculation 3 2 3 6 2" xfId="7665" xr:uid="{45E5EE98-6176-45B1-9F9C-453EC4E50505}"/>
    <cellStyle name="Calculation 3 2 3 6 2 2" xfId="12302" xr:uid="{716AF064-577C-4A90-91F2-9B877C560A8F}"/>
    <cellStyle name="Calculation 3 2 3 6 3" xfId="14792" xr:uid="{A931E5A4-4F4E-453D-B5C5-9BEAE8448F66}"/>
    <cellStyle name="Calculation 3 2 3 7" xfId="2883" xr:uid="{C6F9FDAC-CB80-49AF-ABA0-C6BB598934FF}"/>
    <cellStyle name="Calculation 3 2 3 7 2" xfId="7505" xr:uid="{BFE733DA-7068-4685-A36E-F92EB01E3152}"/>
    <cellStyle name="Calculation 3 2 3 7 2 2" xfId="14072" xr:uid="{307A787C-FC88-4900-97B7-DB41E3537306}"/>
    <cellStyle name="Calculation 3 2 3 7 3" xfId="18419" xr:uid="{28F53A84-F67B-4A3D-B7A9-AC6FCDEBCB8B}"/>
    <cellStyle name="Calculation 3 2 3 8" xfId="5122" xr:uid="{FC916C45-FB71-45BA-90B0-ACA552C3B74E}"/>
    <cellStyle name="Calculation 3 2 3 8 2" xfId="9198" xr:uid="{34F94DF8-A3A6-4FC7-8994-9C28993F96B8}"/>
    <cellStyle name="Calculation 3 2 3 8 2 2" xfId="11970" xr:uid="{ED188FFF-A7E4-44D9-BD03-84897EEC5F6A}"/>
    <cellStyle name="Calculation 3 2 3 8 3" xfId="20090" xr:uid="{582DE397-66E9-492F-A116-B300B2B79A2B}"/>
    <cellStyle name="Calculation 3 2 3 9" xfId="4887" xr:uid="{BAF53463-EB74-4FC8-A0B0-B1FB489CD713}"/>
    <cellStyle name="Calculation 3 2 3 9 2" xfId="8981" xr:uid="{EC4EAEBC-00FF-4DC5-8BE4-35382DDA1AA8}"/>
    <cellStyle name="Calculation 3 2 3 9 2 2" xfId="12317" xr:uid="{8D7CFAB9-422C-4E73-8FF0-F12C2DE8A44F}"/>
    <cellStyle name="Calculation 3 2 3 9 3" xfId="20705" xr:uid="{3213D877-B144-430F-AAF8-E94DED4E1260}"/>
    <cellStyle name="Calculation 3 2 4" xfId="2071" xr:uid="{737E2ED4-213F-4BFE-8E58-55C0C45DD9CA}"/>
    <cellStyle name="Calculation 3 2 4 10" xfId="6419" xr:uid="{A9AB43BC-3AA6-4FBB-AEA5-016E544BADB3}"/>
    <cellStyle name="Calculation 3 2 4 10 2" xfId="10424" xr:uid="{0960BE9F-46B2-4B24-A58E-58300985DF80}"/>
    <cellStyle name="Calculation 3 2 4 10 2 2" xfId="15352" xr:uid="{34FE4620-E0C9-4A8A-995C-F978995E6062}"/>
    <cellStyle name="Calculation 3 2 4 10 3" xfId="19473" xr:uid="{D773D78E-502D-4BFC-9CE4-C3DFA79203A8}"/>
    <cellStyle name="Calculation 3 2 4 11" xfId="6695" xr:uid="{E2CE2907-A851-4B17-944F-CD54AD2E161F}"/>
    <cellStyle name="Calculation 3 2 4 11 2" xfId="14843" xr:uid="{C1F57F98-45A3-42F7-BCD0-B5824F6D4DAB}"/>
    <cellStyle name="Calculation 3 2 4 2" xfId="2635" xr:uid="{FC92637F-7EDF-4054-ADA8-01AF5C5DCBA2}"/>
    <cellStyle name="Calculation 3 2 4 2 2" xfId="4541" xr:uid="{1C80D9AC-DE29-4D28-9F36-72FAE3E032E6}"/>
    <cellStyle name="Calculation 3 2 4 2 2 2" xfId="8758" xr:uid="{C69312F2-B697-4F8D-A34F-DC3338F1153E}"/>
    <cellStyle name="Calculation 3 2 4 2 2 2 2" xfId="11490" xr:uid="{E1CEF4CB-42E7-4CBB-A97A-642AC22BDA2A}"/>
    <cellStyle name="Calculation 3 2 4 2 2 3" xfId="18835" xr:uid="{5EB775BD-C3A3-4549-9308-D625B37CD4A4}"/>
    <cellStyle name="Calculation 3 2 4 2 3" xfId="4917" xr:uid="{89BB3DD2-BBFB-4DA7-8F5F-E3CEA42B838C}"/>
    <cellStyle name="Calculation 3 2 4 2 3 2" xfId="9006" xr:uid="{BD9C4DF0-EDAF-4FD1-8EFD-11323EE6076E}"/>
    <cellStyle name="Calculation 3 2 4 2 3 2 2" xfId="11959" xr:uid="{DDC0F196-D32D-4F30-AFD9-DFCEA5FE26A1}"/>
    <cellStyle name="Calculation 3 2 4 2 3 3" xfId="19801" xr:uid="{A27BB205-FB13-4CC9-88D2-0EEEEE48FA7A}"/>
    <cellStyle name="Calculation 3 2 4 2 4" xfId="5549" xr:uid="{16872C24-35C7-4E64-8C4F-78901F16409A}"/>
    <cellStyle name="Calculation 3 2 4 2 4 2" xfId="9603" xr:uid="{53E663F2-F1A7-44F9-B3D6-D883BFC4345F}"/>
    <cellStyle name="Calculation 3 2 4 2 4 2 2" xfId="11463" xr:uid="{F6A24A0A-834C-412B-8A5F-08C69EB1C58A}"/>
    <cellStyle name="Calculation 3 2 4 2 4 3" xfId="16595" xr:uid="{002A13FD-1D37-4559-B6CF-4AE7D4048E7F}"/>
    <cellStyle name="Calculation 3 2 4 2 5" xfId="5905" xr:uid="{1DD4EAAD-48E7-492F-8E93-8A24894F6D87}"/>
    <cellStyle name="Calculation 3 2 4 2 5 2" xfId="9946" xr:uid="{71596286-F3F4-471A-A1A9-9E613D194D58}"/>
    <cellStyle name="Calculation 3 2 4 2 5 2 2" xfId="17499" xr:uid="{11D7DAF4-8B52-4191-85BD-81E1BB375BD8}"/>
    <cellStyle name="Calculation 3 2 4 2 5 3" xfId="20624" xr:uid="{A9C41027-FC95-49B2-BF4C-6293C95698EE}"/>
    <cellStyle name="Calculation 3 2 4 2 6" xfId="6253" xr:uid="{441FD1B6-C777-40DF-A485-32C003D8C30E}"/>
    <cellStyle name="Calculation 3 2 4 2 6 2" xfId="10283" xr:uid="{8F416CF7-08E7-43CC-96C5-50932D25EEB7}"/>
    <cellStyle name="Calculation 3 2 4 2 6 2 2" xfId="14506" xr:uid="{785AD462-20B4-42A1-9CC4-C695DF73BA00}"/>
    <cellStyle name="Calculation 3 2 4 2 6 3" xfId="17784" xr:uid="{62A1AF76-32FA-4513-9446-BF61A369D798}"/>
    <cellStyle name="Calculation 3 2 4 2 7" xfId="4961" xr:uid="{4D49ADEA-9611-4093-9743-CD4148800674}"/>
    <cellStyle name="Calculation 3 2 4 2 7 2" xfId="9050" xr:uid="{EBA68484-BD7F-4C69-A900-20D805E07DD0}"/>
    <cellStyle name="Calculation 3 2 4 2 7 2 2" xfId="20990" xr:uid="{FA0D0ACF-4858-4193-B3C6-FB79627BFE91}"/>
    <cellStyle name="Calculation 3 2 4 2 7 3" xfId="12292" xr:uid="{D4F2162C-B982-43FD-AC03-CF6E328FCD6C}"/>
    <cellStyle name="Calculation 3 2 4 2 8" xfId="7258" xr:uid="{26A1627F-AE6A-4572-A255-1AEE43914E41}"/>
    <cellStyle name="Calculation 3 2 4 2 8 2" xfId="19362" xr:uid="{7FC9F42A-7802-4D11-982A-9DD3E8D46752}"/>
    <cellStyle name="Calculation 3 2 4 3" xfId="2273" xr:uid="{F8A2B1B3-9633-45DF-878D-AD6F623F75A1}"/>
    <cellStyle name="Calculation 3 2 4 3 2" xfId="4179" xr:uid="{FB6F0AEE-429F-4F9A-B350-DA2CB45C0945}"/>
    <cellStyle name="Calculation 3 2 4 3 2 2" xfId="8494" xr:uid="{1B2197CF-3E25-44E3-A0AB-9FFD758C0648}"/>
    <cellStyle name="Calculation 3 2 4 3 2 2 2" xfId="19983" xr:uid="{173115F7-002F-4BDF-80F8-D0F271676DF5}"/>
    <cellStyle name="Calculation 3 2 4 3 2 3" xfId="14773" xr:uid="{AD5F8DD8-2BBB-4CB2-9C47-90C9F3525B30}"/>
    <cellStyle name="Calculation 3 2 4 3 3" xfId="5321" xr:uid="{7C6F0C64-23FD-498C-A803-DD43E9253098}"/>
    <cellStyle name="Calculation 3 2 4 3 3 2" xfId="9381" xr:uid="{317C1947-E24B-431A-A792-BA5C5615C58B}"/>
    <cellStyle name="Calculation 3 2 4 3 3 2 2" xfId="11582" xr:uid="{8AA3B858-8D2D-4AA8-BFBC-BF6F0C82BBEE}"/>
    <cellStyle name="Calculation 3 2 4 3 3 3" xfId="20461" xr:uid="{BBD0B7E9-AD32-4553-A838-BCF9E4152AEE}"/>
    <cellStyle name="Calculation 3 2 4 3 4" xfId="3736" xr:uid="{32EA2E47-F0FE-4255-908C-3F1D49FDA686}"/>
    <cellStyle name="Calculation 3 2 4 3 4 2" xfId="8204" xr:uid="{8703D458-9004-44D0-8E7A-BD052099E7D8}"/>
    <cellStyle name="Calculation 3 2 4 3 4 2 2" xfId="11263" xr:uid="{51931C5B-440C-4085-B92A-E05F31E9F0AC}"/>
    <cellStyle name="Calculation 3 2 4 3 4 3" xfId="13820" xr:uid="{4FA0E34E-63DA-48B4-A24B-4B449D8D7FEC}"/>
    <cellStyle name="Calculation 3 2 4 3 5" xfId="3352" xr:uid="{DB64AEF3-910B-49F7-B51B-B1EEBBCC00EE}"/>
    <cellStyle name="Calculation 3 2 4 3 5 2" xfId="7901" xr:uid="{A6911132-41A3-4D56-9210-262367E2E2F4}"/>
    <cellStyle name="Calculation 3 2 4 3 5 2 2" xfId="18440" xr:uid="{7917598B-9B2A-429C-B285-3B5103236C83}"/>
    <cellStyle name="Calculation 3 2 4 3 5 3" xfId="20780" xr:uid="{6184124F-E800-44B3-A00C-02963DAF0471}"/>
    <cellStyle name="Calculation 3 2 4 3 6" xfId="3524" xr:uid="{C5FA0882-BE29-4B29-8C19-44BA1D26DF92}"/>
    <cellStyle name="Calculation 3 2 4 3 6 2" xfId="8051" xr:uid="{8700C0C3-AFF1-4232-9041-F5910214CFB4}"/>
    <cellStyle name="Calculation 3 2 4 3 6 2 2" xfId="16702" xr:uid="{93588FF3-20C7-44F0-B19C-F65250121281}"/>
    <cellStyle name="Calculation 3 2 4 3 6 3" xfId="16460" xr:uid="{989F4C15-3153-4FA4-B46B-2CC8DE5D50BF}"/>
    <cellStyle name="Calculation 3 2 4 3 7" xfId="3826" xr:uid="{7B9731F5-A63E-44B9-8826-F8C2DA917DD8}"/>
    <cellStyle name="Calculation 3 2 4 3 7 2" xfId="8272" xr:uid="{33A0F3DC-9271-4C15-83C7-A682F9B750E4}"/>
    <cellStyle name="Calculation 3 2 4 3 7 2 2" xfId="19612" xr:uid="{51604509-81F0-4DFF-94C8-C77B10303E65}"/>
    <cellStyle name="Calculation 3 2 4 3 7 3" xfId="19167" xr:uid="{6274F53F-F8EB-4C53-BAAB-CE0851C6378E}"/>
    <cellStyle name="Calculation 3 2 4 3 8" xfId="6896" xr:uid="{66DBF3C3-18DE-4EA8-B10C-30BA7FFEFD31}"/>
    <cellStyle name="Calculation 3 2 4 3 8 2" xfId="10913" xr:uid="{8161A72C-4587-42B3-B536-AB751FDA1E8D}"/>
    <cellStyle name="Calculation 3 2 4 4" xfId="2525" xr:uid="{FADC68F7-D40C-43FC-A506-491D4DA8BC7A}"/>
    <cellStyle name="Calculation 3 2 4 4 2" xfId="4431" xr:uid="{9C5E7994-F096-41DB-BF38-1D316976B6B8}"/>
    <cellStyle name="Calculation 3 2 4 4 2 2" xfId="8675" xr:uid="{7320BD33-17BF-49A3-B675-202238921307}"/>
    <cellStyle name="Calculation 3 2 4 4 2 2 2" xfId="20138" xr:uid="{2EF655E9-DCA2-47A8-9D88-1231FE82F7CF}"/>
    <cellStyle name="Calculation 3 2 4 4 2 3" xfId="12774" xr:uid="{EABA4ED1-02C1-4A8E-8F27-58C8E3F21DC6}"/>
    <cellStyle name="Calculation 3 2 4 4 3" xfId="4805" xr:uid="{A396E1DA-F824-4020-98D9-0CA6871C8004}"/>
    <cellStyle name="Calculation 3 2 4 4 3 2" xfId="8910" xr:uid="{D686CB98-82BD-406E-9DB3-8A51DFC250AD}"/>
    <cellStyle name="Calculation 3 2 4 4 3 2 2" xfId="12601" xr:uid="{0605E807-EDC0-416A-AD9B-954B6598CA17}"/>
    <cellStyle name="Calculation 3 2 4 4 3 3" xfId="14477" xr:uid="{64E12A9F-BFEF-45B2-88B6-A75BAF18C148}"/>
    <cellStyle name="Calculation 3 2 4 4 4" xfId="5471" xr:uid="{85EF63A4-C051-4027-9C47-001CEE7A4B57}"/>
    <cellStyle name="Calculation 3 2 4 4 4 2" xfId="9526" xr:uid="{2B3CD513-9174-4948-AB8E-5D1C58EB7A9D}"/>
    <cellStyle name="Calculation 3 2 4 4 4 2 2" xfId="14804" xr:uid="{8A850FD0-6FE3-472E-BCA8-0D09225FCAA6}"/>
    <cellStyle name="Calculation 3 2 4 4 4 3" xfId="12137" xr:uid="{F3D736F2-90F5-4E0B-A6B9-46B47A351228}"/>
    <cellStyle name="Calculation 3 2 4 4 5" xfId="5823" xr:uid="{D42B6D4F-770B-4B63-A749-0ABB3B119BE7}"/>
    <cellStyle name="Calculation 3 2 4 4 5 2" xfId="9867" xr:uid="{1C9EE2EE-3441-4005-979E-00957C134E92}"/>
    <cellStyle name="Calculation 3 2 4 4 5 2 2" xfId="20075" xr:uid="{717A6A64-D3A4-4548-B28E-0F18B42B1E55}"/>
    <cellStyle name="Calculation 3 2 4 4 5 3" xfId="20198" xr:uid="{DF043EE9-8952-4E47-8448-CA4C60313479}"/>
    <cellStyle name="Calculation 3 2 4 4 6" xfId="6174" xr:uid="{092F54E1-9DE6-43CA-84DD-40E004BCA486}"/>
    <cellStyle name="Calculation 3 2 4 4 6 2" xfId="10206" xr:uid="{A8C68B12-58F7-4653-89D6-34035194AA40}"/>
    <cellStyle name="Calculation 3 2 4 4 6 2 2" xfId="20149" xr:uid="{18191E77-ADB0-4D8F-96C3-AB75E4BFE51B}"/>
    <cellStyle name="Calculation 3 2 4 4 6 3" xfId="11807" xr:uid="{BBB08FB9-8A22-4F69-B85B-A919812B9723}"/>
    <cellStyle name="Calculation 3 2 4 4 7" xfId="3425" xr:uid="{733A1E60-828A-41DD-856F-6EBA1C7239F0}"/>
    <cellStyle name="Calculation 3 2 4 4 7 2" xfId="7967" xr:uid="{67A3160B-A092-4F58-AE38-B592E0E713E4}"/>
    <cellStyle name="Calculation 3 2 4 4 7 2 2" xfId="16139" xr:uid="{611F7BD1-0089-4971-B5DB-ACB54ED7A23E}"/>
    <cellStyle name="Calculation 3 2 4 4 7 3" xfId="13432" xr:uid="{6C882587-210E-4C16-B4B8-0FA89BE6DB98}"/>
    <cellStyle name="Calculation 3 2 4 4 8" xfId="7148" xr:uid="{3A8E2E61-338B-4D9D-A8E3-E1590D5B94A8}"/>
    <cellStyle name="Calculation 3 2 4 4 8 2" xfId="13306" xr:uid="{65CF515E-1E7B-492A-A9E0-F6D2A8FD1891}"/>
    <cellStyle name="Calculation 3 2 4 5" xfId="3978" xr:uid="{2FE92A22-4FCC-4995-9936-2414FBC1BF71}"/>
    <cellStyle name="Calculation 3 2 4 5 2" xfId="8387" xr:uid="{3A589343-2009-402D-9DCD-7638BD12AA1B}"/>
    <cellStyle name="Calculation 3 2 4 5 2 2" xfId="11022" xr:uid="{DE3543AD-F403-44BA-8D5A-33AEE7B08B45}"/>
    <cellStyle name="Calculation 3 2 4 5 3" xfId="13480" xr:uid="{83A0F777-1624-4D7C-A7F4-ADFAC001255D}"/>
    <cellStyle name="Calculation 3 2 4 6" xfId="2885" xr:uid="{B0C18237-80A4-48A1-A2EA-758D6146F08C}"/>
    <cellStyle name="Calculation 3 2 4 6 2" xfId="7507" xr:uid="{7D7DBD16-DB26-4F64-B04E-2C66EA12787E}"/>
    <cellStyle name="Calculation 3 2 4 6 2 2" xfId="20436" xr:uid="{6EFD4130-6AB4-4698-99D1-A139656BBD27}"/>
    <cellStyle name="Calculation 3 2 4 6 3" xfId="12627" xr:uid="{D4747FB5-0909-465B-8C6D-BC073A544438}"/>
    <cellStyle name="Calculation 3 2 4 7" xfId="2970" xr:uid="{0C84129E-B96C-4D0D-97B0-6F644F95263E}"/>
    <cellStyle name="Calculation 3 2 4 7 2" xfId="7579" xr:uid="{F465FA36-9F3C-4B3E-8F8F-A3CCA3565398}"/>
    <cellStyle name="Calculation 3 2 4 7 2 2" xfId="11336" xr:uid="{720D3B54-444F-4BB1-A0B7-1407F7137B10}"/>
    <cellStyle name="Calculation 3 2 4 7 3" xfId="16825" xr:uid="{565B0B71-850D-4C2F-B24B-E4BD49E00A90}"/>
    <cellStyle name="Calculation 3 2 4 8" xfId="3231" xr:uid="{D8E52882-E0EA-4F88-929C-1B1BD01F2F5A}"/>
    <cellStyle name="Calculation 3 2 4 8 2" xfId="7797" xr:uid="{DE197DA1-3531-4CC8-9E17-FE4ADBD2BB32}"/>
    <cellStyle name="Calculation 3 2 4 8 2 2" xfId="19105" xr:uid="{9254EE9E-91AC-4BAB-8AB3-097CFBF8551F}"/>
    <cellStyle name="Calculation 3 2 4 8 3" xfId="21018" xr:uid="{CA5E9D84-BE60-444E-AC8C-9F0FF93070C3}"/>
    <cellStyle name="Calculation 3 2 4 9" xfId="4936" xr:uid="{2ECC615C-CA63-43B3-B625-32F03FF709B4}"/>
    <cellStyle name="Calculation 3 2 4 9 2" xfId="9025" xr:uid="{4B1E0DB0-0CF8-4FEB-8116-B767408A5723}"/>
    <cellStyle name="Calculation 3 2 4 9 2 2" xfId="14690" xr:uid="{18003E8F-E26A-45AE-8723-A9D6533A7DCD}"/>
    <cellStyle name="Calculation 3 2 4 9 3" xfId="11433" xr:uid="{DA252078-C778-48A6-9CC5-6038B5A47C94}"/>
    <cellStyle name="Calculation 3 2 5" xfId="2044" xr:uid="{6D98605E-07BE-4961-B4B8-F0ED56492CAA}"/>
    <cellStyle name="Calculation 3 2 5 10" xfId="2960" xr:uid="{81B3AEEA-38B8-4A50-B7A9-3ABA6D3CCE8C}"/>
    <cellStyle name="Calculation 3 2 5 10 2" xfId="7570" xr:uid="{8AB2DD17-9ED0-47AA-815E-04F7E9978987}"/>
    <cellStyle name="Calculation 3 2 5 10 2 2" xfId="21254" xr:uid="{1015A999-0423-4C34-A587-D6780106A593}"/>
    <cellStyle name="Calculation 3 2 5 10 3" xfId="15946" xr:uid="{373C5E24-3678-4C56-BB1B-368271488143}"/>
    <cellStyle name="Calculation 3 2 5 11" xfId="6668" xr:uid="{B8B62BCE-2D28-4772-8936-FF5FF9B15CDB}"/>
    <cellStyle name="Calculation 3 2 5 11 2" xfId="13014" xr:uid="{65A017D2-40E9-4229-A15B-81FD0BBC44C0}"/>
    <cellStyle name="Calculation 3 2 5 2" xfId="2608" xr:uid="{083DF2D0-0898-4158-A3E0-B919A703644B}"/>
    <cellStyle name="Calculation 3 2 5 2 2" xfId="4514" xr:uid="{4601BBDE-50DA-46D2-A9C1-9E195BE69B57}"/>
    <cellStyle name="Calculation 3 2 5 2 2 2" xfId="8731" xr:uid="{6279B5E5-4A2E-48FB-97B0-C80771AF7AD1}"/>
    <cellStyle name="Calculation 3 2 5 2 2 2 2" xfId="12556" xr:uid="{96EE398C-2A81-41A0-A421-127B929F9CE7}"/>
    <cellStyle name="Calculation 3 2 5 2 2 3" xfId="19825" xr:uid="{346D2F7F-23DF-4CFF-AA55-E4A3BA884A60}"/>
    <cellStyle name="Calculation 3 2 5 2 3" xfId="4919" xr:uid="{A7E19A40-AA31-4329-BEC5-AA6558072B01}"/>
    <cellStyle name="Calculation 3 2 5 2 3 2" xfId="9008" xr:uid="{3A7838EB-56D1-458E-8016-D1998428F394}"/>
    <cellStyle name="Calculation 3 2 5 2 3 2 2" xfId="18895" xr:uid="{87EFE557-6ABC-4996-8670-79D08DD5AC12}"/>
    <cellStyle name="Calculation 3 2 5 2 3 3" xfId="20597" xr:uid="{BBFB7BD5-22FF-490A-8394-A8B7A9F020A5}"/>
    <cellStyle name="Calculation 3 2 5 2 4" xfId="5522" xr:uid="{F816EBC3-CD2F-4451-8319-449D3CF9FCEA}"/>
    <cellStyle name="Calculation 3 2 5 2 4 2" xfId="9576" xr:uid="{4DD3405B-4068-45C6-B3BD-DE700D5E54E4}"/>
    <cellStyle name="Calculation 3 2 5 2 4 2 2" xfId="11188" xr:uid="{5E1F7932-A498-4CBC-9BE8-5F4CF9B31950}"/>
    <cellStyle name="Calculation 3 2 5 2 4 3" xfId="11285" xr:uid="{D6BFD68E-909B-418F-A726-E565AE89D52C}"/>
    <cellStyle name="Calculation 3 2 5 2 5" xfId="5878" xr:uid="{B868BEF8-4197-44D2-9BBF-92B022510A24}"/>
    <cellStyle name="Calculation 3 2 5 2 5 2" xfId="9919" xr:uid="{4BAB43D2-DCAD-4DFA-8EFB-DB5768AD573F}"/>
    <cellStyle name="Calculation 3 2 5 2 5 2 2" xfId="12427" xr:uid="{B01740D6-C9F4-4694-BF18-3F9F47613112}"/>
    <cellStyle name="Calculation 3 2 5 2 5 3" xfId="19323" xr:uid="{8F542513-BB56-4145-9BAB-EB8486616F3E}"/>
    <cellStyle name="Calculation 3 2 5 2 6" xfId="6226" xr:uid="{19D5AABE-4589-4A9E-AD31-96AD198286D7}"/>
    <cellStyle name="Calculation 3 2 5 2 6 2" xfId="10256" xr:uid="{E511342D-240D-42BB-8015-1BD6E8A85E1A}"/>
    <cellStyle name="Calculation 3 2 5 2 6 2 2" xfId="11289" xr:uid="{9DFB41EE-0ADB-472C-8904-07AC259C12B8}"/>
    <cellStyle name="Calculation 3 2 5 2 6 3" xfId="19971" xr:uid="{890C7347-18C8-44C6-9499-CDF3F8C8F04E}"/>
    <cellStyle name="Calculation 3 2 5 2 7" xfId="5033" xr:uid="{8F551728-AF0D-444C-8010-B8A1E29A1085}"/>
    <cellStyle name="Calculation 3 2 5 2 7 2" xfId="9118" xr:uid="{54B6035F-EB82-4800-81B8-8DE3EB0DEB53}"/>
    <cellStyle name="Calculation 3 2 5 2 7 2 2" xfId="20357" xr:uid="{A6E7A63F-E311-4FB1-AE0E-3EC9F060B437}"/>
    <cellStyle name="Calculation 3 2 5 2 7 3" xfId="15453" xr:uid="{12A91B22-7F7B-43D2-8ECF-8845D0372FB7}"/>
    <cellStyle name="Calculation 3 2 5 2 8" xfId="7231" xr:uid="{F7AD80B1-8A95-4D3A-A44F-FF0B29330A6B}"/>
    <cellStyle name="Calculation 3 2 5 2 8 2" xfId="16600" xr:uid="{7A8396B1-6A29-4197-A07D-CE9AA85CBBDF}"/>
    <cellStyle name="Calculation 3 2 5 3" xfId="2255" xr:uid="{FEFD6C8E-F38C-420C-94CB-4AE1CA2D9573}"/>
    <cellStyle name="Calculation 3 2 5 3 2" xfId="4161" xr:uid="{2EF9ECB6-84B4-4699-A483-C8D5A9784BE5}"/>
    <cellStyle name="Calculation 3 2 5 3 2 2" xfId="8476" xr:uid="{FF781AE2-EF48-40A4-B397-DF1BFE40F154}"/>
    <cellStyle name="Calculation 3 2 5 3 2 2 2" xfId="15771" xr:uid="{89CC0DDF-E0BE-4EBB-8AE8-E556BD57A735}"/>
    <cellStyle name="Calculation 3 2 5 3 2 3" xfId="20971" xr:uid="{6E9AEF9C-190B-4FBB-A531-0713509CE14B}"/>
    <cellStyle name="Calculation 3 2 5 3 3" xfId="3018" xr:uid="{80A1384D-911C-4D4F-8A8F-CE1CCD5B30B8}"/>
    <cellStyle name="Calculation 3 2 5 3 3 2" xfId="7626" xr:uid="{C476C5EE-3839-41EB-B50C-060830ABEC08}"/>
    <cellStyle name="Calculation 3 2 5 3 3 2 2" xfId="18094" xr:uid="{00D4EB99-DC46-4491-B652-9F7B14007ECA}"/>
    <cellStyle name="Calculation 3 2 5 3 3 3" xfId="19011" xr:uid="{9C6D1C91-114D-47EF-B152-0907877344D9}"/>
    <cellStyle name="Calculation 3 2 5 3 4" xfId="3292" xr:uid="{B0FB2B3D-57C4-45EA-BE60-9D5F3E430CBB}"/>
    <cellStyle name="Calculation 3 2 5 3 4 2" xfId="7847" xr:uid="{2C312740-7DEA-4663-8B6C-7EF3CB70ACDB}"/>
    <cellStyle name="Calculation 3 2 5 3 4 2 2" xfId="20689" xr:uid="{3CA6994B-CFE3-44BB-8A02-E2F2E330B09D}"/>
    <cellStyle name="Calculation 3 2 5 3 4 3" xfId="16909" xr:uid="{A299946C-536F-4090-80E6-D5964F54F495}"/>
    <cellStyle name="Calculation 3 2 5 3 5" xfId="5563" xr:uid="{4A84079F-7C5D-42DB-B816-D224BD5C5512}"/>
    <cellStyle name="Calculation 3 2 5 3 5 2" xfId="9617" xr:uid="{B95E86A4-CC47-4C38-A423-26EE11845A4B}"/>
    <cellStyle name="Calculation 3 2 5 3 5 2 2" xfId="19051" xr:uid="{3602F024-C442-4CCF-ADE5-3A0AAE241EAC}"/>
    <cellStyle name="Calculation 3 2 5 3 5 3" xfId="11999" xr:uid="{BAACC47F-E483-403A-B975-7BD6F5B58A36}"/>
    <cellStyle name="Calculation 3 2 5 3 6" xfId="3835" xr:uid="{5E883427-250E-4453-8F4B-9E323393E814}"/>
    <cellStyle name="Calculation 3 2 5 3 6 2" xfId="8278" xr:uid="{898EEE5C-7BE0-4332-AE14-398F4A23714C}"/>
    <cellStyle name="Calculation 3 2 5 3 6 2 2" xfId="11311" xr:uid="{144617EA-05FF-486C-A6E1-5FBB0E4D1DEE}"/>
    <cellStyle name="Calculation 3 2 5 3 6 3" xfId="20052" xr:uid="{757482DA-9B32-4694-BE7A-9E1A1FF6A8AA}"/>
    <cellStyle name="Calculation 3 2 5 3 7" xfId="3819" xr:uid="{863CB40F-588A-4A52-803F-00072BC281F7}"/>
    <cellStyle name="Calculation 3 2 5 3 7 2" xfId="8268" xr:uid="{5D7A3920-ED04-4525-BBB2-19DC80F6A508}"/>
    <cellStyle name="Calculation 3 2 5 3 7 2 2" xfId="15610" xr:uid="{950F1694-A16D-491F-BAEE-E8D8E812FA6D}"/>
    <cellStyle name="Calculation 3 2 5 3 7 3" xfId="12085" xr:uid="{57282EFE-E55A-4B81-9485-7123F07CA87D}"/>
    <cellStyle name="Calculation 3 2 5 3 8" xfId="6878" xr:uid="{B1A93C5C-CB30-4889-A4AD-15EF7BFE458B}"/>
    <cellStyle name="Calculation 3 2 5 3 8 2" xfId="16525" xr:uid="{DB0AB7AF-30AB-4D5D-91D1-ED28B54EBCDE}"/>
    <cellStyle name="Calculation 3 2 5 4" xfId="2529" xr:uid="{3852D2E8-40EC-453B-B2D0-67FD99B08333}"/>
    <cellStyle name="Calculation 3 2 5 4 2" xfId="4435" xr:uid="{6392885B-F522-46D6-9799-24D023E45546}"/>
    <cellStyle name="Calculation 3 2 5 4 2 2" xfId="8679" xr:uid="{543CA872-65F3-4160-BE36-4C85F4CA6137}"/>
    <cellStyle name="Calculation 3 2 5 4 2 2 2" xfId="15634" xr:uid="{758B0221-0D25-400D-9E0D-B3E6C65A67A8}"/>
    <cellStyle name="Calculation 3 2 5 4 2 3" xfId="12029" xr:uid="{FF7F5E2A-320E-4765-96A6-3627D7E7F065}"/>
    <cellStyle name="Calculation 3 2 5 4 3" xfId="5152" xr:uid="{D1E1A2FD-588C-49E0-805C-0AA5924A8EB4}"/>
    <cellStyle name="Calculation 3 2 5 4 3 2" xfId="9225" xr:uid="{7B4058DE-D1A2-4FBD-A311-14375A492E83}"/>
    <cellStyle name="Calculation 3 2 5 4 3 2 2" xfId="20684" xr:uid="{4B013343-9E49-4827-950A-823B9FA77CE6}"/>
    <cellStyle name="Calculation 3 2 5 4 3 3" xfId="14943" xr:uid="{9F393C84-600E-4E12-B089-F3C37E627C29}"/>
    <cellStyle name="Calculation 3 2 5 4 4" xfId="5475" xr:uid="{3C60CFF9-B1A3-4617-870E-F8A85AFD20EB}"/>
    <cellStyle name="Calculation 3 2 5 4 4 2" xfId="9530" xr:uid="{19F00CF3-4B3F-42AF-A3E3-9AEFEF2AF27B}"/>
    <cellStyle name="Calculation 3 2 5 4 4 2 2" xfId="11980" xr:uid="{1CE7FD4A-4901-40BF-A0C2-A53A51C1528E}"/>
    <cellStyle name="Calculation 3 2 5 4 4 3" xfId="12695" xr:uid="{85EDB8C8-3B32-4326-BF17-FA55DDBAF3CD}"/>
    <cellStyle name="Calculation 3 2 5 4 5" xfId="5827" xr:uid="{6DAFBA79-40FB-4A36-AF8C-C0A524EEE2B7}"/>
    <cellStyle name="Calculation 3 2 5 4 5 2" xfId="9871" xr:uid="{DFC1267A-A8FE-4D8A-BB8C-88D96E23BFC0}"/>
    <cellStyle name="Calculation 3 2 5 4 5 2 2" xfId="17176" xr:uid="{9EAE7554-B796-4F4B-B84D-F9A802B76419}"/>
    <cellStyle name="Calculation 3 2 5 4 5 3" xfId="17270" xr:uid="{213C1A95-E333-4E61-976F-DCDE1445DA05}"/>
    <cellStyle name="Calculation 3 2 5 4 6" xfId="6178" xr:uid="{58176CE4-6961-470D-918E-524081D9A5F3}"/>
    <cellStyle name="Calculation 3 2 5 4 6 2" xfId="10210" xr:uid="{E9849D1C-2D2E-4849-BAB2-0B23F263295E}"/>
    <cellStyle name="Calculation 3 2 5 4 6 2 2" xfId="10938" xr:uid="{F6F9D207-7492-4418-9F4B-F9A9A0298A89}"/>
    <cellStyle name="Calculation 3 2 5 4 6 3" xfId="19252" xr:uid="{F14CF8F0-2C4E-4B16-BE9A-619E3657D91D}"/>
    <cellStyle name="Calculation 3 2 5 4 7" xfId="4861" xr:uid="{98260C5C-E2CA-453F-8DF9-5D23F0D87B6D}"/>
    <cellStyle name="Calculation 3 2 5 4 7 2" xfId="8959" xr:uid="{5DDA7BE6-5576-4409-B62C-FCA85149E85A}"/>
    <cellStyle name="Calculation 3 2 5 4 7 2 2" xfId="20390" xr:uid="{B0C5CDA7-FB37-43F2-9B65-55C0B4B1599C}"/>
    <cellStyle name="Calculation 3 2 5 4 7 3" xfId="13885" xr:uid="{FE05C9F9-1F8A-4B3B-9C3B-45C6987B4878}"/>
    <cellStyle name="Calculation 3 2 5 4 8" xfId="7152" xr:uid="{3FD21775-82AC-4C4F-9886-5EFDC8509087}"/>
    <cellStyle name="Calculation 3 2 5 4 8 2" xfId="16782" xr:uid="{D166E0BE-74E6-4852-AA76-B1D799FA4172}"/>
    <cellStyle name="Calculation 3 2 5 5" xfId="3951" xr:uid="{5CB11592-41B3-4760-8060-01A0430B271F}"/>
    <cellStyle name="Calculation 3 2 5 5 2" xfId="8360" xr:uid="{D229ED84-874A-407F-9E63-A852ABCE5F62}"/>
    <cellStyle name="Calculation 3 2 5 5 2 2" xfId="17617" xr:uid="{A87AADAD-0388-4DE3-896C-AED0B8A6FFDF}"/>
    <cellStyle name="Calculation 3 2 5 5 3" xfId="19437" xr:uid="{5D9B1D14-C5C2-4793-950F-2CCF8DC9BBE5}"/>
    <cellStyle name="Calculation 3 2 5 6" xfId="3073" xr:uid="{4E6E8222-CE51-41D1-804E-A635353F7C6E}"/>
    <cellStyle name="Calculation 3 2 5 6 2" xfId="7675" xr:uid="{9748F708-727F-4FAB-96FF-2D4D88F10ABC}"/>
    <cellStyle name="Calculation 3 2 5 6 2 2" xfId="21449" xr:uid="{A89191F1-9D48-4C80-A678-5A0CBF7E448E}"/>
    <cellStyle name="Calculation 3 2 5 6 3" xfId="20261" xr:uid="{19E79EB3-8616-415E-B5CB-DD362A0B3595}"/>
    <cellStyle name="Calculation 3 2 5 7" xfId="3322" xr:uid="{44BD2C3C-5C72-49ED-BE61-B39060951C3A}"/>
    <cellStyle name="Calculation 3 2 5 7 2" xfId="7874" xr:uid="{858FC37E-8727-4AC5-978B-A5D8A92359D8}"/>
    <cellStyle name="Calculation 3 2 5 7 2 2" xfId="19034" xr:uid="{BA10079E-69DF-472E-A035-E1D473A1806A}"/>
    <cellStyle name="Calculation 3 2 5 7 3" xfId="14475" xr:uid="{BCAC6043-E5EA-4243-978A-03468D5AA3E3}"/>
    <cellStyle name="Calculation 3 2 5 8" xfId="3549" xr:uid="{E7E9BD4A-84B8-4DA9-B694-A32CB4F15C3E}"/>
    <cellStyle name="Calculation 3 2 5 8 2" xfId="8068" xr:uid="{D364FE25-4B48-4FCC-BA34-323985271DE0}"/>
    <cellStyle name="Calculation 3 2 5 8 2 2" xfId="20270" xr:uid="{A8C107D8-D94C-4F2C-BEE6-E24FC69334DA}"/>
    <cellStyle name="Calculation 3 2 5 8 3" xfId="12537" xr:uid="{C1132B82-7E8F-4E5B-9B52-CF5EBD33F921}"/>
    <cellStyle name="Calculation 3 2 5 9" xfId="3817" xr:uid="{BDB4B185-CD61-4C46-9A2C-DA538A8E48F0}"/>
    <cellStyle name="Calculation 3 2 5 9 2" xfId="8266" xr:uid="{60F9181A-3B8C-4F83-8A21-9F619E1440A7}"/>
    <cellStyle name="Calculation 3 2 5 9 2 2" xfId="18988" xr:uid="{C855B989-B4DB-4C35-9FE4-6AC27437C948}"/>
    <cellStyle name="Calculation 3 2 5 9 3" xfId="16456" xr:uid="{6054CC2D-7A3C-46D5-8D02-99C201A58C89}"/>
    <cellStyle name="Calculation 3 2 6" xfId="2003" xr:uid="{90184FEE-EE6C-4083-A388-58E05AAE6B66}"/>
    <cellStyle name="Calculation 3 2 6 10" xfId="6284" xr:uid="{8FE9EE1F-0011-477C-9641-5294B710B799}"/>
    <cellStyle name="Calculation 3 2 6 10 2" xfId="10311" xr:uid="{57CE7E63-C58B-4FCD-9AE3-73E90C95EF11}"/>
    <cellStyle name="Calculation 3 2 6 10 2 2" xfId="19664" xr:uid="{CF78A812-90F4-4C42-A869-754AE106F8F3}"/>
    <cellStyle name="Calculation 3 2 6 10 3" xfId="16339" xr:uid="{39A9B8C2-D650-4904-B7CE-1335E14EA3C6}"/>
    <cellStyle name="Calculation 3 2 6 11" xfId="6628" xr:uid="{5CE43A52-F1A1-4E6B-B2B6-BB2321534CD7}"/>
    <cellStyle name="Calculation 3 2 6 11 2" xfId="13299" xr:uid="{45C948A9-A6FE-4215-BC82-9C642257C87E}"/>
    <cellStyle name="Calculation 3 2 6 2" xfId="2568" xr:uid="{7766567F-FDD4-4F82-A60D-0AA882FB2E23}"/>
    <cellStyle name="Calculation 3 2 6 2 2" xfId="4474" xr:uid="{F3C3BB67-4FA1-449E-B20B-3EB1EA88969D}"/>
    <cellStyle name="Calculation 3 2 6 2 2 2" xfId="8692" xr:uid="{FDA179D0-2CF4-4A7B-8573-C87FFF09E1BA}"/>
    <cellStyle name="Calculation 3 2 6 2 2 2 2" xfId="19193" xr:uid="{89086D37-8ACF-4BFF-8FF2-1E74DEDB5CDB}"/>
    <cellStyle name="Calculation 3 2 6 2 2 3" xfId="12850" xr:uid="{472CEE1C-6EA2-4401-B201-7FAC3F4A8169}"/>
    <cellStyle name="Calculation 3 2 6 2 3" xfId="5279" xr:uid="{CECAC670-1334-4DDB-8EE5-13F149E140BD}"/>
    <cellStyle name="Calculation 3 2 6 2 3 2" xfId="9340" xr:uid="{5D9B195D-7204-47C3-A61D-B0B2B769E074}"/>
    <cellStyle name="Calculation 3 2 6 2 3 2 2" xfId="18396" xr:uid="{790CF004-9775-46B4-A390-ACAD98F6EA54}"/>
    <cellStyle name="Calculation 3 2 6 2 3 3" xfId="11300" xr:uid="{7F54AF4C-1AB9-477B-98E7-0EB8482EB16F}"/>
    <cellStyle name="Calculation 3 2 6 2 4" xfId="5488" xr:uid="{98209F26-47C5-4708-9B00-533EC0732A4B}"/>
    <cellStyle name="Calculation 3 2 6 2 4 2" xfId="9543" xr:uid="{F66F3286-74E7-4083-A7BD-8A118C3C0BE5}"/>
    <cellStyle name="Calculation 3 2 6 2 4 2 2" xfId="15199" xr:uid="{674CF74C-E88B-4E33-94B3-CA605638446C}"/>
    <cellStyle name="Calculation 3 2 6 2 4 3" xfId="14342" xr:uid="{8F88EA34-BF22-496B-9B8F-88ED37551870}"/>
    <cellStyle name="Calculation 3 2 6 2 5" xfId="5844" xr:uid="{C11A54B6-68A4-4CF2-8070-75A8C6864EEF}"/>
    <cellStyle name="Calculation 3 2 6 2 5 2" xfId="9886" xr:uid="{C574E605-3905-43EF-9AAE-E1F20EE19A88}"/>
    <cellStyle name="Calculation 3 2 6 2 5 2 2" xfId="14633" xr:uid="{B180CC2C-FD6B-467D-83F8-F57A684F5DE8}"/>
    <cellStyle name="Calculation 3 2 6 2 5 3" xfId="19722" xr:uid="{258218D3-992B-465C-A848-176656A1CD8E}"/>
    <cellStyle name="Calculation 3 2 6 2 6" xfId="6193" xr:uid="{A84CCAF4-4BBD-41E7-9B0E-9217A4C677BE}"/>
    <cellStyle name="Calculation 3 2 6 2 6 2" xfId="10223" xr:uid="{F6BE0E3B-F8B7-4D7A-85FB-ED07655A1BD1}"/>
    <cellStyle name="Calculation 3 2 6 2 6 2 2" xfId="21340" xr:uid="{A9887579-8AB0-4A44-A08B-EF357108AF2E}"/>
    <cellStyle name="Calculation 3 2 6 2 6 3" xfId="19929" xr:uid="{FCCD0ED6-9C12-4AE0-9F2E-074CF042F123}"/>
    <cellStyle name="Calculation 3 2 6 2 7" xfId="3319" xr:uid="{65A77754-3A15-4F06-AB70-6E7515EB3A12}"/>
    <cellStyle name="Calculation 3 2 6 2 7 2" xfId="7871" xr:uid="{29517BA3-6C3C-4D2F-8B0E-5F0A9C4BE72D}"/>
    <cellStyle name="Calculation 3 2 6 2 7 2 2" xfId="11299" xr:uid="{3A97DDD0-9A55-446D-A9B5-1D5CB8CA20F4}"/>
    <cellStyle name="Calculation 3 2 6 2 7 3" xfId="12541" xr:uid="{62099D74-DDC9-4E0E-8113-7C484BAC92BA}"/>
    <cellStyle name="Calculation 3 2 6 2 8" xfId="7191" xr:uid="{C0441D79-255D-40E5-BC1B-D5E7E89DF0A8}"/>
    <cellStyle name="Calculation 3 2 6 2 8 2" xfId="12718" xr:uid="{D5E79AE7-CF69-4D40-B2EB-154483B87743}"/>
    <cellStyle name="Calculation 3 2 6 3" xfId="2468" xr:uid="{3443DDFD-01FC-43D9-80FE-F93896824CFD}"/>
    <cellStyle name="Calculation 3 2 6 3 2" xfId="4374" xr:uid="{53F38C05-21B1-4F5E-8BF5-74BBA3763F38}"/>
    <cellStyle name="Calculation 3 2 6 3 2 2" xfId="8655" xr:uid="{F7A220B9-7EFA-4299-B821-BBBC1DFB4C7E}"/>
    <cellStyle name="Calculation 3 2 6 3 2 2 2" xfId="12088" xr:uid="{14ADDD06-DBDE-4D99-B0C7-AAF705A762B6}"/>
    <cellStyle name="Calculation 3 2 6 3 2 3" xfId="12348" xr:uid="{8B5EF21E-8BAB-4E84-B2ED-064C01F3A7C3}"/>
    <cellStyle name="Calculation 3 2 6 3 3" xfId="5316" xr:uid="{1EC00564-39AD-459C-8B94-D29DF31A4131}"/>
    <cellStyle name="Calculation 3 2 6 3 3 2" xfId="9376" xr:uid="{F4BBFAC9-6A35-490A-8969-C76CA6C34E37}"/>
    <cellStyle name="Calculation 3 2 6 3 3 2 2" xfId="13013" xr:uid="{42E1EA73-852C-4F42-B992-2A84776193BB}"/>
    <cellStyle name="Calculation 3 2 6 3 3 3" xfId="14587" xr:uid="{C222323A-D8DC-4A4F-BA6E-CA06CC7A1E63}"/>
    <cellStyle name="Calculation 3 2 6 3 4" xfId="5440" xr:uid="{E03483AA-00F8-44AB-8C3F-49CB02367DE5}"/>
    <cellStyle name="Calculation 3 2 6 3 4 2" xfId="9498" xr:uid="{AEA20D00-1CA1-4A7F-A3D8-22938CC2A1CD}"/>
    <cellStyle name="Calculation 3 2 6 3 4 2 2" xfId="14176" xr:uid="{632BA194-C180-49ED-9605-C570290FE1EE}"/>
    <cellStyle name="Calculation 3 2 6 3 4 3" xfId="16439" xr:uid="{C80B4F8E-3297-4664-A612-ED5530DC9CF9}"/>
    <cellStyle name="Calculation 3 2 6 3 5" xfId="5796" xr:uid="{7EDFC206-BDCE-4F0A-AF33-F6BA09CEA9E3}"/>
    <cellStyle name="Calculation 3 2 6 3 5 2" xfId="9844" xr:uid="{44AA956E-12EC-49E4-9C87-11AABF9CDC9D}"/>
    <cellStyle name="Calculation 3 2 6 3 5 2 2" xfId="18400" xr:uid="{58120AA4-1AF8-4B0D-A6CD-CA59BB48CDC6}"/>
    <cellStyle name="Calculation 3 2 6 3 5 3" xfId="19040" xr:uid="{597D98AA-31CE-485B-9529-8C2FCBCF159A}"/>
    <cellStyle name="Calculation 3 2 6 3 6" xfId="6148" xr:uid="{5442F92F-629D-4C4B-89CD-A64CE3AEDE99}"/>
    <cellStyle name="Calculation 3 2 6 3 6 2" xfId="10183" xr:uid="{AA13549C-789C-47CC-8EA4-466EF0927FAB}"/>
    <cellStyle name="Calculation 3 2 6 3 6 2 2" xfId="21324" xr:uid="{8625488E-1CA2-4715-87E9-D20094F6BC91}"/>
    <cellStyle name="Calculation 3 2 6 3 6 3" xfId="15492" xr:uid="{F22FB2AC-9901-4366-9B59-53C56619382F}"/>
    <cellStyle name="Calculation 3 2 6 3 7" xfId="6388" xr:uid="{26A524F5-AFB0-44EF-B439-BA063F11132F}"/>
    <cellStyle name="Calculation 3 2 6 3 7 2" xfId="10406" xr:uid="{F00FD5FB-CBD5-4C7E-B2FC-CF73C5C0EA36}"/>
    <cellStyle name="Calculation 3 2 6 3 7 2 2" xfId="19194" xr:uid="{B7D4E4C4-D739-46D0-A1D1-869851A55033}"/>
    <cellStyle name="Calculation 3 2 6 3 7 3" xfId="18011" xr:uid="{78E1ACE1-EB2E-4705-9244-78C274579FB6}"/>
    <cellStyle name="Calculation 3 2 6 3 8" xfId="7091" xr:uid="{E25A8800-6846-49B8-9446-3C182052C19C}"/>
    <cellStyle name="Calculation 3 2 6 3 8 2" xfId="17955" xr:uid="{FEE89847-E468-46AE-AA97-49CEC507AFAC}"/>
    <cellStyle name="Calculation 3 2 6 4" xfId="2499" xr:uid="{60C8D186-BDB1-496E-8632-136DCEC030FD}"/>
    <cellStyle name="Calculation 3 2 6 4 2" xfId="4405" xr:uid="{3177C42F-901D-4463-9709-D4C8894B0082}"/>
    <cellStyle name="Calculation 3 2 6 4 2 2" xfId="8669" xr:uid="{7F2777AB-0812-47A0-893B-107A8D0E5539}"/>
    <cellStyle name="Calculation 3 2 6 4 2 2 2" xfId="20030" xr:uid="{3ACCC49B-2627-428D-97E1-BD95ACEABAF3}"/>
    <cellStyle name="Calculation 3 2 6 4 2 3" xfId="16287" xr:uid="{0CBF72B4-C2C6-4A48-B68E-2E8E070A3CD7}"/>
    <cellStyle name="Calculation 3 2 6 4 3" xfId="4802" xr:uid="{2F4BFF2B-4518-4993-A6C7-13F70AA77B3E}"/>
    <cellStyle name="Calculation 3 2 6 4 3 2" xfId="8908" xr:uid="{FFA91904-C7B7-4C35-9ADC-9C96E78077C1}"/>
    <cellStyle name="Calculation 3 2 6 4 3 2 2" xfId="19004" xr:uid="{80D9249E-B181-4CB5-9255-DDDEBB290B69}"/>
    <cellStyle name="Calculation 3 2 6 4 3 3" xfId="11786" xr:uid="{7C8E6BE6-E567-4878-83A1-8489B9CC0313}"/>
    <cellStyle name="Calculation 3 2 6 4 4" xfId="5463" xr:uid="{51594182-E087-4A7B-AF04-0AB11B6C9F08}"/>
    <cellStyle name="Calculation 3 2 6 4 4 2" xfId="9518" xr:uid="{4924DA7F-DCE2-45DF-A526-B5B457920799}"/>
    <cellStyle name="Calculation 3 2 6 4 4 2 2" xfId="21171" xr:uid="{38982CD9-D691-4F3B-B9EF-FA53F04E49DE}"/>
    <cellStyle name="Calculation 3 2 6 4 4 3" xfId="14074" xr:uid="{C84647A3-6EFC-46F9-9063-CCD9F1FB6F36}"/>
    <cellStyle name="Calculation 3 2 6 4 5" xfId="5816" xr:uid="{89CD378B-CCD4-4935-A5EA-0656762388F9}"/>
    <cellStyle name="Calculation 3 2 6 4 5 2" xfId="9860" xr:uid="{110A839A-83D8-46FA-A9EE-5F6124008A7E}"/>
    <cellStyle name="Calculation 3 2 6 4 5 2 2" xfId="17543" xr:uid="{2B19D49A-88F8-4CB8-9B44-42C933C3DB83}"/>
    <cellStyle name="Calculation 3 2 6 4 5 3" xfId="12330" xr:uid="{DA0B9FD9-AD47-4CF6-9EEF-8C0612DA5C34}"/>
    <cellStyle name="Calculation 3 2 6 4 6" xfId="6168" xr:uid="{AA5796C4-5E0B-48EE-89FB-3237E0656546}"/>
    <cellStyle name="Calculation 3 2 6 4 6 2" xfId="10200" xr:uid="{2A45B5EE-3314-4585-A5A4-6BEAB95E6A0A}"/>
    <cellStyle name="Calculation 3 2 6 4 6 2 2" xfId="19662" xr:uid="{FEA69013-236A-4BB6-80D4-1BFEDFDC5821}"/>
    <cellStyle name="Calculation 3 2 6 4 6 3" xfId="18115" xr:uid="{E6EFA387-7EB1-47AB-A998-2F7C25E92DC5}"/>
    <cellStyle name="Calculation 3 2 6 4 7" xfId="3855" xr:uid="{02A3355E-70E7-4784-88FC-47BC4B6D171A}"/>
    <cellStyle name="Calculation 3 2 6 4 7 2" xfId="8289" xr:uid="{50321972-02C2-4F5B-8FC7-6F8A50853330}"/>
    <cellStyle name="Calculation 3 2 6 4 7 2 2" xfId="11629" xr:uid="{67BF5714-E081-49C8-B33C-4AC476526261}"/>
    <cellStyle name="Calculation 3 2 6 4 7 3" xfId="18844" xr:uid="{8239F668-8538-4B02-A03D-FDEFD8843CE5}"/>
    <cellStyle name="Calculation 3 2 6 4 8" xfId="7122" xr:uid="{0D2E5E27-E664-4340-9EC2-52BD8E3C5CF0}"/>
    <cellStyle name="Calculation 3 2 6 4 8 2" xfId="16494" xr:uid="{68844219-B621-4B5D-8D6C-BC9E66472D1C}"/>
    <cellStyle name="Calculation 3 2 6 5" xfId="3911" xr:uid="{22A48EDE-0A19-4539-8C83-B9078DDA48D9}"/>
    <cellStyle name="Calculation 3 2 6 5 2" xfId="8321" xr:uid="{3B9FDB2A-C576-4A62-8E42-8A5449847DB1}"/>
    <cellStyle name="Calculation 3 2 6 5 2 2" xfId="11935" xr:uid="{280FA666-64AE-4439-AEDA-312ED305029D}"/>
    <cellStyle name="Calculation 3 2 6 5 3" xfId="15109" xr:uid="{AD0D5F49-4796-44C5-92F0-2CAAC38D3B8B}"/>
    <cellStyle name="Calculation 3 2 6 6" xfId="4875" xr:uid="{F0F3E6AA-36EB-4C5F-A2A4-81FA71977765}"/>
    <cellStyle name="Calculation 3 2 6 6 2" xfId="8971" xr:uid="{DFC92424-4C7A-4B6A-BA0D-586ACCCE2733}"/>
    <cellStyle name="Calculation 3 2 6 6 2 2" xfId="15384" xr:uid="{FF19B97C-BF16-4B83-8B4A-4DECF1789B09}"/>
    <cellStyle name="Calculation 3 2 6 6 3" xfId="12145" xr:uid="{F300B882-FAA4-4B88-BFB8-F80FC0AABF47}"/>
    <cellStyle name="Calculation 3 2 6 7" xfId="3386" xr:uid="{B376B246-5F72-4A1A-A7B8-A2740AFDB5B2}"/>
    <cellStyle name="Calculation 3 2 6 7 2" xfId="7933" xr:uid="{6097606B-6272-4C8A-AC38-9A35F3F5453A}"/>
    <cellStyle name="Calculation 3 2 6 7 2 2" xfId="16823" xr:uid="{88E42356-03AC-4C6B-909E-CB2CA11DCFC0}"/>
    <cellStyle name="Calculation 3 2 6 7 3" xfId="20570" xr:uid="{2109D9F8-0474-4E25-84A3-E0519F55BD7F}"/>
    <cellStyle name="Calculation 3 2 6 8" xfId="4842" xr:uid="{F960B28A-6E15-4E58-981F-58A97225B4B6}"/>
    <cellStyle name="Calculation 3 2 6 8 2" xfId="8943" xr:uid="{69E8F0D7-4158-472A-95C7-D840CF345C0C}"/>
    <cellStyle name="Calculation 3 2 6 8 2 2" xfId="11410" xr:uid="{0CB5AC45-9DDD-4420-AA01-28939986D1B7}"/>
    <cellStyle name="Calculation 3 2 6 8 3" xfId="11557" xr:uid="{3294138A-1544-42AD-8709-036B6C7CEB91}"/>
    <cellStyle name="Calculation 3 2 6 9" xfId="2981" xr:uid="{59485E4B-7A9E-48AB-917E-FA65812D8F31}"/>
    <cellStyle name="Calculation 3 2 6 9 2" xfId="7590" xr:uid="{E62F377C-5011-4FFD-B166-5B1E90FFADAF}"/>
    <cellStyle name="Calculation 3 2 6 9 2 2" xfId="20483" xr:uid="{9C198A57-8F58-4EAC-9DCB-BB22CB84284F}"/>
    <cellStyle name="Calculation 3 2 6 9 3" xfId="20879" xr:uid="{C5D96A3F-419B-4D46-A24C-2F925F98A034}"/>
    <cellStyle name="Calculation 3 2 7" xfId="2030" xr:uid="{3503459B-EE17-4D15-AF76-34D53DBF5144}"/>
    <cellStyle name="Calculation 3 2 7 10" xfId="3471" xr:uid="{8C20C391-5DAC-4820-AB96-37A81F66E1A0}"/>
    <cellStyle name="Calculation 3 2 7 10 2" xfId="8008" xr:uid="{21AF299F-12F6-449A-B95D-FCB8D16EE6BE}"/>
    <cellStyle name="Calculation 3 2 7 10 2 2" xfId="19795" xr:uid="{D2839F32-0B69-4C75-8EED-6129CC7BA162}"/>
    <cellStyle name="Calculation 3 2 7 10 3" xfId="20786" xr:uid="{33C60D3D-D433-4F84-A275-2E6C0228B7B3}"/>
    <cellStyle name="Calculation 3 2 7 11" xfId="6654" xr:uid="{86FF105D-EC0A-409B-B803-50671A6E908C}"/>
    <cellStyle name="Calculation 3 2 7 11 2" xfId="18314" xr:uid="{482DA8A8-E1B3-474C-A703-624C70E30C85}"/>
    <cellStyle name="Calculation 3 2 7 2" xfId="2594" xr:uid="{257E1541-6138-4C65-BA8A-5906B1D79AD7}"/>
    <cellStyle name="Calculation 3 2 7 2 2" xfId="4500" xr:uid="{CEBB06B5-D91C-403C-BA76-873A37294E94}"/>
    <cellStyle name="Calculation 3 2 7 2 2 2" xfId="8718" xr:uid="{EB263C77-B190-449E-B2B0-713B491A35D1}"/>
    <cellStyle name="Calculation 3 2 7 2 2 2 2" xfId="19258" xr:uid="{5998A56F-DE65-4F82-A482-BCB3C7A77160}"/>
    <cellStyle name="Calculation 3 2 7 2 2 3" xfId="16593" xr:uid="{08E39A18-34A4-4F0D-BAC4-73939D8CA410}"/>
    <cellStyle name="Calculation 3 2 7 2 3" xfId="5223" xr:uid="{8A11DB14-0063-4483-BDD3-210A967EE608}"/>
    <cellStyle name="Calculation 3 2 7 2 3 2" xfId="9289" xr:uid="{8FBBED99-97D2-465A-9596-0E08F90BB373}"/>
    <cellStyle name="Calculation 3 2 7 2 3 2 2" xfId="17250" xr:uid="{FCA3E651-9E4D-4168-BBE2-FA6A76D277C0}"/>
    <cellStyle name="Calculation 3 2 7 2 3 3" xfId="18839" xr:uid="{FB580105-F75E-47E6-A38A-68D2D98BE964}"/>
    <cellStyle name="Calculation 3 2 7 2 4" xfId="5509" xr:uid="{3D9251C6-52CC-49EC-8052-7927515D9A94}"/>
    <cellStyle name="Calculation 3 2 7 2 4 2" xfId="9563" xr:uid="{23586592-5B1F-4D8B-B17F-3091334227A5}"/>
    <cellStyle name="Calculation 3 2 7 2 4 2 2" xfId="14650" xr:uid="{5881C1C7-B3F2-432B-A724-BC8DB69F75FF}"/>
    <cellStyle name="Calculation 3 2 7 2 4 3" xfId="11804" xr:uid="{7A31B4CB-53D3-4663-A6BE-9771B838F91B}"/>
    <cellStyle name="Calculation 3 2 7 2 5" xfId="5865" xr:uid="{F2E83740-612B-44F5-A012-CC2E7B1C5F02}"/>
    <cellStyle name="Calculation 3 2 7 2 5 2" xfId="9906" xr:uid="{C3C94705-D9E6-4FCA-99F7-F88B7808F10C}"/>
    <cellStyle name="Calculation 3 2 7 2 5 2 2" xfId="21240" xr:uid="{144ADBBE-AEF2-4108-A008-58F7A9A25DB1}"/>
    <cellStyle name="Calculation 3 2 7 2 5 3" xfId="11716" xr:uid="{F1DC974F-FF61-4F52-B501-23E774E66B8E}"/>
    <cellStyle name="Calculation 3 2 7 2 6" xfId="6213" xr:uid="{BBC7EC62-F053-4AA7-A6E4-AA419255FD2A}"/>
    <cellStyle name="Calculation 3 2 7 2 6 2" xfId="10243" xr:uid="{13287E12-1609-49BE-8047-963509E75672}"/>
    <cellStyle name="Calculation 3 2 7 2 6 2 2" xfId="20768" xr:uid="{562049E7-C073-4FC1-942F-BCB5619A8CC3}"/>
    <cellStyle name="Calculation 3 2 7 2 6 3" xfId="10905" xr:uid="{8F58831D-D134-4F1C-803F-88600CE67CCC}"/>
    <cellStyle name="Calculation 3 2 7 2 7" xfId="2939" xr:uid="{2C136A36-644D-4D8B-A9DA-5730BE7D0344}"/>
    <cellStyle name="Calculation 3 2 7 2 7 2" xfId="7552" xr:uid="{0E8ACB08-D8DB-48E4-B2A1-2579770FA879}"/>
    <cellStyle name="Calculation 3 2 7 2 7 2 2" xfId="20263" xr:uid="{595B95C1-B06A-4762-ADBC-4CBADA338002}"/>
    <cellStyle name="Calculation 3 2 7 2 7 3" xfId="16982" xr:uid="{265CFF9D-2E5A-45E6-9F86-B923DA4EA1D6}"/>
    <cellStyle name="Calculation 3 2 7 2 8" xfId="7217" xr:uid="{4F579BBB-8166-42C4-9E7E-075319E1DD21}"/>
    <cellStyle name="Calculation 3 2 7 2 8 2" xfId="16046" xr:uid="{EA296E7F-5583-469E-9573-79C333A80015}"/>
    <cellStyle name="Calculation 3 2 7 3" xfId="2244" xr:uid="{2DA92055-0302-442B-8CF6-E053237A1347}"/>
    <cellStyle name="Calculation 3 2 7 3 2" xfId="4150" xr:uid="{5FB18A1D-2719-407A-A862-773BE7C5F99E}"/>
    <cellStyle name="Calculation 3 2 7 3 2 2" xfId="8465" xr:uid="{108F49C9-71F6-4246-889A-0C47BFE5461F}"/>
    <cellStyle name="Calculation 3 2 7 3 2 2 2" xfId="12680" xr:uid="{3581642E-37A5-4364-854B-3E2628097CE1}"/>
    <cellStyle name="Calculation 3 2 7 3 2 3" xfId="18387" xr:uid="{CA8B1C1A-387A-4EDE-9054-0C5FD972EEC5}"/>
    <cellStyle name="Calculation 3 2 7 3 3" xfId="3025" xr:uid="{3B1EAE5F-689D-4FC9-B8C3-3768D1514162}"/>
    <cellStyle name="Calculation 3 2 7 3 3 2" xfId="7633" xr:uid="{816CC201-6DCE-4821-AA70-D0F8A0F25090}"/>
    <cellStyle name="Calculation 3 2 7 3 3 2 2" xfId="16626" xr:uid="{E6A3776F-07AB-4042-9240-8E1FCB8CF116}"/>
    <cellStyle name="Calculation 3 2 7 3 3 3" xfId="20540" xr:uid="{A6ABFEC7-13B2-46CA-ACE6-9DC8AC9DE5C9}"/>
    <cellStyle name="Calculation 3 2 7 3 4" xfId="4966" xr:uid="{7A02E953-F272-4593-8236-CE8705669DC2}"/>
    <cellStyle name="Calculation 3 2 7 3 4 2" xfId="9055" xr:uid="{600FC7EE-6539-4021-BEB1-98DC26162BF8}"/>
    <cellStyle name="Calculation 3 2 7 3 4 2 2" xfId="19702" xr:uid="{0E007AFE-F3DB-4600-8384-896285BC3080}"/>
    <cellStyle name="Calculation 3 2 7 3 4 3" xfId="16461" xr:uid="{70AEA152-1060-44F0-8365-79EAA7CED2DA}"/>
    <cellStyle name="Calculation 3 2 7 3 5" xfId="3493" xr:uid="{863EE82F-215F-4F69-9A14-7071B66479E9}"/>
    <cellStyle name="Calculation 3 2 7 3 5 2" xfId="8025" xr:uid="{9ECD5FA7-4225-401A-B52C-555447637D29}"/>
    <cellStyle name="Calculation 3 2 7 3 5 2 2" xfId="11443" xr:uid="{51F2C368-893E-488D-8C6E-CF252AFB790E}"/>
    <cellStyle name="Calculation 3 2 7 3 5 3" xfId="11482" xr:uid="{0A1DB03E-0AD7-470B-8C35-4855303D9925}"/>
    <cellStyle name="Calculation 3 2 7 3 6" xfId="4764" xr:uid="{1F9B5BC1-8A95-4310-8463-B94309A6E163}"/>
    <cellStyle name="Calculation 3 2 7 3 6 2" xfId="8882" xr:uid="{E04AA11F-D838-4647-B114-C2FE6D7D5186}"/>
    <cellStyle name="Calculation 3 2 7 3 6 2 2" xfId="11967" xr:uid="{60F16D1C-72DC-49BD-AF7D-EB55AF1E663B}"/>
    <cellStyle name="Calculation 3 2 7 3 6 3" xfId="11222" xr:uid="{71847B5E-7EE5-4A64-AF88-733CC350D6A1}"/>
    <cellStyle name="Calculation 3 2 7 3 7" xfId="3251" xr:uid="{9E657A36-6984-423C-829B-8EE22B486C94}"/>
    <cellStyle name="Calculation 3 2 7 3 7 2" xfId="7815" xr:uid="{F407DEDB-6192-492D-BCBE-D8373791A753}"/>
    <cellStyle name="Calculation 3 2 7 3 7 2 2" xfId="11459" xr:uid="{2E710BB6-6DEF-4892-AA8A-44ABB5A7E844}"/>
    <cellStyle name="Calculation 3 2 7 3 7 3" xfId="11249" xr:uid="{500D8113-10B5-4E20-8CD8-9BA2E9472E20}"/>
    <cellStyle name="Calculation 3 2 7 3 8" xfId="6867" xr:uid="{412BD199-30DF-4E8D-B632-07F8E0CDAAD8}"/>
    <cellStyle name="Calculation 3 2 7 3 8 2" xfId="21595" xr:uid="{3D4B6EEB-8D6D-4481-B154-DC6B94806B41}"/>
    <cellStyle name="Calculation 3 2 7 4" xfId="2357" xr:uid="{550FE4B3-1303-4A9E-8679-EBF46D1CE5DE}"/>
    <cellStyle name="Calculation 3 2 7 4 2" xfId="4263" xr:uid="{5C9A86B6-2A8A-4396-A51B-00DE0F598840}"/>
    <cellStyle name="Calculation 3 2 7 4 2 2" xfId="8576" xr:uid="{0DF41924-626F-461D-BFFD-C4587F935B7A}"/>
    <cellStyle name="Calculation 3 2 7 4 2 2 2" xfId="12295" xr:uid="{51F7E72B-28E4-40A7-AD1A-477818E1CA11}"/>
    <cellStyle name="Calculation 3 2 7 4 2 3" xfId="11283" xr:uid="{01DB48C9-04ED-457A-A7EA-EEE54EBC9003}"/>
    <cellStyle name="Calculation 3 2 7 4 3" xfId="4849" xr:uid="{40FF5FE0-CE84-46BF-A327-42ECCBCEC6C5}"/>
    <cellStyle name="Calculation 3 2 7 4 3 2" xfId="8950" xr:uid="{4B74877A-5418-4DDA-9F46-AF0235B2978C}"/>
    <cellStyle name="Calculation 3 2 7 4 3 2 2" xfId="21603" xr:uid="{3DC1804F-E39F-40CD-969D-E2CF56B595AF}"/>
    <cellStyle name="Calculation 3 2 7 4 3 3" xfId="12196" xr:uid="{DA1E6BE7-E07A-476C-885A-B804069A2317}"/>
    <cellStyle name="Calculation 3 2 7 4 4" xfId="5353" xr:uid="{DA4D01D3-98B4-4804-B4BC-420AD23B1B1B}"/>
    <cellStyle name="Calculation 3 2 7 4 4 2" xfId="9412" xr:uid="{5C6A7402-2C78-4311-9F51-F2B7452A2B83}"/>
    <cellStyle name="Calculation 3 2 7 4 4 2 2" xfId="14686" xr:uid="{9339F760-3494-4B29-8500-32E005F11497}"/>
    <cellStyle name="Calculation 3 2 7 4 4 3" xfId="18733" xr:uid="{71B0FD25-871C-4650-A04C-81F758EBB285}"/>
    <cellStyle name="Calculation 3 2 7 4 5" xfId="5707" xr:uid="{88524D17-3D2A-4E5A-BD4A-4DD742E1482E}"/>
    <cellStyle name="Calculation 3 2 7 4 5 2" xfId="9757" xr:uid="{C682AF84-24E1-4FB3-9517-90302B2A0BF0}"/>
    <cellStyle name="Calculation 3 2 7 4 5 2 2" xfId="19651" xr:uid="{A460FE2E-D289-41AE-A18C-E437C0158886}"/>
    <cellStyle name="Calculation 3 2 7 4 5 3" xfId="16323" xr:uid="{45C8AE47-3DAA-4795-904F-7D3F2808D604}"/>
    <cellStyle name="Calculation 3 2 7 4 6" xfId="6075" xr:uid="{5108FDA8-9E45-4631-ABC7-E8BDA1688E89}"/>
    <cellStyle name="Calculation 3 2 7 4 6 2" xfId="10112" xr:uid="{86C9AB99-EC43-4C09-8328-2DAACE607B2C}"/>
    <cellStyle name="Calculation 3 2 7 4 6 2 2" xfId="21709" xr:uid="{07B307B9-BC72-4572-A4EB-77314B477276}"/>
    <cellStyle name="Calculation 3 2 7 4 6 3" xfId="21012" xr:uid="{04052BAB-C141-4CCC-A437-C7D1B09C4966}"/>
    <cellStyle name="Calculation 3 2 7 4 7" xfId="6391" xr:uid="{6A9366D2-FCA3-48A5-A222-32F665E093DA}"/>
    <cellStyle name="Calculation 3 2 7 4 7 2" xfId="10408" xr:uid="{6DFD64EC-F0B3-4A94-B724-4B8DBBA65026}"/>
    <cellStyle name="Calculation 3 2 7 4 7 2 2" xfId="13365" xr:uid="{1E3CD64C-1BB8-4C52-A82E-46432BC9B5AD}"/>
    <cellStyle name="Calculation 3 2 7 4 7 3" xfId="11524" xr:uid="{1377B456-BDBF-469C-8AEC-A2ED61C7B26A}"/>
    <cellStyle name="Calculation 3 2 7 4 8" xfId="6980" xr:uid="{80710739-ABCB-4E03-9C12-90F07EFC5914}"/>
    <cellStyle name="Calculation 3 2 7 4 8 2" xfId="14564" xr:uid="{C2999FF4-BCA1-4D2C-97BD-E30A5A95A4C5}"/>
    <cellStyle name="Calculation 3 2 7 5" xfId="3937" xr:uid="{E7238DB1-A2C6-42FC-B9BE-14986BB09BF1}"/>
    <cellStyle name="Calculation 3 2 7 5 2" xfId="8347" xr:uid="{2DF460F7-639B-4890-AEEA-5C1C4AF0BC26}"/>
    <cellStyle name="Calculation 3 2 7 5 2 2" xfId="14698" xr:uid="{1EC45ACD-54A1-4852-8B1C-2C9A35BDEDD5}"/>
    <cellStyle name="Calculation 3 2 7 5 3" xfId="14982" xr:uid="{46CFCC29-33EB-44D9-9A44-E4707C44CEDC}"/>
    <cellStyle name="Calculation 3 2 7 6" xfId="4785" xr:uid="{153B4B2F-BFCF-4E62-82FD-6DDACD95F56C}"/>
    <cellStyle name="Calculation 3 2 7 6 2" xfId="8891" xr:uid="{BE321CDD-FD1F-4BD1-AEFF-BBA7128270AB}"/>
    <cellStyle name="Calculation 3 2 7 6 2 2" xfId="11633" xr:uid="{0F93D226-AAED-45BE-9CBF-5AD52B9E6754}"/>
    <cellStyle name="Calculation 3 2 7 6 3" xfId="14823" xr:uid="{1AF04467-FAB4-4539-BB01-29F926D350F9}"/>
    <cellStyle name="Calculation 3 2 7 7" xfId="3388" xr:uid="{1D15374F-9817-45D5-886B-60DFE678701F}"/>
    <cellStyle name="Calculation 3 2 7 7 2" xfId="7934" xr:uid="{1F3DFBB4-AC74-4592-B38F-563EF59E6439}"/>
    <cellStyle name="Calculation 3 2 7 7 2 2" xfId="20187" xr:uid="{81B92F1C-C33F-4C40-8260-2EA86EF04DF8}"/>
    <cellStyle name="Calculation 3 2 7 7 3" xfId="18095" xr:uid="{2C4EE9D3-C75E-4ECE-88BC-76E75959BABC}"/>
    <cellStyle name="Calculation 3 2 7 8" xfId="3040" xr:uid="{D4A6B43A-B556-4C7C-AA3F-80B326185E85}"/>
    <cellStyle name="Calculation 3 2 7 8 2" xfId="7643" xr:uid="{BB56BE6D-728F-4CBE-A4E2-D15A550C672E}"/>
    <cellStyle name="Calculation 3 2 7 8 2 2" xfId="12689" xr:uid="{EF229A9D-1143-412E-A455-5F3B659581CF}"/>
    <cellStyle name="Calculation 3 2 7 8 3" xfId="13454" xr:uid="{1D6D3003-CD79-4D42-B4C0-7EF4DA56A043}"/>
    <cellStyle name="Calculation 3 2 7 9" xfId="5188" xr:uid="{53CC63B9-9506-4203-A0FB-0588312BF7AF}"/>
    <cellStyle name="Calculation 3 2 7 9 2" xfId="9257" xr:uid="{CECC7D02-D61F-44CE-A260-5B647EE86F18}"/>
    <cellStyle name="Calculation 3 2 7 9 2 2" xfId="17494" xr:uid="{9E745C0D-148E-4873-9A43-7B260BE8E5E0}"/>
    <cellStyle name="Calculation 3 2 7 9 3" xfId="20760" xr:uid="{105EE87E-B6BD-4955-A49B-127F5B82EB7C}"/>
    <cellStyle name="Calculation 3 2 8" xfId="2401" xr:uid="{B77D79CB-67B6-483E-8902-A1430ADA485F}"/>
    <cellStyle name="Calculation 3 2 8 2" xfId="4307" xr:uid="{653A5E06-B6D2-4C75-93F1-526181EB3DBF}"/>
    <cellStyle name="Calculation 3 2 8 2 2" xfId="8617" xr:uid="{F620D3CE-3635-4B1F-862D-3BF61CC9A7CE}"/>
    <cellStyle name="Calculation 3 2 8 2 2 2" xfId="11534" xr:uid="{A8A4CF01-C37F-466B-A527-17570E07240B}"/>
    <cellStyle name="Calculation 3 2 8 2 3" xfId="18771" xr:uid="{20858C2A-A3CF-4825-B8A7-8EAAFEAFB5FC}"/>
    <cellStyle name="Calculation 3 2 8 3" xfId="3659" xr:uid="{3C7E9FAE-6370-4D3E-9F58-7452450F3413}"/>
    <cellStyle name="Calculation 3 2 8 3 2" xfId="8153" xr:uid="{EE696EF2-027E-4BA4-8D95-6D52F6E5D763}"/>
    <cellStyle name="Calculation 3 2 8 3 2 2" xfId="21392" xr:uid="{E2FF697B-F8F2-459F-944F-D4202CD038B6}"/>
    <cellStyle name="Calculation 3 2 8 3 3" xfId="21005" xr:uid="{62D55195-9886-4990-ACB5-FBBC6A2FE038}"/>
    <cellStyle name="Calculation 3 2 8 4" xfId="5394" xr:uid="{68C12ABE-4909-42DF-A259-F12598EB8769}"/>
    <cellStyle name="Calculation 3 2 8 4 2" xfId="9453" xr:uid="{0ECE36A1-C0A6-4224-B723-14BD7C450A53}"/>
    <cellStyle name="Calculation 3 2 8 4 2 2" xfId="17657" xr:uid="{70798095-A936-4A44-8207-2DA80EE73E08}"/>
    <cellStyle name="Calculation 3 2 8 4 3" xfId="14939" xr:uid="{CB3DCC87-7091-4066-8475-0A72AE5549C7}"/>
    <cellStyle name="Calculation 3 2 8 5" xfId="5748" xr:uid="{D39BF255-E863-4787-A7BC-AB841873BD82}"/>
    <cellStyle name="Calculation 3 2 8 5 2" xfId="9798" xr:uid="{CD7F1115-BE24-4521-BA4A-CD4221C4605A}"/>
    <cellStyle name="Calculation 3 2 8 5 2 2" xfId="21379" xr:uid="{E9EEA843-E4F1-40A3-B067-01FA2955D130}"/>
    <cellStyle name="Calculation 3 2 8 5 3" xfId="13091" xr:uid="{4CB3F9FE-DDA0-49A4-816C-4335BC78FB23}"/>
    <cellStyle name="Calculation 3 2 8 6" xfId="6116" xr:uid="{A9AFE5DB-D9A7-4785-B9A6-87CE1FE91AC8}"/>
    <cellStyle name="Calculation 3 2 8 6 2" xfId="10153" xr:uid="{065279BD-5EF1-44A3-B403-84278B506E01}"/>
    <cellStyle name="Calculation 3 2 8 6 2 2" xfId="19057" xr:uid="{C4E00967-AECC-477E-A70B-4A81FC583EA6}"/>
    <cellStyle name="Calculation 3 2 8 6 3" xfId="17880" xr:uid="{E9492889-5DB2-473A-AB7D-B18AF9638F1A}"/>
    <cellStyle name="Calculation 3 2 8 7" xfId="6435" xr:uid="{A966F7EB-A182-44AD-8FBA-348458D845CA}"/>
    <cellStyle name="Calculation 3 2 8 7 2" xfId="10432" xr:uid="{9E7C4CF0-95DD-492F-907C-3E2CEEF61297}"/>
    <cellStyle name="Calculation 3 2 8 7 2 2" xfId="20828" xr:uid="{04E2BCCE-C461-4432-A448-2639CEBD12E7}"/>
    <cellStyle name="Calculation 3 2 8 7 3" xfId="16440" xr:uid="{29BEEF5A-B1A4-45FA-9682-491D27AB94EE}"/>
    <cellStyle name="Calculation 3 2 8 8" xfId="7024" xr:uid="{D84458F2-EC27-418A-8882-92F32A681E8B}"/>
    <cellStyle name="Calculation 3 2 8 8 2" xfId="19178" xr:uid="{E2209DD9-A1D7-414B-AB74-33EE8075E1E8}"/>
    <cellStyle name="Calculation 3 2 9" xfId="2335" xr:uid="{BDF3A18E-9A0B-4C35-90AC-D03C1C962862}"/>
    <cellStyle name="Calculation 3 2 9 2" xfId="4241" xr:uid="{89A80EC8-C445-4807-A269-0BB408467620}"/>
    <cellStyle name="Calculation 3 2 9 2 2" xfId="8554" xr:uid="{CFDDBE75-AC73-49C4-B3E0-627413EB0532}"/>
    <cellStyle name="Calculation 3 2 9 2 2 2" xfId="15838" xr:uid="{811ED750-0212-4C19-ADF5-1EC5581502F8}"/>
    <cellStyle name="Calculation 3 2 9 2 3" xfId="20405" xr:uid="{415C2DCA-128F-4608-8DCC-67FDAF58E763}"/>
    <cellStyle name="Calculation 3 2 9 3" xfId="5049" xr:uid="{223022C0-DCC5-4EE1-B110-3390BB47CD3F}"/>
    <cellStyle name="Calculation 3 2 9 3 2" xfId="9132" xr:uid="{97B3E751-3037-4F24-85C5-F9C30AB9A68A}"/>
    <cellStyle name="Calculation 3 2 9 3 2 2" xfId="20128" xr:uid="{D8E23DCC-3B4F-4D7F-A935-8BA035BDA90C}"/>
    <cellStyle name="Calculation 3 2 9 3 3" xfId="19370" xr:uid="{39703DEA-25B0-45FC-B041-B7E5D906AC99}"/>
    <cellStyle name="Calculation 3 2 9 4" xfId="5331" xr:uid="{CE72C774-3C7D-421A-B38E-73CC40343F3D}"/>
    <cellStyle name="Calculation 3 2 9 4 2" xfId="9390" xr:uid="{EBC1DF0B-7C6C-4B81-9783-D350E6B9103B}"/>
    <cellStyle name="Calculation 3 2 9 4 2 2" xfId="19827" xr:uid="{43F1AB74-58B0-4105-98C6-0D094F12DADA}"/>
    <cellStyle name="Calculation 3 2 9 4 3" xfId="18745" xr:uid="{A6F5DB9C-B21D-4AD6-9177-8C075BD99022}"/>
    <cellStyle name="Calculation 3 2 9 5" xfId="3203" xr:uid="{D95D6384-D312-4F13-A861-440D8D9ECE47}"/>
    <cellStyle name="Calculation 3 2 9 5 2" xfId="7774" xr:uid="{B76AA262-8B80-40D0-997A-2A1375AA9F77}"/>
    <cellStyle name="Calculation 3 2 9 5 2 2" xfId="16202" xr:uid="{CF961EDB-6D60-4111-8BF2-3BD52AF0422E}"/>
    <cellStyle name="Calculation 3 2 9 5 3" xfId="18811" xr:uid="{3B2A74BF-86AB-45A2-A67D-B201934CFC96}"/>
    <cellStyle name="Calculation 3 2 9 6" xfId="6053" xr:uid="{3535E9B7-E88E-4F48-8D05-EC4A3D6C3163}"/>
    <cellStyle name="Calculation 3 2 9 6 2" xfId="10090" xr:uid="{3C55F4D5-F580-45B9-B9C3-EA24FE504A0A}"/>
    <cellStyle name="Calculation 3 2 9 6 2 2" xfId="20078" xr:uid="{18E909BC-116C-4A21-8015-A1B133CF9D5F}"/>
    <cellStyle name="Calculation 3 2 9 6 3" xfId="15341" xr:uid="{882AD3B4-FCD7-4EA5-BEB4-D2926F8ECBC7}"/>
    <cellStyle name="Calculation 3 2 9 7" xfId="6383" xr:uid="{2B386B86-3D09-40EC-A8D3-9AAACBEE5B5E}"/>
    <cellStyle name="Calculation 3 2 9 7 2" xfId="10404" xr:uid="{7B72AA83-973E-4DB1-AC32-28FA9050B2C5}"/>
    <cellStyle name="Calculation 3 2 9 7 2 2" xfId="11420" xr:uid="{B74355B4-C719-4191-BE09-CBE8262C7E0E}"/>
    <cellStyle name="Calculation 3 2 9 7 3" xfId="17128" xr:uid="{BBD5FDF5-FB44-40FA-9645-AD137301163E}"/>
    <cellStyle name="Calculation 3 2 9 8" xfId="6958" xr:uid="{39FEDD8A-C3BA-4B1D-9BF4-8DE6323058D5}"/>
    <cellStyle name="Calculation 3 2 9 8 2" xfId="16247" xr:uid="{F49712BA-FFAC-4B48-977D-B38058CDFCB8}"/>
    <cellStyle name="Calculation 3 3" xfId="2025" xr:uid="{9905311C-FA7C-4CFE-82FE-6845A1DAA72B}"/>
    <cellStyle name="Calculation 3 3 10" xfId="4886" xr:uid="{CB5FAE91-F592-4A74-AB99-9092A38B9B4B}"/>
    <cellStyle name="Calculation 3 3 10 2" xfId="8980" xr:uid="{D038D9B3-EB25-44BC-B17C-4D9AE1B29F4E}"/>
    <cellStyle name="Calculation 3 3 10 2 2" xfId="17817" xr:uid="{84EDA2FD-7D64-4E00-A7E2-2B7E37281B04}"/>
    <cellStyle name="Calculation 3 3 10 3" xfId="18938" xr:uid="{13E9529E-3AD4-4A6F-A894-CF6EA3B46B71}"/>
    <cellStyle name="Calculation 3 3 11" xfId="6649" xr:uid="{7C19B2AC-0DC8-4F95-8CA5-86C99EA6FE91}"/>
    <cellStyle name="Calculation 3 3 11 2" xfId="14436" xr:uid="{C4BA42E3-4DAF-44DA-B779-5426041CBE08}"/>
    <cellStyle name="Calculation 3 3 2" xfId="2589" xr:uid="{2382FE16-35C5-4EF6-BBB9-76AEC7C5EA38}"/>
    <cellStyle name="Calculation 3 3 2 2" xfId="4495" xr:uid="{AE291D8A-51EB-4BC7-873C-E2802F9AC05A}"/>
    <cellStyle name="Calculation 3 3 2 2 2" xfId="8713" xr:uid="{1395A23D-5568-447C-95B5-BD3059DD58BC}"/>
    <cellStyle name="Calculation 3 3 2 2 2 2" xfId="11800" xr:uid="{C5DE46DC-C339-4610-86D4-699428EC3F0F}"/>
    <cellStyle name="Calculation 3 3 2 2 3" xfId="20182" xr:uid="{013664C3-C89D-4D49-B993-CA6A61FE213B}"/>
    <cellStyle name="Calculation 3 3 2 3" xfId="4899" xr:uid="{326F453F-CC0A-4A22-88BD-2803A512D3EF}"/>
    <cellStyle name="Calculation 3 3 2 3 2" xfId="8992" xr:uid="{360186C7-401C-4E1E-A215-99429253C58E}"/>
    <cellStyle name="Calculation 3 3 2 3 2 2" xfId="14312" xr:uid="{79160352-B8DA-4DDF-A585-B44046585FE0}"/>
    <cellStyle name="Calculation 3 3 2 3 3" xfId="13120" xr:uid="{36AD3D99-9F05-4F9A-A9D0-05E476653575}"/>
    <cellStyle name="Calculation 3 3 2 4" xfId="5504" xr:uid="{8237AFA6-D3FD-4595-87BC-F0245CD165E5}"/>
    <cellStyle name="Calculation 3 3 2 4 2" xfId="9558" xr:uid="{5165A86D-BAB3-4737-88E7-E65CCBA447A7}"/>
    <cellStyle name="Calculation 3 3 2 4 2 2" xfId="19777" xr:uid="{399D1D3B-675D-4310-AAFB-B31062921FF7}"/>
    <cellStyle name="Calculation 3 3 2 4 3" xfId="16368" xr:uid="{CD544166-438F-496C-A8C0-EC4A82B624A9}"/>
    <cellStyle name="Calculation 3 3 2 5" xfId="5860" xr:uid="{CEF08351-28D4-4131-937C-A9E1AD63AFE9}"/>
    <cellStyle name="Calculation 3 3 2 5 2" xfId="9901" xr:uid="{4DAAF7CB-5AA7-4469-BE32-F8907D0600B6}"/>
    <cellStyle name="Calculation 3 3 2 5 2 2" xfId="14288" xr:uid="{FBFE6E4B-EE95-4D15-A39B-6548E33EE1A9}"/>
    <cellStyle name="Calculation 3 3 2 5 3" xfId="12298" xr:uid="{1CAF34F9-00B2-46B3-AA67-4857192C3FF9}"/>
    <cellStyle name="Calculation 3 3 2 6" xfId="6208" xr:uid="{B33C0A7C-4B9C-4179-BF11-31400A1CC3E6}"/>
    <cellStyle name="Calculation 3 3 2 6 2" xfId="10238" xr:uid="{2DCFBD72-CAD5-45C2-BC5C-3178341C6840}"/>
    <cellStyle name="Calculation 3 3 2 6 2 2" xfId="21525" xr:uid="{85ABAB16-6596-438C-A9EA-95CA51CCF719}"/>
    <cellStyle name="Calculation 3 3 2 6 3" xfId="20827" xr:uid="{826CD575-48D0-496F-8AEF-5332EB88501B}"/>
    <cellStyle name="Calculation 3 3 2 7" xfId="5099" xr:uid="{45B72A98-8545-4C3C-8525-9D342BD92934}"/>
    <cellStyle name="Calculation 3 3 2 7 2" xfId="9175" xr:uid="{54CE6FD4-0D85-4004-A618-75790A8F8378}"/>
    <cellStyle name="Calculation 3 3 2 7 2 2" xfId="15606" xr:uid="{7A21C854-DD86-4292-8230-E2DD05D12BB9}"/>
    <cellStyle name="Calculation 3 3 2 7 3" xfId="20200" xr:uid="{669B1D1B-F3FF-448F-9A57-6C847E438B89}"/>
    <cellStyle name="Calculation 3 3 2 8" xfId="7212" xr:uid="{68900240-BEDF-4590-B007-F0AF6EE9D385}"/>
    <cellStyle name="Calculation 3 3 2 8 2" xfId="11673" xr:uid="{85E43B66-6E97-4E80-A289-EEF87228EE28}"/>
    <cellStyle name="Calculation 3 3 3" xfId="2240" xr:uid="{1CB79586-17AA-4A48-8AEA-289FA5B373B9}"/>
    <cellStyle name="Calculation 3 3 3 2" xfId="4146" xr:uid="{E9C5D834-CB5B-4804-9CD0-619F2BDEA802}"/>
    <cellStyle name="Calculation 3 3 3 2 2" xfId="8461" xr:uid="{E5E74F53-F620-43B7-A256-BB7AC224BA39}"/>
    <cellStyle name="Calculation 3 3 3 2 2 2" xfId="16592" xr:uid="{EFF34340-BA55-4433-90E7-5FB96CE65868}"/>
    <cellStyle name="Calculation 3 3 3 2 3" xfId="20404" xr:uid="{9970760C-1E45-4B90-9560-3611DFC576CD}"/>
    <cellStyle name="Calculation 3 3 3 3" xfId="2863" xr:uid="{EC91C859-507A-4305-BEFF-DC5C3A65996A}"/>
    <cellStyle name="Calculation 3 3 3 3 2" xfId="7486" xr:uid="{7A9EE36D-E1D5-4610-8932-A62D6BE29FBC}"/>
    <cellStyle name="Calculation 3 3 3 3 2 2" xfId="19887" xr:uid="{3CE9A43C-105C-411E-9BB8-1162574C0698}"/>
    <cellStyle name="Calculation 3 3 3 3 3" xfId="11551" xr:uid="{14FBF9F3-8F78-4F54-8A74-E0BF36D00D26}"/>
    <cellStyle name="Calculation 3 3 3 4" xfId="3392" xr:uid="{931E8D7F-13EF-451A-8B5A-0D44D9786641}"/>
    <cellStyle name="Calculation 3 3 3 4 2" xfId="7938" xr:uid="{C602A6D8-37EA-4664-848A-0A3D28808FCF}"/>
    <cellStyle name="Calculation 3 3 3 4 2 2" xfId="20533" xr:uid="{286B5052-5FF8-4384-86DB-7F9C162F5FD0}"/>
    <cellStyle name="Calculation 3 3 3 4 3" xfId="20059" xr:uid="{A100E307-3F2E-4532-B4DC-C2AAB8B18F31}"/>
    <cellStyle name="Calculation 3 3 3 5" xfId="4817" xr:uid="{9A965E1A-B310-4A17-8A42-6B2EEEAE1F61}"/>
    <cellStyle name="Calculation 3 3 3 5 2" xfId="8922" xr:uid="{95908C20-7C81-41CE-B819-5F92A1EAB706}"/>
    <cellStyle name="Calculation 3 3 3 5 2 2" xfId="21210" xr:uid="{01395045-DB79-4659-85D6-4AD9CE0750FB}"/>
    <cellStyle name="Calculation 3 3 3 5 3" xfId="13163" xr:uid="{DFDC58AF-5766-4F0E-9DCB-369C79F58CAB}"/>
    <cellStyle name="Calculation 3 3 3 6" xfId="3222" xr:uid="{F7AEDE3E-4BA0-40D9-8D9F-DC158A595F0A}"/>
    <cellStyle name="Calculation 3 3 3 6 2" xfId="7790" xr:uid="{A90F6E81-CF78-4F41-AD82-B7D4F139A8D4}"/>
    <cellStyle name="Calculation 3 3 3 6 2 2" xfId="13385" xr:uid="{C3E2102F-6132-4B94-BC65-C2D1277BCB2E}"/>
    <cellStyle name="Calculation 3 3 3 6 3" xfId="11796" xr:uid="{00363C3E-2BDC-47F8-AAB8-59F60018B711}"/>
    <cellStyle name="Calculation 3 3 3 7" xfId="3874" xr:uid="{DECA0DEB-A883-4FAC-9D32-0948B8734321}"/>
    <cellStyle name="Calculation 3 3 3 7 2" xfId="8303" xr:uid="{C911E717-CA45-41A1-96EA-720D8CFC1B7E}"/>
    <cellStyle name="Calculation 3 3 3 7 2 2" xfId="21573" xr:uid="{2380C9A9-B08E-4F96-B8BC-4C0992D7AB03}"/>
    <cellStyle name="Calculation 3 3 3 7 3" xfId="11158" xr:uid="{02618252-9506-4B18-87C5-71274EECD238}"/>
    <cellStyle name="Calculation 3 3 3 8" xfId="6863" xr:uid="{D60513A3-D1A1-466C-B0C2-DA09E3A93A0A}"/>
    <cellStyle name="Calculation 3 3 3 8 2" xfId="16787" xr:uid="{861ECE22-1CC2-4AB5-8C9D-C270A116ABF2}"/>
    <cellStyle name="Calculation 3 3 4" xfId="2361" xr:uid="{4A927AEF-8273-4372-BBBE-20DBC42D559A}"/>
    <cellStyle name="Calculation 3 3 4 2" xfId="4267" xr:uid="{4B567E92-FF04-4A00-8DB1-CD39FD402C06}"/>
    <cellStyle name="Calculation 3 3 4 2 2" xfId="8580" xr:uid="{CED8BB99-8214-4C98-BAC1-F732444EA7FF}"/>
    <cellStyle name="Calculation 3 3 4 2 2 2" xfId="20799" xr:uid="{4FC05D95-3515-4992-9CAB-B962C0BBD453}"/>
    <cellStyle name="Calculation 3 3 4 2 3" xfId="10911" xr:uid="{A205E48C-153B-4191-978E-589C8603EDAA}"/>
    <cellStyle name="Calculation 3 3 4 3" xfId="5293" xr:uid="{490CA145-E368-4A25-8463-D3318EBD342D}"/>
    <cellStyle name="Calculation 3 3 4 3 2" xfId="9354" xr:uid="{07CA7ED0-5783-41A0-B418-19D37813A830}"/>
    <cellStyle name="Calculation 3 3 4 3 2 2" xfId="11364" xr:uid="{9A0225D8-D2CE-491A-A2AB-F045146A1818}"/>
    <cellStyle name="Calculation 3 3 4 3 3" xfId="20675" xr:uid="{AC0A1647-4537-461A-920E-E3DAC54B670A}"/>
    <cellStyle name="Calculation 3 3 4 4" xfId="5357" xr:uid="{EC7DDB05-1727-446B-A65A-E5FCDEEA6CCC}"/>
    <cellStyle name="Calculation 3 3 4 4 2" xfId="9416" xr:uid="{0F470267-C7BC-4D80-B73C-043CC233ADD1}"/>
    <cellStyle name="Calculation 3 3 4 4 2 2" xfId="15297" xr:uid="{64B30401-2A4C-4F39-8042-CE32A63EB422}"/>
    <cellStyle name="Calculation 3 3 4 4 3" xfId="18820" xr:uid="{23F53418-B954-4239-BFA8-1157D5D170AA}"/>
    <cellStyle name="Calculation 3 3 4 5" xfId="5711" xr:uid="{BE203EEA-A240-469D-9800-986CBFC97FC9}"/>
    <cellStyle name="Calculation 3 3 4 5 2" xfId="9761" xr:uid="{F69E3EB8-7A79-4888-ADF2-45357DC93B98}"/>
    <cellStyle name="Calculation 3 3 4 5 2 2" xfId="10915" xr:uid="{8FC16532-0BCC-4C3D-A544-7F36E5607A0E}"/>
    <cellStyle name="Calculation 3 3 4 5 3" xfId="11438" xr:uid="{F2F749AD-6194-440F-AC46-575A95E90587}"/>
    <cellStyle name="Calculation 3 3 4 6" xfId="6079" xr:uid="{7AFF1A3A-62A9-4593-815D-09C697B25344}"/>
    <cellStyle name="Calculation 3 3 4 6 2" xfId="10116" xr:uid="{7551030A-3F7F-4F16-9A94-5392EBE5A712}"/>
    <cellStyle name="Calculation 3 3 4 6 2 2" xfId="20963" xr:uid="{0D7AA602-19B7-4282-BDB0-C231F5CF55E1}"/>
    <cellStyle name="Calculation 3 3 4 6 3" xfId="18442" xr:uid="{28E3D32B-F6BB-441D-8C5A-F8AB5B0ADCE2}"/>
    <cellStyle name="Calculation 3 3 4 7" xfId="6386" xr:uid="{A4EFEEF7-19D6-4C2F-A201-A4A6EFF0D427}"/>
    <cellStyle name="Calculation 3 3 4 7 2" xfId="10405" xr:uid="{B40601F8-FDE3-4522-83CB-A5E7C691C35F}"/>
    <cellStyle name="Calculation 3 3 4 7 2 2" xfId="14545" xr:uid="{58A8C838-F62D-4397-AB05-9321FAC086C7}"/>
    <cellStyle name="Calculation 3 3 4 7 3" xfId="13046" xr:uid="{8443B7AD-B7D8-49BE-8577-0E65355E0512}"/>
    <cellStyle name="Calculation 3 3 4 8" xfId="6984" xr:uid="{A1F7B78D-C8AA-4D69-A9C6-BE5FDE6BC44D}"/>
    <cellStyle name="Calculation 3 3 4 8 2" xfId="20727" xr:uid="{D9ED6DB2-E5F0-46E8-9D92-97E4F37E5FB1}"/>
    <cellStyle name="Calculation 3 3 5" xfId="3932" xr:uid="{0BBB62FE-D036-49D4-A416-447F116E60D7}"/>
    <cellStyle name="Calculation 3 3 5 2" xfId="8342" xr:uid="{6B369414-B827-4930-9152-BBD1F2E72C90}"/>
    <cellStyle name="Calculation 3 3 5 2 2" xfId="21407" xr:uid="{4C1D87B0-8A68-4315-807C-9728E045D906}"/>
    <cellStyle name="Calculation 3 3 5 3" xfId="20126" xr:uid="{13B4E9B2-62F4-4AE4-971B-0615736CCC04}"/>
    <cellStyle name="Calculation 3 3 6" xfId="3087" xr:uid="{97929D72-78AD-416F-A6B2-AB761F4CD2F5}"/>
    <cellStyle name="Calculation 3 3 6 2" xfId="7689" xr:uid="{6322477F-04EB-425B-B69C-A77A812546ED}"/>
    <cellStyle name="Calculation 3 3 6 2 2" xfId="21424" xr:uid="{1F29769E-24A4-48A1-B9B1-1AB5FB822300}"/>
    <cellStyle name="Calculation 3 3 6 3" xfId="19984" xr:uid="{30F62835-5C7F-4ADD-B313-51478EA02D6B}"/>
    <cellStyle name="Calculation 3 3 7" xfId="3843" xr:uid="{2E8145F7-B5D5-45AE-8412-371C097CA540}"/>
    <cellStyle name="Calculation 3 3 7 2" xfId="8281" xr:uid="{4AD7BF3D-FFDF-438B-9D1D-F0852AB33383}"/>
    <cellStyle name="Calculation 3 3 7 2 2" xfId="18874" xr:uid="{49082519-C294-4CD9-B946-EA60E19B8719}"/>
    <cellStyle name="Calculation 3 3 7 3" xfId="14510" xr:uid="{96AF8B8E-01B3-4C47-9D7D-9BC66B10E483}"/>
    <cellStyle name="Calculation 3 3 8" xfId="3409" xr:uid="{14FFD441-B43D-464F-95EB-1D3435796709}"/>
    <cellStyle name="Calculation 3 3 8 2" xfId="7954" xr:uid="{77220C55-3049-412B-9169-03ACA35260BD}"/>
    <cellStyle name="Calculation 3 3 8 2 2" xfId="21382" xr:uid="{072549BF-F6A1-436C-BA9C-37D4B84CDF35}"/>
    <cellStyle name="Calculation 3 3 8 3" xfId="18266" xr:uid="{398ACC66-03EC-411E-BCC9-2AE1480A1541}"/>
    <cellStyle name="Calculation 3 3 9" xfId="3875" xr:uid="{9C7018EA-A519-4902-AFB6-AE07CF9783DB}"/>
    <cellStyle name="Calculation 3 3 9 2" xfId="8304" xr:uid="{9830B5AF-7A59-4167-85ED-FE0BF0FF838B}"/>
    <cellStyle name="Calculation 3 3 9 2 2" xfId="20097" xr:uid="{224D8585-B53E-47CA-8D76-402B861FBCC1}"/>
    <cellStyle name="Calculation 3 3 9 3" xfId="20964" xr:uid="{4BD660D1-8302-42AC-AA22-03D060ABC904}"/>
    <cellStyle name="Calculation 3 4" xfId="2055" xr:uid="{95700A03-6B82-4E33-96E0-97200A5DAB18}"/>
    <cellStyle name="Calculation 3 4 10" xfId="3402" xr:uid="{493ABAF0-933D-4AAC-A409-CA81AC9760E2}"/>
    <cellStyle name="Calculation 3 4 10 2" xfId="7947" xr:uid="{4EA51666-D8AD-4AC8-8CC5-320FABC1DE2E}"/>
    <cellStyle name="Calculation 3 4 10 2 2" xfId="12382" xr:uid="{31F42DDF-1514-4DE9-8C26-BCD0CB3ACB08}"/>
    <cellStyle name="Calculation 3 4 10 3" xfId="11176" xr:uid="{EB64DC55-EA6E-49A2-9145-F4004CD6BBEA}"/>
    <cellStyle name="Calculation 3 4 11" xfId="6679" xr:uid="{BF50E763-5C5A-4A82-9BCA-423876C21CDA}"/>
    <cellStyle name="Calculation 3 4 11 2" xfId="20802" xr:uid="{21ECFE67-47D7-44A5-AEF4-6B8CED1832DF}"/>
    <cellStyle name="Calculation 3 4 2" xfId="2619" xr:uid="{8D3356F0-6CD9-43BD-859F-7BC94060E204}"/>
    <cellStyle name="Calculation 3 4 2 2" xfId="4525" xr:uid="{40E6F323-AEAC-4411-9ECD-BEF61F73C108}"/>
    <cellStyle name="Calculation 3 4 2 2 2" xfId="8742" xr:uid="{9A7DE4E6-D4B9-4C60-B036-4568549F630B}"/>
    <cellStyle name="Calculation 3 4 2 2 2 2" xfId="20087" xr:uid="{B3A2C7EE-F755-4FBC-8B92-0948C5B7BC4A}"/>
    <cellStyle name="Calculation 3 4 2 2 3" xfId="11623" xr:uid="{7CB2BCA9-5D83-48A0-AE5C-913F4966FB39}"/>
    <cellStyle name="Calculation 3 4 2 3" xfId="5093" xr:uid="{21290FF5-8E51-4344-AF9A-EE1F4BBCA300}"/>
    <cellStyle name="Calculation 3 4 2 3 2" xfId="9171" xr:uid="{BD9D81E8-B006-4F32-8C1E-E0CF3EF7AE21}"/>
    <cellStyle name="Calculation 3 4 2 3 2 2" xfId="18438" xr:uid="{A4DB6D55-8A39-4C56-8E52-A082A7378562}"/>
    <cellStyle name="Calculation 3 4 2 3 3" xfId="20033" xr:uid="{29463459-97CB-4F62-8836-3CE37515FAC1}"/>
    <cellStyle name="Calculation 3 4 2 4" xfId="5533" xr:uid="{3FD4E0BD-93FC-4738-BEAF-BD6DC55491F1}"/>
    <cellStyle name="Calculation 3 4 2 4 2" xfId="9587" xr:uid="{46C6ACDB-C813-4DF3-8080-973F0211696A}"/>
    <cellStyle name="Calculation 3 4 2 4 2 2" xfId="13981" xr:uid="{358BF1FC-6B37-4057-A8D1-E248E97448FE}"/>
    <cellStyle name="Calculation 3 4 2 4 3" xfId="20506" xr:uid="{28DF65A0-EA29-4989-8A30-1D1C6E71C794}"/>
    <cellStyle name="Calculation 3 4 2 5" xfId="5889" xr:uid="{00D95E28-0CAE-43BE-B54C-3DCDB40365A8}"/>
    <cellStyle name="Calculation 3 4 2 5 2" xfId="9930" xr:uid="{0D7CD790-239D-4BDD-A31D-B0F57BD249C6}"/>
    <cellStyle name="Calculation 3 4 2 5 2 2" xfId="14930" xr:uid="{44EDE276-3956-422D-84A3-D71E0A1113E3}"/>
    <cellStyle name="Calculation 3 4 2 5 3" xfId="15883" xr:uid="{2FC9B6C0-8BEA-4F54-90D8-D971729A913C}"/>
    <cellStyle name="Calculation 3 4 2 6" xfId="6237" xr:uid="{CA15A4FE-B6AE-408A-88D2-C98CB5C7A523}"/>
    <cellStyle name="Calculation 3 4 2 6 2" xfId="10267" xr:uid="{95246FF6-4576-4F90-AB36-5C6B427C953A}"/>
    <cellStyle name="Calculation 3 4 2 6 2 2" xfId="13543" xr:uid="{99D5A209-A374-4DA7-828F-C63988A935DB}"/>
    <cellStyle name="Calculation 3 4 2 6 3" xfId="18278" xr:uid="{0AEAF048-862B-45BF-B361-03460222DE1F}"/>
    <cellStyle name="Calculation 3 4 2 7" xfId="3489" xr:uid="{EE5BF859-07B7-4A1C-9FC8-7A8BDD156F95}"/>
    <cellStyle name="Calculation 3 4 2 7 2" xfId="8024" xr:uid="{EE98122B-6F00-484E-96AB-DBB94C84510B}"/>
    <cellStyle name="Calculation 3 4 2 7 2 2" xfId="16764" xr:uid="{ABD4F288-9161-46C4-B2B5-42DC970A417A}"/>
    <cellStyle name="Calculation 3 4 2 7 3" xfId="17221" xr:uid="{79561F12-9F6B-4517-BAF7-569E2833717F}"/>
    <cellStyle name="Calculation 3 4 2 8" xfId="7242" xr:uid="{30070F5F-084E-48CE-ADF9-4989E06E0C0F}"/>
    <cellStyle name="Calculation 3 4 2 8 2" xfId="19796" xr:uid="{86F98711-5200-4650-9E4B-6512CF275F32}"/>
    <cellStyle name="Calculation 3 4 3" xfId="2263" xr:uid="{DE6B5D18-3331-4309-A394-7E81EAF9C5C7}"/>
    <cellStyle name="Calculation 3 4 3 2" xfId="4169" xr:uid="{4187A49B-B3D0-4364-962E-59E99F128A23}"/>
    <cellStyle name="Calculation 3 4 3 2 2" xfId="8484" xr:uid="{7F14B091-FF1E-4A9E-BCA6-64F31BD1C5BB}"/>
    <cellStyle name="Calculation 3 4 3 2 2 2" xfId="19770" xr:uid="{DD3C2C23-EF83-42B7-A804-20E4E7D4FF4C}"/>
    <cellStyle name="Calculation 3 4 3 2 3" xfId="18789" xr:uid="{B8BDC0AE-15CE-446E-A8BE-3FDE9FB76B00}"/>
    <cellStyle name="Calculation 3 4 3 3" xfId="5095" xr:uid="{187CA4BA-173D-485D-BBC1-7095B44DA02E}"/>
    <cellStyle name="Calculation 3 4 3 3 2" xfId="9172" xr:uid="{25563A05-AAE9-4FD1-8410-8FB0BB52B980}"/>
    <cellStyle name="Calculation 3 4 3 3 2 2" xfId="10900" xr:uid="{46C234E6-3B8D-4F26-901D-D6534B220D25}"/>
    <cellStyle name="Calculation 3 4 3 3 3" xfId="18954" xr:uid="{9A48F963-2B91-4264-B872-EA5C76E05153}"/>
    <cellStyle name="Calculation 3 4 3 4" xfId="3377" xr:uid="{6E26F61D-D0CC-463C-916A-E3D3C707A746}"/>
    <cellStyle name="Calculation 3 4 3 4 2" xfId="7925" xr:uid="{C981439E-99F5-48A6-89C1-B6CB3AA0665D}"/>
    <cellStyle name="Calculation 3 4 3 4 2 2" xfId="13695" xr:uid="{D542A1D9-7386-4C79-87C4-DE2204BF96F8}"/>
    <cellStyle name="Calculation 3 4 3 4 3" xfId="17565" xr:uid="{8BB6E40D-98E4-4A47-8116-9452FA222C78}"/>
    <cellStyle name="Calculation 3 4 3 5" xfId="5143" xr:uid="{50F0697C-90F9-4054-88A6-D085F7A437D3}"/>
    <cellStyle name="Calculation 3 4 3 5 2" xfId="9217" xr:uid="{00A150C8-3D99-4541-8F88-7FC1CFDFE79A}"/>
    <cellStyle name="Calculation 3 4 3 5 2 2" xfId="20634" xr:uid="{FD16AB0B-2E86-4799-8032-A5C267D66B69}"/>
    <cellStyle name="Calculation 3 4 3 5 3" xfId="15255" xr:uid="{8CF96C9F-4AA1-4078-9304-94D87FDA9F3F}"/>
    <cellStyle name="Calculation 3 4 3 6" xfId="3486" xr:uid="{EE8392C7-4C38-46BF-BF9A-A12575E3E2F7}"/>
    <cellStyle name="Calculation 3 4 3 6 2" xfId="8022" xr:uid="{FFB9A793-2424-4E05-A881-2B270F6DB1BC}"/>
    <cellStyle name="Calculation 3 4 3 6 2 2" xfId="17652" xr:uid="{9D2F0DDD-6432-4259-B4A9-B198116A1826}"/>
    <cellStyle name="Calculation 3 4 3 6 3" xfId="11355" xr:uid="{48F0ED97-BEE5-4A62-9EEA-1B67CB82A5AF}"/>
    <cellStyle name="Calculation 3 4 3 7" xfId="4853" xr:uid="{83BF9609-13D4-4A99-941D-5B66D33386EE}"/>
    <cellStyle name="Calculation 3 4 3 7 2" xfId="8954" xr:uid="{7D1E9319-AC41-40FE-B481-7375328BB58D}"/>
    <cellStyle name="Calculation 3 4 3 7 2 2" xfId="19708" xr:uid="{56A3AD96-EC52-4FC7-9869-9283012CF923}"/>
    <cellStyle name="Calculation 3 4 3 7 3" xfId="19892" xr:uid="{A1C483BB-BDE3-4B70-80E3-ABDAAD2D4980}"/>
    <cellStyle name="Calculation 3 4 3 8" xfId="6886" xr:uid="{967F7AE5-1A20-4A2F-90AA-BA117BAAA02F}"/>
    <cellStyle name="Calculation 3 4 3 8 2" xfId="12681" xr:uid="{B962258A-B1B1-448F-9069-F1F3B77D59E3}"/>
    <cellStyle name="Calculation 3 4 4" xfId="2346" xr:uid="{4E4F1F93-DD5D-4FF9-AB63-188151050C50}"/>
    <cellStyle name="Calculation 3 4 4 2" xfId="4252" xr:uid="{54B7901F-45CE-492D-9C78-7264F31D0004}"/>
    <cellStyle name="Calculation 3 4 4 2 2" xfId="8565" xr:uid="{5E7E03D3-84E8-4061-A30B-DA299E07BC72}"/>
    <cellStyle name="Calculation 3 4 4 2 2 2" xfId="14764" xr:uid="{47BAE698-CDD1-42A5-A352-6EFA6B5E9E7E}"/>
    <cellStyle name="Calculation 3 4 4 2 3" xfId="13347" xr:uid="{606162DC-C2F1-42F8-9895-AAC103F63215}"/>
    <cellStyle name="Calculation 3 4 4 3" xfId="5052" xr:uid="{F6EEC5BF-D309-4E17-BB56-F93C570039C2}"/>
    <cellStyle name="Calculation 3 4 4 3 2" xfId="9135" xr:uid="{AEE9E62A-DD61-4309-AA53-477968DB7EB4}"/>
    <cellStyle name="Calculation 3 4 4 3 2 2" xfId="11437" xr:uid="{528DD488-8306-4A21-8DC8-5B334631AAF8}"/>
    <cellStyle name="Calculation 3 4 4 3 3" xfId="11756" xr:uid="{988BC806-9A7A-42DE-A026-47AE0DFC5C5C}"/>
    <cellStyle name="Calculation 3 4 4 4" xfId="5342" xr:uid="{AF93B70B-BFC9-43BF-82D6-127E64A30985}"/>
    <cellStyle name="Calculation 3 4 4 4 2" xfId="9401" xr:uid="{8A4CF822-7488-4B5C-8907-8F9B0568438B}"/>
    <cellStyle name="Calculation 3 4 4 4 2 2" xfId="17792" xr:uid="{8F87F534-6A0C-40A6-A279-5EB5B7DE3A70}"/>
    <cellStyle name="Calculation 3 4 4 4 3" xfId="19259" xr:uid="{1559D070-5BCC-4861-BA2C-7A640AF0FC8F}"/>
    <cellStyle name="Calculation 3 4 4 5" xfId="5696" xr:uid="{46D6C8B8-4AD0-4D6C-AB9A-50A56D796B43}"/>
    <cellStyle name="Calculation 3 4 4 5 2" xfId="9746" xr:uid="{279E4598-FF9D-4B18-A217-91D84DF882C1}"/>
    <cellStyle name="Calculation 3 4 4 5 2 2" xfId="20954" xr:uid="{9E8E283C-2F02-4B56-B254-15D4F0F21AFF}"/>
    <cellStyle name="Calculation 3 4 4 5 3" xfId="12386" xr:uid="{9E7CE70C-0CF7-40E1-B603-9448AC09B057}"/>
    <cellStyle name="Calculation 3 4 4 6" xfId="6064" xr:uid="{B5ECA518-1E3D-4CFB-9691-04D87CC12097}"/>
    <cellStyle name="Calculation 3 4 4 6 2" xfId="10101" xr:uid="{4F355039-BEA8-4399-BABE-D2490B73BDD9}"/>
    <cellStyle name="Calculation 3 4 4 6 2 2" xfId="21182" xr:uid="{85DDC09B-9B96-40A0-8437-70DD1E91BB34}"/>
    <cellStyle name="Calculation 3 4 4 6 3" xfId="19794" xr:uid="{B8CDED2E-52D0-47EC-87E3-ECE3840DD7D2}"/>
    <cellStyle name="Calculation 3 4 4 7" xfId="6413" xr:uid="{8C26EF01-0934-43B9-BA7D-69273C04461A}"/>
    <cellStyle name="Calculation 3 4 4 7 2" xfId="10419" xr:uid="{8434C617-A904-4789-B686-F1DB107053E5}"/>
    <cellStyle name="Calculation 3 4 4 7 2 2" xfId="20024" xr:uid="{E59CF375-CC10-48A7-9EA7-0418B9DE8816}"/>
    <cellStyle name="Calculation 3 4 4 7 3" xfId="20232" xr:uid="{A6DDC4EE-2D96-4898-AAAE-03E99D6A4A37}"/>
    <cellStyle name="Calculation 3 4 4 8" xfId="6969" xr:uid="{8D31B599-1F86-41CC-8A28-5D9F61C300C8}"/>
    <cellStyle name="Calculation 3 4 4 8 2" xfId="19444" xr:uid="{D5233A8C-4A15-476B-BF90-B766CBC133D5}"/>
    <cellStyle name="Calculation 3 4 5" xfId="3962" xr:uid="{94B03CB5-2294-496F-97D1-1F17517F8CEF}"/>
    <cellStyle name="Calculation 3 4 5 2" xfId="8371" xr:uid="{A4FCF42B-3AB2-4254-BBEB-C8ACA586B1D7}"/>
    <cellStyle name="Calculation 3 4 5 2 2" xfId="20289" xr:uid="{DAE4C55D-395E-46B7-93D1-393972873297}"/>
    <cellStyle name="Calculation 3 4 5 3" xfId="20120" xr:uid="{BDABDF31-829E-4B98-8982-338BA7C9CD74}"/>
    <cellStyle name="Calculation 3 4 6" xfId="3065" xr:uid="{069ACD24-5D53-4CDD-A8D7-7AD7CA4465F1}"/>
    <cellStyle name="Calculation 3 4 6 2" xfId="7667" xr:uid="{E509A9F0-A9C9-4D15-86E3-882B01C3A22E}"/>
    <cellStyle name="Calculation 3 4 6 2 2" xfId="19947" xr:uid="{1D85DD6C-C02D-4F25-AD9A-926BA8AB6DF5}"/>
    <cellStyle name="Calculation 3 4 6 3" xfId="20973" xr:uid="{DAA0DAD8-AB57-4978-BA3D-45FA17E7C32D}"/>
    <cellStyle name="Calculation 3 4 7" xfId="3726" xr:uid="{AFB257CE-E6CA-4021-8CEE-32235DA26A23}"/>
    <cellStyle name="Calculation 3 4 7 2" xfId="8195" xr:uid="{48625592-1326-47B2-BBA9-15BE27705FE6}"/>
    <cellStyle name="Calculation 3 4 7 2 2" xfId="11426" xr:uid="{79FB6B90-8552-4A64-A09E-588946442917}"/>
    <cellStyle name="Calculation 3 4 7 3" xfId="19564" xr:uid="{2B78603D-4FCD-4413-8F66-FB5656BEB761}"/>
    <cellStyle name="Calculation 3 4 8" xfId="4926" xr:uid="{34A00A18-03B1-49ED-81DD-236FB817F6A9}"/>
    <cellStyle name="Calculation 3 4 8 2" xfId="9015" xr:uid="{F101E749-2763-47DB-AFFE-3541C71EBCA4}"/>
    <cellStyle name="Calculation 3 4 8 2 2" xfId="17033" xr:uid="{E3135714-E6C1-4BAB-9101-DF5909330AF1}"/>
    <cellStyle name="Calculation 3 4 8 3" xfId="15464" xr:uid="{E11755DF-C9C4-4BC4-B2DF-45D0BFCBF8BA}"/>
    <cellStyle name="Calculation 3 4 9" xfId="5253" xr:uid="{49F685BD-9BBA-4AD7-9ABD-2570EDE63E9F}"/>
    <cellStyle name="Calculation 3 4 9 2" xfId="9317" xr:uid="{DD90B534-D8FA-4018-8169-54252F4B87D7}"/>
    <cellStyle name="Calculation 3 4 9 2 2" xfId="11675" xr:uid="{7E25D52B-A777-441D-B0C9-AF24724FFDE0}"/>
    <cellStyle name="Calculation 3 4 9 3" xfId="17739" xr:uid="{E13B9845-3C62-4DB9-9662-7AD31BCE88B6}"/>
    <cellStyle name="Calculation 3 5" xfId="2197" xr:uid="{1C421515-A517-4DD3-8783-DB5F2190FDCB}"/>
    <cellStyle name="Calculation 3 5 10" xfId="3199" xr:uid="{73007E44-8D2E-4382-8B39-887994ABC57D}"/>
    <cellStyle name="Calculation 3 5 10 2" xfId="7771" xr:uid="{E8E2AFD3-B1A3-4847-86C4-11731AD24B90}"/>
    <cellStyle name="Calculation 3 5 10 2 2" xfId="12202" xr:uid="{4691180B-FED7-4D9F-8962-E7EDEEB754EE}"/>
    <cellStyle name="Calculation 3 5 10 3" xfId="19629" xr:uid="{EBC48A42-523E-4923-AA8F-BA7B8B73C5AB}"/>
    <cellStyle name="Calculation 3 5 11" xfId="6820" xr:uid="{5E05DD86-08DE-4792-AED3-CB9AA597841C}"/>
    <cellStyle name="Calculation 3 5 11 2" xfId="19481" xr:uid="{0FCAA161-04E0-4C5A-8F2B-153F7B829F0B}"/>
    <cellStyle name="Calculation 3 5 2" xfId="2760" xr:uid="{951A720D-06A3-47D9-913A-C71C70310EB7}"/>
    <cellStyle name="Calculation 3 5 2 2" xfId="4666" xr:uid="{0A55E6C8-A021-4D30-9477-CA74C3CEBF7D}"/>
    <cellStyle name="Calculation 3 5 2 2 2" xfId="8807" xr:uid="{99D29F52-614C-4BD7-BCF5-8EC40A959BC3}"/>
    <cellStyle name="Calculation 3 5 2 2 2 2" xfId="20178" xr:uid="{D8BBCFE7-FC8D-4BE0-91D2-213BC77334F7}"/>
    <cellStyle name="Calculation 3 5 2 2 3" xfId="16670" xr:uid="{873C31E5-F9B9-4B85-A020-04AF54DB5383}"/>
    <cellStyle name="Calculation 3 5 2 3" xfId="5202" xr:uid="{3E9C81B5-04A9-4A4B-AF91-CB47434A718E}"/>
    <cellStyle name="Calculation 3 5 2 3 2" xfId="9270" xr:uid="{4C881DED-3CE0-4920-B26F-A1524E96D8DF}"/>
    <cellStyle name="Calculation 3 5 2 3 2 2" xfId="11419" xr:uid="{CCBFC181-4061-4085-B8DA-EB051F840B2F}"/>
    <cellStyle name="Calculation 3 5 2 3 3" xfId="16927" xr:uid="{B15CE35B-2E5A-4630-9453-54131890E875}"/>
    <cellStyle name="Calculation 3 5 2 4" xfId="5612" xr:uid="{CF3FE51B-89FA-460F-BC19-ABF0F05DDD05}"/>
    <cellStyle name="Calculation 3 5 2 4 2" xfId="9662" xr:uid="{6B2A950F-2D97-4A90-8EA4-CC866C43E24A}"/>
    <cellStyle name="Calculation 3 5 2 4 2 2" xfId="11726" xr:uid="{3767A654-6781-4D43-9462-44B3C9ECDCE7}"/>
    <cellStyle name="Calculation 3 5 2 4 3" xfId="11843" xr:uid="{34CDA735-DB5C-4007-83EF-D3F9CBB002AE}"/>
    <cellStyle name="Calculation 3 5 2 5" xfId="5975" xr:uid="{6EE8A175-9ED6-418A-A65E-68F6B536C55B}"/>
    <cellStyle name="Calculation 3 5 2 5 2" xfId="10012" xr:uid="{7E42C12E-5A47-4C0E-93F2-9DA9C61E3471}"/>
    <cellStyle name="Calculation 3 5 2 5 2 2" xfId="16886" xr:uid="{0F20FA1B-5AC9-4501-BFA2-18424003716D}"/>
    <cellStyle name="Calculation 3 5 2 5 3" xfId="16894" xr:uid="{A3264EDE-7EAB-4B99-9BCE-AFC6D577063C}"/>
    <cellStyle name="Calculation 3 5 2 6" xfId="6307" xr:uid="{6FB74820-45D6-4D1F-B8A8-41705F79BB6A}"/>
    <cellStyle name="Calculation 3 5 2 6 2" xfId="10329" xr:uid="{1E7530C6-08F5-4D0C-B760-6682F9CB3C8B}"/>
    <cellStyle name="Calculation 3 5 2 6 2 2" xfId="21749" xr:uid="{DF848B54-4DB4-44E2-99D9-71A3438A0033}"/>
    <cellStyle name="Calculation 3 5 2 6 3" xfId="20950" xr:uid="{3D69BAC1-7A70-47D6-AE39-CD7FDFA52747}"/>
    <cellStyle name="Calculation 3 5 2 7" xfId="3195" xr:uid="{8C10BF63-0736-4AAE-BEEC-C0319F6E396C}"/>
    <cellStyle name="Calculation 3 5 2 7 2" xfId="7770" xr:uid="{1BE189C9-4F96-41FE-8B24-9AA6785A0E15}"/>
    <cellStyle name="Calculation 3 5 2 7 2 2" xfId="20340" xr:uid="{1E935697-42D7-4229-8AD9-587A89257A68}"/>
    <cellStyle name="Calculation 3 5 2 7 3" xfId="19407" xr:uid="{D91BE638-B4B7-4F3B-9B48-36EE0F602DD3}"/>
    <cellStyle name="Calculation 3 5 2 8" xfId="7383" xr:uid="{25AAE7A2-2202-48AE-8699-FB1634506976}"/>
    <cellStyle name="Calculation 3 5 2 8 2" xfId="12940" xr:uid="{016F25EC-A623-4B5F-93D0-004CB266EEB2}"/>
    <cellStyle name="Calculation 3 5 3" xfId="2302" xr:uid="{417CB315-B801-40AB-BF12-4E4C794AC1AA}"/>
    <cellStyle name="Calculation 3 5 3 2" xfId="4208" xr:uid="{4D5A5E53-9E68-4C89-AFF6-49DE9BA3D6BD}"/>
    <cellStyle name="Calculation 3 5 3 2 2" xfId="8522" xr:uid="{2DE313C4-2168-4503-BF5E-52A2E0E01E66}"/>
    <cellStyle name="Calculation 3 5 3 2 2 2" xfId="20679" xr:uid="{F6B45455-6154-450F-902A-DEE6B59A1DCF}"/>
    <cellStyle name="Calculation 3 5 3 2 3" xfId="14349" xr:uid="{9066A81A-7D75-4150-B43B-CA75637688CF}"/>
    <cellStyle name="Calculation 3 5 3 3" xfId="5135" xr:uid="{5EAFD544-ABDE-4365-85AA-92740B490832}"/>
    <cellStyle name="Calculation 3 5 3 3 2" xfId="9209" xr:uid="{3F98AB31-E197-415D-B629-D2851C2F1BB1}"/>
    <cellStyle name="Calculation 3 5 3 3 2 2" xfId="18848" xr:uid="{5FE5A214-29A5-488C-9417-78D77CA25424}"/>
    <cellStyle name="Calculation 3 5 3 3 3" xfId="20836" xr:uid="{B0FF9FF0-B080-4541-AF13-A655D043AF38}"/>
    <cellStyle name="Calculation 3 5 3 4" xfId="3332" xr:uid="{6C2770DF-4EF0-4570-859F-1DE1DC26C0FE}"/>
    <cellStyle name="Calculation 3 5 3 4 2" xfId="7884" xr:uid="{40FD5212-2A80-4716-A8CF-CCBBAB7D5DE2}"/>
    <cellStyle name="Calculation 3 5 3 4 2 2" xfId="20797" xr:uid="{25C88A31-0112-4B18-8FDA-64D304C8E7A9}"/>
    <cellStyle name="Calculation 3 5 3 4 3" xfId="16573" xr:uid="{FAD02BCE-82B6-4BF8-A44C-3C0E929B98A5}"/>
    <cellStyle name="Calculation 3 5 3 5" xfId="5407" xr:uid="{0E06BB82-3433-48B4-BCC6-9739854B32E8}"/>
    <cellStyle name="Calculation 3 5 3 5 2" xfId="9466" xr:uid="{4AFC8349-68CC-4267-A36C-EC2FEBDD07B0}"/>
    <cellStyle name="Calculation 3 5 3 5 2 2" xfId="21678" xr:uid="{47B9C8D2-9262-427C-B663-60FB77C23BF7}"/>
    <cellStyle name="Calculation 3 5 3 5 3" xfId="19234" xr:uid="{467EAFF8-566B-4D8A-B612-B0EE7BD7BC1B}"/>
    <cellStyle name="Calculation 3 5 3 6" xfId="4828" xr:uid="{C1F24184-6E35-46B3-8AF9-7117CC5FA405}"/>
    <cellStyle name="Calculation 3 5 3 6 2" xfId="8931" xr:uid="{B01B4026-ACF7-447B-92F8-33452D8F38A1}"/>
    <cellStyle name="Calculation 3 5 3 6 2 2" xfId="19840" xr:uid="{8C63FE96-2BE1-4B85-815C-499FD3FC1E4E}"/>
    <cellStyle name="Calculation 3 5 3 6 3" xfId="13824" xr:uid="{BFBDF54A-542F-48A5-BD4F-87097E6B2D02}"/>
    <cellStyle name="Calculation 3 5 3 7" xfId="4929" xr:uid="{9DFF88B1-BD83-4AA9-9223-751584F4C2BF}"/>
    <cellStyle name="Calculation 3 5 3 7 2" xfId="9018" xr:uid="{A844A8C4-CB2D-4BF8-AC0A-F5BAEED2E463}"/>
    <cellStyle name="Calculation 3 5 3 7 2 2" xfId="21590" xr:uid="{A74078DF-D4AF-4545-8983-77A29E6B809D}"/>
    <cellStyle name="Calculation 3 5 3 7 3" xfId="11178" xr:uid="{57D1E156-0971-466A-9967-D648462024DF}"/>
    <cellStyle name="Calculation 3 5 3 8" xfId="6925" xr:uid="{AF9FF3AA-6605-4CBF-A3B2-C4A41516F2F4}"/>
    <cellStyle name="Calculation 3 5 3 8 2" xfId="20433" xr:uid="{28ECF222-FD3D-4E01-8825-CF6220A9D967}"/>
    <cellStyle name="Calculation 3 5 4" xfId="2842" xr:uid="{5EA89EB2-698D-44E9-92E2-AD3F824853F1}"/>
    <cellStyle name="Calculation 3 5 4 2" xfId="4748" xr:uid="{7B1D6EAE-1193-49A2-A69B-72249DC1EDC3}"/>
    <cellStyle name="Calculation 3 5 4 2 2" xfId="8871" xr:uid="{832E287A-C9A6-472B-82FE-F5AF2841FDF0}"/>
    <cellStyle name="Calculation 3 5 4 2 2 2" xfId="11657" xr:uid="{128A9420-9027-46FE-AB49-58F559C654C8}"/>
    <cellStyle name="Calculation 3 5 4 2 3" xfId="16575" xr:uid="{D923614F-8EFA-4DE9-87AC-3EDD1E6E9901}"/>
    <cellStyle name="Calculation 3 5 4 3" xfId="3701" xr:uid="{692AFD9A-472B-428D-AC95-120CC8024109}"/>
    <cellStyle name="Calculation 3 5 4 3 2" xfId="8176" xr:uid="{A400D824-47B3-408F-A9AE-40A6185A9EA8}"/>
    <cellStyle name="Calculation 3 5 4 3 2 2" xfId="20039" xr:uid="{02F3FE24-144D-44EA-9BD5-45A3163769F0}"/>
    <cellStyle name="Calculation 3 5 4 3 3" xfId="17539" xr:uid="{D6A82EB4-3D6B-44BD-9FD3-825935A41347}"/>
    <cellStyle name="Calculation 3 5 4 4" xfId="5676" xr:uid="{6C531FF9-D456-47EE-9940-17C042D6EEEB}"/>
    <cellStyle name="Calculation 3 5 4 4 2" xfId="9726" xr:uid="{25429EEB-CC32-4B2E-A7FD-960B4BAB7EFD}"/>
    <cellStyle name="Calculation 3 5 4 4 2 2" xfId="21151" xr:uid="{7F3B60F8-E81F-4028-B864-1D924539BDBB}"/>
    <cellStyle name="Calculation 3 5 4 4 3" xfId="13892" xr:uid="{55E0D1CC-E1C7-4F22-9AD9-14DB400BCCBC}"/>
    <cellStyle name="Calculation 3 5 4 5" xfId="6039" xr:uid="{8F4B9C93-C39A-4195-9BCB-5EC40AF04550}"/>
    <cellStyle name="Calculation 3 5 4 5 2" xfId="10076" xr:uid="{76F12937-1061-4CF4-9605-05949765D0A6}"/>
    <cellStyle name="Calculation 3 5 4 5 2 2" xfId="20211" xr:uid="{D1787223-1172-4B43-B8FA-EE43FBC87FDD}"/>
    <cellStyle name="Calculation 3 5 4 5 3" xfId="11824" xr:uid="{D532424A-029C-41C4-A72F-A8A292DE9AB8}"/>
    <cellStyle name="Calculation 3 5 4 6" xfId="6371" xr:uid="{382CA5AD-5819-4DBA-AE27-E9AE9112640A}"/>
    <cellStyle name="Calculation 3 5 4 6 2" xfId="10393" xr:uid="{592C03CD-64A1-459E-920D-D439B4904E97}"/>
    <cellStyle name="Calculation 3 5 4 6 2 2" xfId="12337" xr:uid="{1F5CBA79-8CB1-4EEA-99F1-EC7CA7B5AEAC}"/>
    <cellStyle name="Calculation 3 5 4 6 3" xfId="14025" xr:uid="{4B0BF6E9-478F-482C-99B3-DED799A3B1F4}"/>
    <cellStyle name="Calculation 3 5 4 7" xfId="3815" xr:uid="{939E8A90-BAD3-44D1-9313-60656B6FA0F6}"/>
    <cellStyle name="Calculation 3 5 4 7 2" xfId="8264" xr:uid="{D80D09F1-9A2D-4A42-99D9-C55C0B5D5087}"/>
    <cellStyle name="Calculation 3 5 4 7 2 2" xfId="20553" xr:uid="{0FD61CCE-0475-4BAF-BCBE-3340C3D8A461}"/>
    <cellStyle name="Calculation 3 5 4 7 3" xfId="11595" xr:uid="{8D563E0B-8F36-4C34-96E2-A4BE4E3F9C19}"/>
    <cellStyle name="Calculation 3 5 4 8" xfId="7465" xr:uid="{7369C134-A4C1-4C2F-BB2F-B226C3B723F2}"/>
    <cellStyle name="Calculation 3 5 4 8 2" xfId="20813" xr:uid="{BEB8059E-C5E9-491C-89BD-FDDA4A3A5C83}"/>
    <cellStyle name="Calculation 3 5 5" xfId="4103" xr:uid="{30CE0CE3-9200-46D4-A76B-8083A1DCF227}"/>
    <cellStyle name="Calculation 3 5 5 2" xfId="8436" xr:uid="{C82D69F7-4CB4-45C9-B2B4-AAF525639BA9}"/>
    <cellStyle name="Calculation 3 5 5 2 2" xfId="19302" xr:uid="{3248B92A-5DEF-444E-9F0C-28D72E3C7677}"/>
    <cellStyle name="Calculation 3 5 5 3" xfId="18425" xr:uid="{477126DE-FF1D-41BD-8C04-CFD01B6F45E9}"/>
    <cellStyle name="Calculation 3 5 6" xfId="3028" xr:uid="{EAA4E34E-F170-4516-AF0F-861639C8162E}"/>
    <cellStyle name="Calculation 3 5 6 2" xfId="7636" xr:uid="{3339D5CB-EB53-4ECB-92CB-D58C891EA896}"/>
    <cellStyle name="Calculation 3 5 6 2 2" xfId="11492" xr:uid="{F75D0D23-5F72-452F-B48C-78C9903C6016}"/>
    <cellStyle name="Calculation 3 5 6 3" xfId="16583" xr:uid="{262F09BE-1AB3-4833-A83F-62AC5FC057E7}"/>
    <cellStyle name="Calculation 3 5 7" xfId="3052" xr:uid="{AFD5A2A4-6643-4B7C-9DA3-F5254CF9E361}"/>
    <cellStyle name="Calculation 3 5 7 2" xfId="7654" xr:uid="{306F4CA0-DE1F-43EB-ADED-623DE77D60F2}"/>
    <cellStyle name="Calculation 3 5 7 2 2" xfId="20488" xr:uid="{F67A484A-3C50-4E1D-9AA0-AADB8FB2DE91}"/>
    <cellStyle name="Calculation 3 5 7 3" xfId="18711" xr:uid="{9C34FE9F-36D5-415A-B0B8-49377C736CCB}"/>
    <cellStyle name="Calculation 3 5 8" xfId="3358" xr:uid="{6CF3174D-2873-4A0E-A1CC-EDB6C0736B45}"/>
    <cellStyle name="Calculation 3 5 8 2" xfId="7907" xr:uid="{B4F5BBAE-7385-4B95-B84D-3D725F765457}"/>
    <cellStyle name="Calculation 3 5 8 2 2" xfId="18071" xr:uid="{C571D825-B5DE-4663-9A62-99D198FC5530}"/>
    <cellStyle name="Calculation 3 5 8 3" xfId="11538" xr:uid="{A6A39099-1832-4DBB-9CEC-5857FB20D9E3}"/>
    <cellStyle name="Calculation 3 5 9" xfId="5925" xr:uid="{39A481C7-7CBF-40EC-931F-DC459EB912E2}"/>
    <cellStyle name="Calculation 3 5 9 2" xfId="9965" xr:uid="{07E62337-068B-49B1-BFDB-2EBA495992D3}"/>
    <cellStyle name="Calculation 3 5 9 2 2" xfId="19423" xr:uid="{FF2A9C2E-9775-4490-996A-0641D19ADE45}"/>
    <cellStyle name="Calculation 3 5 9 3" xfId="12082" xr:uid="{51ABB5E4-1EDB-482D-9292-74F5E15D2B86}"/>
    <cellStyle name="Calculation 3 6" xfId="2190" xr:uid="{08EB7A38-C28B-4308-A5EB-21CC1CB23932}"/>
    <cellStyle name="Calculation 3 6 10" xfId="5953" xr:uid="{DB7B1391-3D0F-41BA-8374-992966BA6D15}"/>
    <cellStyle name="Calculation 3 6 10 2" xfId="9993" xr:uid="{FEB432D7-16D2-4610-8F99-8B4A97ADD00F}"/>
    <cellStyle name="Calculation 3 6 10 2 2" xfId="11422" xr:uid="{6EE73FA2-6B74-4FD5-BFA3-DD006EE4E4A4}"/>
    <cellStyle name="Calculation 3 6 10 3" xfId="14968" xr:uid="{87EA236E-CDBE-4747-A879-C804FF59BEDC}"/>
    <cellStyle name="Calculation 3 6 11" xfId="6813" xr:uid="{370D0779-BD24-4424-A836-244521FB6C31}"/>
    <cellStyle name="Calculation 3 6 11 2" xfId="21441" xr:uid="{EC7F9489-A8D4-4D70-B0E3-E82231E31795}"/>
    <cellStyle name="Calculation 3 6 2" xfId="2753" xr:uid="{E9FBFC2A-FA92-46C9-A044-8C252F513FE7}"/>
    <cellStyle name="Calculation 3 6 2 2" xfId="4659" xr:uid="{BD180CD1-B3C4-4D5F-9206-BFB288962636}"/>
    <cellStyle name="Calculation 3 6 2 2 2" xfId="8803" xr:uid="{8840DCBB-A755-4A03-BFF4-64D696E11B26}"/>
    <cellStyle name="Calculation 3 6 2 2 2 2" xfId="14278" xr:uid="{77E09729-A4E4-4FBE-A01C-2ADD47CAB8F4}"/>
    <cellStyle name="Calculation 3 6 2 2 3" xfId="18797" xr:uid="{0931E5D5-19CF-4383-929F-941147DE1498}"/>
    <cellStyle name="Calculation 3 6 2 3" xfId="3398" xr:uid="{521E4A37-4E5D-4BF0-B2D8-97B8677F4D24}"/>
    <cellStyle name="Calculation 3 6 2 3 2" xfId="7944" xr:uid="{F9F77ABB-8BAB-4084-BFC9-03459F2D9223}"/>
    <cellStyle name="Calculation 3 6 2 3 2 2" xfId="18674" xr:uid="{D2B4C974-6FE2-4065-B6DB-14A6B54E5804}"/>
    <cellStyle name="Calculation 3 6 2 3 3" xfId="17331" xr:uid="{C0B0EDAD-8AAF-492F-AF3B-54EE20339CE0}"/>
    <cellStyle name="Calculation 3 6 2 4" xfId="5609" xr:uid="{FB05C7F7-B510-4763-ACFF-54C7649DD16A}"/>
    <cellStyle name="Calculation 3 6 2 4 2" xfId="9659" xr:uid="{43299441-41C9-4ABC-A140-27E2ACCA13B0}"/>
    <cellStyle name="Calculation 3 6 2 4 2 2" xfId="14153" xr:uid="{29177562-5934-4325-8791-814A4655AD1A}"/>
    <cellStyle name="Calculation 3 6 2 4 3" xfId="17356" xr:uid="{6DD7008C-08A4-40AD-86EB-405BDC83F884}"/>
    <cellStyle name="Calculation 3 6 2 5" xfId="5971" xr:uid="{CC2B868F-C161-4E58-B5E3-53CF6FE7B27D}"/>
    <cellStyle name="Calculation 3 6 2 5 2" xfId="10009" xr:uid="{1C5AF322-1097-4608-8C99-940C68FCF859}"/>
    <cellStyle name="Calculation 3 6 2 5 2 2" xfId="11571" xr:uid="{2462F5AC-1E93-4810-A6D4-634D006B6307}"/>
    <cellStyle name="Calculation 3 6 2 5 3" xfId="19552" xr:uid="{DC411F65-88F6-4C73-BDB0-4392A670287C}"/>
    <cellStyle name="Calculation 3 6 2 6" xfId="6302" xr:uid="{AE56CAAE-9DF7-4F5A-A713-706D6F37E6B4}"/>
    <cellStyle name="Calculation 3 6 2 6 2" xfId="10326" xr:uid="{B147E4CD-7264-478B-9DBB-589CC0E0EC57}"/>
    <cellStyle name="Calculation 3 6 2 6 2 2" xfId="15013" xr:uid="{34BA187C-E5F2-4F20-A13D-68293DC7DEAC}"/>
    <cellStyle name="Calculation 3 6 2 6 3" xfId="15299" xr:uid="{DA4CCEFA-FE57-44FB-88C6-6F6FF3106EB7}"/>
    <cellStyle name="Calculation 3 6 2 7" xfId="5208" xr:uid="{23BDACE2-30F0-4FAD-89F8-564D21AB676E}"/>
    <cellStyle name="Calculation 3 6 2 7 2" xfId="9274" xr:uid="{1721D954-3604-46EB-8697-1E2A52ED8EC8}"/>
    <cellStyle name="Calculation 3 6 2 7 2 2" xfId="18726" xr:uid="{1F99C902-777C-4681-AD31-D34132F5575C}"/>
    <cellStyle name="Calculation 3 6 2 7 3" xfId="20085" xr:uid="{49888E94-C65E-4231-878B-C5FEE827C6BE}"/>
    <cellStyle name="Calculation 3 6 2 8" xfId="7376" xr:uid="{0AF5C4D6-636C-4620-8EA6-3D62F8FE1B8D}"/>
    <cellStyle name="Calculation 3 6 2 8 2" xfId="18763" xr:uid="{6D328B8A-A076-4E64-8934-BB9D99DC154D}"/>
    <cellStyle name="Calculation 3 6 3" xfId="2395" xr:uid="{C90F8506-FA19-45EE-85BC-4CEF04ADE979}"/>
    <cellStyle name="Calculation 3 6 3 2" xfId="4301" xr:uid="{D7F4A305-EA6D-49BE-95B5-0C5937DC66F8}"/>
    <cellStyle name="Calculation 3 6 3 2 2" xfId="8614" xr:uid="{C2DC15D6-7CE7-4D4E-85EB-0CFFA7D752AC}"/>
    <cellStyle name="Calculation 3 6 3 2 2 2" xfId="19394" xr:uid="{6BE709A3-7F07-4E7E-A293-92B421053389}"/>
    <cellStyle name="Calculation 3 6 3 2 3" xfId="19159" xr:uid="{B2FAB0E3-D190-4B42-A2B4-5B5E5BE25ACF}"/>
    <cellStyle name="Calculation 3 6 3 3" xfId="2976" xr:uid="{606D8DB5-2DDC-4013-A286-174B09EC5D2D}"/>
    <cellStyle name="Calculation 3 6 3 3 2" xfId="7585" xr:uid="{D1C4D07E-1AD5-47DA-9269-ADF9B7BC13F3}"/>
    <cellStyle name="Calculation 3 6 3 3 2 2" xfId="17329" xr:uid="{163E0101-C2FF-411A-901F-C2D2314E7E14}"/>
    <cellStyle name="Calculation 3 6 3 3 3" xfId="20565" xr:uid="{0345478A-F1EC-40D4-8B83-B6E0F2EF6860}"/>
    <cellStyle name="Calculation 3 6 3 4" xfId="5391" xr:uid="{CD549522-36AB-426E-846B-97A5413C89D0}"/>
    <cellStyle name="Calculation 3 6 3 4 2" xfId="9450" xr:uid="{A98A1C78-6B3D-41E4-8110-22E4620FA3C7}"/>
    <cellStyle name="Calculation 3 6 3 4 2 2" xfId="17382" xr:uid="{25E63D9E-FD6F-4914-A721-01FC77588717}"/>
    <cellStyle name="Calculation 3 6 3 4 3" xfId="11515" xr:uid="{BAFCE7C6-D8D9-4CFD-8618-AE1541B2D5B7}"/>
    <cellStyle name="Calculation 3 6 3 5" xfId="5745" xr:uid="{91188D77-7F1E-4714-A6B7-0DEB915CC33C}"/>
    <cellStyle name="Calculation 3 6 3 5 2" xfId="9795" xr:uid="{5F3C1765-9870-4D64-9794-93FFF9807B61}"/>
    <cellStyle name="Calculation 3 6 3 5 2 2" xfId="12780" xr:uid="{D7D56802-F444-4C84-85A9-C550EC39F798}"/>
    <cellStyle name="Calculation 3 6 3 5 3" xfId="19376" xr:uid="{E39D5C13-93BD-44EC-96A2-3E5D5569BE65}"/>
    <cellStyle name="Calculation 3 6 3 6" xfId="6113" xr:uid="{18FA1CA0-C60F-4831-9076-9E1FD68A9860}"/>
    <cellStyle name="Calculation 3 6 3 6 2" xfId="10150" xr:uid="{DBC79AFC-8731-4E6A-A7DD-D7CBCA2BE4E0}"/>
    <cellStyle name="Calculation 3 6 3 6 2 2" xfId="12773" xr:uid="{92108036-84A8-4381-94C0-270B853B8CB2}"/>
    <cellStyle name="Calculation 3 6 3 6 3" xfId="13362" xr:uid="{FD7846F8-D74E-4B78-87DB-3F282B300490}"/>
    <cellStyle name="Calculation 3 6 3 7" xfId="6482" xr:uid="{156BE030-EC63-45E3-BA70-E7097C42443B}"/>
    <cellStyle name="Calculation 3 6 3 7 2" xfId="10457" xr:uid="{4F750A0F-CACC-4A48-AA3B-4997758E1BE9}"/>
    <cellStyle name="Calculation 3 6 3 7 2 2" xfId="21123" xr:uid="{E32A7C6D-9AC8-4A15-AA5F-C7DB9E2FACF3}"/>
    <cellStyle name="Calculation 3 6 3 7 3" xfId="17473" xr:uid="{9A64CDB3-D09D-4E97-AE2A-9C8618DB33AE}"/>
    <cellStyle name="Calculation 3 6 3 8" xfId="7018" xr:uid="{53ED0968-1900-49F1-B02B-4D69707107AC}"/>
    <cellStyle name="Calculation 3 6 3 8 2" xfId="21290" xr:uid="{D231714F-5F4A-42D4-9782-87CE99174446}"/>
    <cellStyle name="Calculation 3 6 4" xfId="2840" xr:uid="{D1A3EEDB-54EC-472C-8EF7-AD0B00925D01}"/>
    <cellStyle name="Calculation 3 6 4 2" xfId="4746" xr:uid="{C7465A10-F4B3-4435-AABA-240534429D88}"/>
    <cellStyle name="Calculation 3 6 4 2 2" xfId="8869" xr:uid="{5EA0EB38-8996-4CB9-8303-04E039BF2A1A}"/>
    <cellStyle name="Calculation 3 6 4 2 2 2" xfId="20431" xr:uid="{970563D8-7BF6-466D-B9AD-404F8CFF3408}"/>
    <cellStyle name="Calculation 3 6 4 2 3" xfId="18256" xr:uid="{C05F81E4-9156-4E67-9222-432AED3C33DA}"/>
    <cellStyle name="Calculation 3 6 4 3" xfId="3562" xr:uid="{8A59892D-03AE-40CA-BC85-B881909E0AFE}"/>
    <cellStyle name="Calculation 3 6 4 3 2" xfId="8076" xr:uid="{0395B269-1708-40CB-A5BE-4A554529D372}"/>
    <cellStyle name="Calculation 3 6 4 3 2 2" xfId="14699" xr:uid="{A90B281A-4413-4BE8-970F-FAC75B7FAB42}"/>
    <cellStyle name="Calculation 3 6 4 3 3" xfId="19123" xr:uid="{C92F110A-8EFF-4789-968C-EA5FC9A0CAB0}"/>
    <cellStyle name="Calculation 3 6 4 4" xfId="5674" xr:uid="{D6B0D698-95C3-4C89-BA82-1D2262B23765}"/>
    <cellStyle name="Calculation 3 6 4 4 2" xfId="9724" xr:uid="{71B643D5-66C4-4CD8-9B86-A5C715A28825}"/>
    <cellStyle name="Calculation 3 6 4 4 2 2" xfId="17094" xr:uid="{AED8636D-70BC-4240-806E-18436324B34D}"/>
    <cellStyle name="Calculation 3 6 4 4 3" xfId="18867" xr:uid="{EBBFF5F9-731B-4062-8344-02F6F3535242}"/>
    <cellStyle name="Calculation 3 6 4 5" xfId="6037" xr:uid="{139F25B4-4DDF-4D30-A870-140EC178C520}"/>
    <cellStyle name="Calculation 3 6 4 5 2" xfId="10074" xr:uid="{1DA4296F-AF4D-4F68-9389-0B53E68D27AA}"/>
    <cellStyle name="Calculation 3 6 4 5 2 2" xfId="12620" xr:uid="{CD1D7DFA-4636-440D-A3C7-544DE800E8E9}"/>
    <cellStyle name="Calculation 3 6 4 5 3" xfId="14783" xr:uid="{9FCD020B-91F7-46D1-95CF-FA80A0A89277}"/>
    <cellStyle name="Calculation 3 6 4 6" xfId="6369" xr:uid="{86E9FBAB-7462-49F6-BF97-44153081CD75}"/>
    <cellStyle name="Calculation 3 6 4 6 2" xfId="10391" xr:uid="{C336DF43-4E30-4EAE-9A46-D9E5B0A0CFF1}"/>
    <cellStyle name="Calculation 3 6 4 6 2 2" xfId="13516" xr:uid="{C1C7209C-9768-4CA4-95BB-221E30EB8201}"/>
    <cellStyle name="Calculation 3 6 4 6 3" xfId="15681" xr:uid="{D437E194-A0DC-4410-9B57-BBDCBE16B432}"/>
    <cellStyle name="Calculation 3 6 4 7" xfId="3184" xr:uid="{887F529F-C30E-4033-9632-2F9DD5700712}"/>
    <cellStyle name="Calculation 3 6 4 7 2" xfId="7762" xr:uid="{B3AA32EB-03BA-4046-8F56-0E0A34B979F7}"/>
    <cellStyle name="Calculation 3 6 4 7 2 2" xfId="18239" xr:uid="{42637010-2970-4F2A-B937-C5D2AF9F9B20}"/>
    <cellStyle name="Calculation 3 6 4 7 3" xfId="12814" xr:uid="{71139B69-DC21-45C9-A05F-8A0502F3CE67}"/>
    <cellStyle name="Calculation 3 6 4 8" xfId="7463" xr:uid="{2D7ECB5E-87D4-4090-AABE-AEF04522C26F}"/>
    <cellStyle name="Calculation 3 6 4 8 2" xfId="14031" xr:uid="{08535A29-472D-42D9-9AD8-4E1AFD3B02F0}"/>
    <cellStyle name="Calculation 3 6 5" xfId="4096" xr:uid="{3784526C-090B-48D7-ACE3-B768732300E1}"/>
    <cellStyle name="Calculation 3 6 5 2" xfId="8432" xr:uid="{947FAC27-E4D7-4199-B69D-EECAC594FBAF}"/>
    <cellStyle name="Calculation 3 6 5 2 2" xfId="11500" xr:uid="{E50A384A-B556-4AB7-97E2-FDB9BAC1A05E}"/>
    <cellStyle name="Calculation 3 6 5 3" xfId="15048" xr:uid="{7C16F560-9291-4C82-BA44-7F5D6F90A76B}"/>
    <cellStyle name="Calculation 3 6 6" xfId="4924" xr:uid="{1A7C3A5A-16A1-4C9C-B6B1-DB2947E073EC}"/>
    <cellStyle name="Calculation 3 6 6 2" xfId="9013" xr:uid="{4BA22FEB-BA02-41C1-B2B0-BEB392273742}"/>
    <cellStyle name="Calculation 3 6 6 2 2" xfId="12968" xr:uid="{A01664B6-330F-48DF-B8DC-8D846BD74FA9}"/>
    <cellStyle name="Calculation 3 6 6 3" xfId="11225" xr:uid="{22E1D438-4DC5-44FC-B5BA-0FE444A1F36B}"/>
    <cellStyle name="Calculation 3 6 7" xfId="4892" xr:uid="{2BC67F8A-B563-49BF-AB1F-E76FF3037D41}"/>
    <cellStyle name="Calculation 3 6 7 2" xfId="8985" xr:uid="{F11C8B8E-E30A-4098-9852-95D8E9DBE907}"/>
    <cellStyle name="Calculation 3 6 7 2 2" xfId="11764" xr:uid="{54B5F8E4-2162-4913-AEAB-EE8CAB0A8E2E}"/>
    <cellStyle name="Calculation 3 6 7 3" xfId="18684" xr:uid="{85304E70-F6A2-4449-8A2F-06382186BCF9}"/>
    <cellStyle name="Calculation 3 6 8" xfId="5568" xr:uid="{EA2CA9B9-BC23-4072-9D06-3A5767093C62}"/>
    <cellStyle name="Calculation 3 6 8 2" xfId="9622" xr:uid="{43A76CB9-5522-4EA2-9E22-21F7771D8BDF}"/>
    <cellStyle name="Calculation 3 6 8 2 2" xfId="19954" xr:uid="{CEB2F5F3-F0D2-4017-9AAA-734493F17E0B}"/>
    <cellStyle name="Calculation 3 6 8 3" xfId="11791" xr:uid="{283BCEDB-E830-48BB-B4A8-180B4AA2D0A6}"/>
    <cellStyle name="Calculation 3 6 9" xfId="5773" xr:uid="{A4C11AB1-33A8-4CF2-B1AA-E02880E1BA2C}"/>
    <cellStyle name="Calculation 3 6 9 2" xfId="9821" xr:uid="{04AB5F95-CED2-49F0-BEB0-E694E99D43F2}"/>
    <cellStyle name="Calculation 3 6 9 2 2" xfId="13707" xr:uid="{D8D6AA9E-9411-4042-8B84-605293AA70AC}"/>
    <cellStyle name="Calculation 3 6 9 3" xfId="19728" xr:uid="{5DA1EEE2-9D6C-4F7B-BEFF-F2104DBAF6F8}"/>
    <cellStyle name="Calculation 3 7" xfId="2228" xr:uid="{4D0CED60-535A-4D45-A0CB-629EF7DCC21E}"/>
    <cellStyle name="Calculation 3 7 2" xfId="4134" xr:uid="{B317C1DE-0BBB-4B10-86DD-63EBC32B8059}"/>
    <cellStyle name="Calculation 3 7 2 2" xfId="8449" xr:uid="{9142C2E3-2B6B-4886-8C64-F782A2155C21}"/>
    <cellStyle name="Calculation 3 7 2 2 2" xfId="20957" xr:uid="{DAFBC2DE-4154-489F-83EB-ED1E06DE150F}"/>
    <cellStyle name="Calculation 3 7 2 3" xfId="15901" xr:uid="{A20C2808-6373-4CE0-8F10-4D2EAF8249DA}"/>
    <cellStyle name="Calculation 3 7 3" xfId="3876" xr:uid="{BAAB0929-D9D9-4F87-B988-1C411A1C68E7}"/>
    <cellStyle name="Calculation 3 7 3 2" xfId="8305" xr:uid="{4CF8EC57-B87A-4A96-ABE9-EE324C1B691D}"/>
    <cellStyle name="Calculation 3 7 3 2 2" xfId="20726" xr:uid="{0BC7B626-B4D7-4DCC-9CC1-C69FD474828A}"/>
    <cellStyle name="Calculation 3 7 3 3" xfId="11002" xr:uid="{9A185750-B5B9-4CF4-90F0-F92FEC671391}"/>
    <cellStyle name="Calculation 3 7 4" xfId="5045" xr:uid="{E89DECD7-6E2C-461A-B5EA-14A90BC91E27}"/>
    <cellStyle name="Calculation 3 7 4 2" xfId="9129" xr:uid="{C64D6448-E84C-4EFA-B745-EA1833952BEB}"/>
    <cellStyle name="Calculation 3 7 4 2 2" xfId="19288" xr:uid="{ECB82227-2807-4FD5-AE1F-BEC8313C16E8}"/>
    <cellStyle name="Calculation 3 7 4 3" xfId="14937" xr:uid="{CC518ADA-E876-4B77-8838-585C5D4A97BD}"/>
    <cellStyle name="Calculation 3 7 5" xfId="3089" xr:uid="{503EA556-4E97-474C-9FC0-EB0F238D5650}"/>
    <cellStyle name="Calculation 3 7 5 2" xfId="7691" xr:uid="{4D77783A-29E3-45AE-8994-39402D2A2B0E}"/>
    <cellStyle name="Calculation 3 7 5 2 2" xfId="16530" xr:uid="{40602E86-FA8A-4E28-95BA-AF4AB40A4792}"/>
    <cellStyle name="Calculation 3 7 5 3" xfId="12519" xr:uid="{822B6838-1C6F-4A7D-9291-B862ADF33972}"/>
    <cellStyle name="Calculation 3 7 6" xfId="5923" xr:uid="{AFB0BBA5-2CFC-4F44-96AA-E62A4B0A9E81}"/>
    <cellStyle name="Calculation 3 7 6 2" xfId="9963" xr:uid="{EEDE29D7-22F3-4456-9AC3-251A7C17AC08}"/>
    <cellStyle name="Calculation 3 7 6 2 2" xfId="14220" xr:uid="{E4444283-DFC3-45E5-B714-D6C19A22C31E}"/>
    <cellStyle name="Calculation 3 7 6 3" xfId="12895" xr:uid="{81112AF0-523C-4BC9-96CD-860F94ED3D63}"/>
    <cellStyle name="Calculation 3 7 7" xfId="6432" xr:uid="{F5BCFA4D-05FB-47A5-9DEF-070D5349648E}"/>
    <cellStyle name="Calculation 3 7 7 2" xfId="10430" xr:uid="{F47FD94F-E563-4E2E-8061-E0FF3624CC55}"/>
    <cellStyle name="Calculation 3 7 7 2 2" xfId="20670" xr:uid="{250D8B86-1B35-4683-8CC0-8F56FB3AF700}"/>
    <cellStyle name="Calculation 3 7 7 3" xfId="20260" xr:uid="{F271DE48-DA55-4269-A2C0-3A8CF93C78F6}"/>
    <cellStyle name="Calculation 3 7 8" xfId="6851" xr:uid="{49B3C3D3-77C4-4D27-8B54-516B25938424}"/>
    <cellStyle name="Calculation 3 7 8 2" xfId="14082" xr:uid="{194DCCC6-04A6-49AD-9059-B2C71575EBDA}"/>
    <cellStyle name="Calculation 3 8" xfId="2911" xr:uid="{6FFB5C06-5A23-47D7-8C01-C1CCCF28FC71}"/>
    <cellStyle name="Calculation 3 8 2" xfId="7527" xr:uid="{D3321E62-696D-4037-97E9-9CBC9750C48C}"/>
    <cellStyle name="Calculation 3 8 2 2" xfId="20732" xr:uid="{C36D52BA-EE75-4583-BDAF-94DFD78C6757}"/>
    <cellStyle name="Calculation 3 8 3" xfId="20202" xr:uid="{9EFB3E65-4049-435E-AC69-009C28034EB0}"/>
    <cellStyle name="Calculation 3 9" xfId="10529" xr:uid="{BA3954CD-DA8F-49CC-ADC6-48A711C04BFD}"/>
    <cellStyle name="Calculation 3 9 2" xfId="18960" xr:uid="{7D2B06EB-15F1-43F9-836E-AB0338C8B58B}"/>
    <cellStyle name="Calculation 4" xfId="1601" xr:uid="{A8AB0908-8A40-4F8F-83C0-0C7B73D13A16}"/>
    <cellStyle name="Calculation 5" xfId="1602" xr:uid="{35FEC393-8ADF-4DCB-8758-8B71D0367C49}"/>
    <cellStyle name="Calculation 5 2" xfId="1603" xr:uid="{D188DDF1-448D-49B9-9AC8-823FDA4F7BA7}"/>
    <cellStyle name="Calculation 6" xfId="1604" xr:uid="{01A14342-2695-4416-A306-43F0D6373C21}"/>
    <cellStyle name="Calculation 6 2" xfId="1605" xr:uid="{C0E80C14-8751-4EF0-B39F-BADED12C9670}"/>
    <cellStyle name="Calculation 7" xfId="10527" xr:uid="{996F2DE4-E9AD-489A-A71C-7E9F9B7E18ED}"/>
    <cellStyle name="Calculation 7 2" xfId="16540" xr:uid="{A5647292-3189-489E-AB36-33925FBB879B}"/>
    <cellStyle name="category" xfId="1606" xr:uid="{7EFDAD5C-9BE6-488D-AFE7-3E2EAA562AAA}"/>
    <cellStyle name="Check Cell 2" xfId="130" xr:uid="{84E987E2-EF41-43DC-81AD-EB13466C5A97}"/>
    <cellStyle name="Check Cell 2 2" xfId="1607" xr:uid="{CEA4E8A8-EF46-466A-99AA-671FE2AF1EAE}"/>
    <cellStyle name="Check Cell 2 2 2" xfId="1608" xr:uid="{7C97D1A4-3317-4435-91D8-89E3F7A91169}"/>
    <cellStyle name="Check Cell 2 3" xfId="1609" xr:uid="{BE8ADB12-8C87-487F-BC73-D931EB5E4F7E}"/>
    <cellStyle name="Check Cell 2 4" xfId="10531" xr:uid="{F2B45B14-0F2C-4CC7-B7FF-93E5A37531F0}"/>
    <cellStyle name="Check Cell 3" xfId="131" xr:uid="{DC4B8227-61B2-44F6-9AB0-C2DA5AB6A5D7}"/>
    <cellStyle name="Check Cell 3 2" xfId="10532" xr:uid="{5421D08C-944A-436F-9BF2-F37C1F0FB546}"/>
    <cellStyle name="Check Cell 4" xfId="1610" xr:uid="{78AC6D02-CC01-482A-BF3D-499A5B1E509E}"/>
    <cellStyle name="Check Cell 5" xfId="1611" xr:uid="{A2BE4A68-16FB-4317-9F0B-64345BBD877E}"/>
    <cellStyle name="Check Cell 5 2" xfId="1612" xr:uid="{81EC9841-C480-4148-A74E-4F1AFF1C6B65}"/>
    <cellStyle name="Check Cell 6" xfId="1613" xr:uid="{4F1D4D0B-4655-4636-8FA6-F58AA8D8B7D0}"/>
    <cellStyle name="Check Cell 6 2" xfId="1614" xr:uid="{B939E3DA-6A45-4454-A428-F0D33BD0AD29}"/>
    <cellStyle name="Check Cell 7" xfId="10530" xr:uid="{9A6F40F4-D9C8-4E3D-9DFD-AEA215589CA4}"/>
    <cellStyle name="Check Cell 8" xfId="129" xr:uid="{0ACA7B0B-987C-4F3E-BB52-F1A9F6C98ECB}"/>
    <cellStyle name="Comma" xfId="1" builtinId="3"/>
    <cellStyle name="Comma  - Style1" xfId="133" xr:uid="{FEBD2528-AA4F-4F22-BE40-C577B7500467}"/>
    <cellStyle name="Comma  - Style1 2" xfId="134" xr:uid="{7DE36F77-5870-49F3-898A-16FEA8B729B6}"/>
    <cellStyle name="Comma  - Style1 2 2" xfId="135" xr:uid="{A3BD5A28-F765-459D-B59A-B759AE359998}"/>
    <cellStyle name="Comma  - Style1 2 3" xfId="136" xr:uid="{4660AB12-A09E-4E22-9B65-49977035D459}"/>
    <cellStyle name="Comma  - Style1 3" xfId="137" xr:uid="{9394566D-E13A-42D3-AC66-BFB37C9E0133}"/>
    <cellStyle name="Comma  - Style1 4" xfId="138" xr:uid="{4AD64EBD-54A8-4D19-A5F7-2EC1359825A3}"/>
    <cellStyle name="Comma  - Style2" xfId="139" xr:uid="{0116AD06-A56B-4ED6-A15A-154179A58D82}"/>
    <cellStyle name="Comma  - Style2 2" xfId="140" xr:uid="{C18B4610-A973-45E6-90E2-78136F3F7C1B}"/>
    <cellStyle name="Comma  - Style2 2 2" xfId="141" xr:uid="{3891D5B8-512E-4125-A0B6-56156EBD393D}"/>
    <cellStyle name="Comma  - Style2 3" xfId="142" xr:uid="{C0A2A92E-6700-47D9-BDD8-DABB514644F7}"/>
    <cellStyle name="Comma  - Style3" xfId="143" xr:uid="{6AD84790-FAF5-4942-AAC8-DEB0F1DBA81B}"/>
    <cellStyle name="Comma  - Style3 2" xfId="144" xr:uid="{22ED6459-0A83-4C5D-A540-2A13639EA556}"/>
    <cellStyle name="Comma  - Style3 2 2" xfId="145" xr:uid="{A6BA0C52-7580-46C8-8906-364C3ADCB577}"/>
    <cellStyle name="Comma  - Style3 3" xfId="146" xr:uid="{D3BA72DB-E608-4569-9DB9-4E4E9FAEBB78}"/>
    <cellStyle name="Comma  - Style4" xfId="147" xr:uid="{D042FACA-69F7-46F7-8B3D-77D58CABFCA6}"/>
    <cellStyle name="Comma  - Style4 2" xfId="148" xr:uid="{E48B94A1-FC65-4A6D-AFA6-9996902D98E3}"/>
    <cellStyle name="Comma  - Style4 2 2" xfId="149" xr:uid="{8D20D0EE-E48E-49D8-9DA9-CA076E71164A}"/>
    <cellStyle name="Comma  - Style4 3" xfId="150" xr:uid="{F8FCEDBA-85A4-4933-AA96-523F07C0B989}"/>
    <cellStyle name="Comma  - Style5" xfId="151" xr:uid="{79E63B0E-FFEF-43FC-826F-235A18196ABA}"/>
    <cellStyle name="Comma  - Style5 2" xfId="152" xr:uid="{E59666B3-F4A5-4ABF-8885-5FCD7F07972B}"/>
    <cellStyle name="Comma  - Style5 2 2" xfId="153" xr:uid="{71E33FC2-14FF-462B-9F1B-2D4C97BEC38F}"/>
    <cellStyle name="Comma  - Style5 3" xfId="154" xr:uid="{E5E4A80B-6B7D-4DCE-930F-DDEC1BE9C36C}"/>
    <cellStyle name="Comma  - Style6" xfId="155" xr:uid="{14916346-8E6A-40CA-A584-72EDF95FF0BA}"/>
    <cellStyle name="Comma  - Style6 2" xfId="156" xr:uid="{3A08637E-3C25-4BDA-9677-025F36B935F1}"/>
    <cellStyle name="Comma  - Style6 2 2" xfId="157" xr:uid="{6E22B274-C8D0-41FA-94E0-7607836B3A60}"/>
    <cellStyle name="Comma  - Style6 3" xfId="158" xr:uid="{D35EA451-8FEF-479B-B209-44E4F171A66D}"/>
    <cellStyle name="Comma  - Style7" xfId="159" xr:uid="{015CA53E-9F1A-4271-A52A-80ECF677F886}"/>
    <cellStyle name="Comma  - Style7 2" xfId="160" xr:uid="{ECF7D854-51EB-4625-A18B-1FA5834CF86B}"/>
    <cellStyle name="Comma  - Style7 2 2" xfId="161" xr:uid="{DCBEED46-5374-4A33-9E26-FED3C1E43211}"/>
    <cellStyle name="Comma  - Style7 3" xfId="162" xr:uid="{874CDF57-27CF-47C7-865F-997B7D8FE030}"/>
    <cellStyle name="Comma  - Style8" xfId="163" xr:uid="{71E1A25A-8AA7-44D7-A7BA-A1804451DD92}"/>
    <cellStyle name="Comma  - Style8 2" xfId="164" xr:uid="{E62D58AC-90C7-4647-B832-6CFBA132BD5F}"/>
    <cellStyle name="Comma  - Style8 2 2" xfId="165" xr:uid="{11B132E6-D08A-43D7-BA1B-FCE89DA27EAA}"/>
    <cellStyle name="Comma  - Style8 3" xfId="166" xr:uid="{3AA52955-4DE1-4D47-B65D-B6167584B818}"/>
    <cellStyle name="Comma (0.0)" xfId="167" xr:uid="{56C80C54-AE9E-43FE-B460-779CE176B17F}"/>
    <cellStyle name="Comma (0.0) 2" xfId="168" xr:uid="{824B0704-CF08-4C42-BCF7-1332E7D66512}"/>
    <cellStyle name="Comma (0.00)" xfId="169" xr:uid="{75610139-6B05-448D-94E9-B9791EB4723F}"/>
    <cellStyle name="Comma (0.00) 2" xfId="170" xr:uid="{DF7D7520-4C9C-41EE-9B30-64D97D169BA4}"/>
    <cellStyle name="Comma (hidden)" xfId="171" xr:uid="{5324B90C-9F5D-42FF-B189-EE85ACBEF03E}"/>
    <cellStyle name="Comma (hidden) 2" xfId="172" xr:uid="{44BD6AA0-EF7E-44A4-91FB-7D6C3F590675}"/>
    <cellStyle name="Comma (hidden) 3" xfId="173" xr:uid="{2D7586B6-DB4C-4332-9036-7F322F2DF039}"/>
    <cellStyle name="Comma (hidden) 4" xfId="174" xr:uid="{511151E2-B651-42D8-B3E7-5D01248F684E}"/>
    <cellStyle name="Comma (hidden) 5" xfId="175" xr:uid="{9BBF7ADA-4452-4EE7-834C-957A29BE7335}"/>
    <cellStyle name="Comma (index)" xfId="176" xr:uid="{420A5974-A59C-441C-A973-84739D69BA44}"/>
    <cellStyle name="Comma (index) 2" xfId="177" xr:uid="{F0A6D253-8D04-4058-833E-F14F284873ED}"/>
    <cellStyle name="Comma (index) 3" xfId="178" xr:uid="{DCA81308-FDFE-482B-811C-8DC7F94C644B}"/>
    <cellStyle name="Comma (index) 4" xfId="179" xr:uid="{B0CC1AF5-8902-422A-A4F6-0AF18EBDF411}"/>
    <cellStyle name="Comma (index) 5" xfId="180" xr:uid="{90CA6E3F-726B-4B50-9190-C196742AD82E}"/>
    <cellStyle name="Comma [00]" xfId="181" xr:uid="{F4E0360C-57E1-48B1-9795-15431079457C}"/>
    <cellStyle name="Comma [00] 2" xfId="182" xr:uid="{BE0C9A77-3FC9-439F-BDC2-4E49293D2CFF}"/>
    <cellStyle name="Comma [00] 3" xfId="183" xr:uid="{0CD8E94E-1529-47A1-837B-996795E3CFD3}"/>
    <cellStyle name="Comma 10" xfId="184" xr:uid="{A313B3E2-6829-44C1-8709-A1B68C63EFCA}"/>
    <cellStyle name="Comma 10 2" xfId="185" xr:uid="{C2A276D9-537D-4ECE-9C03-00930CD7F67C}"/>
    <cellStyle name="Comma 10 2 2" xfId="10984" xr:uid="{1F4677DF-0215-40EA-8A05-14B8D22DBC91}"/>
    <cellStyle name="Comma 10 3" xfId="186" xr:uid="{DB5BDF50-83A4-4E9C-9A00-03910BBC60CF}"/>
    <cellStyle name="Comma 10 3 2" xfId="10985" xr:uid="{A60EB9BB-D543-48E5-89C3-03A30D1C9ACF}"/>
    <cellStyle name="Comma 10 4" xfId="187" xr:uid="{2773DFD9-604F-4A97-AAF9-F7AE8A705CF5}"/>
    <cellStyle name="Comma 10 4 2" xfId="10986" xr:uid="{9D22A411-3BCE-4622-80B4-36B1B75147C6}"/>
    <cellStyle name="Comma 10 5" xfId="10534" xr:uid="{CBDFB38C-8423-4FD7-89A7-58550580181C}"/>
    <cellStyle name="Comma 10 6" xfId="10983" xr:uid="{E2264E46-A3C9-4F9F-9B55-867FCF570ACC}"/>
    <cellStyle name="Comma 100" xfId="188" xr:uid="{8E19FB9A-314D-45A8-B3AE-D8103596029D}"/>
    <cellStyle name="Comma 100 2" xfId="10987" xr:uid="{228A5ABF-54E4-4B22-AAAD-5B55D6EE57BA}"/>
    <cellStyle name="Comma 101" xfId="189" xr:uid="{635509CD-35A2-450D-B710-5C3D81EA2AB2}"/>
    <cellStyle name="Comma 101 2" xfId="10988" xr:uid="{87B1BA4C-F7B4-4357-AF0D-BF0F79963FFA}"/>
    <cellStyle name="Comma 102" xfId="190" xr:uid="{7546F46A-AE23-415A-ACDF-FF3D6B49E035}"/>
    <cellStyle name="Comma 102 2" xfId="10989" xr:uid="{92987C25-6FAA-4A18-B954-FFC10AD93D74}"/>
    <cellStyle name="Comma 103" xfId="191" xr:uid="{5BFDECD6-C62E-4BBD-9D28-05A5DCF4AA98}"/>
    <cellStyle name="Comma 103 2" xfId="10990" xr:uid="{0729EB94-BAF8-48F3-905E-B084959034E2}"/>
    <cellStyle name="Comma 104" xfId="192" xr:uid="{3F9D5C9B-3F3A-4814-BF07-C567C3E0F274}"/>
    <cellStyle name="Comma 104 2" xfId="10991" xr:uid="{BEB1243A-B6F4-43D9-BBFE-32211D81B679}"/>
    <cellStyle name="Comma 105" xfId="193" xr:uid="{324598DA-65D7-4845-BA94-627617F30041}"/>
    <cellStyle name="Comma 105 2" xfId="10992" xr:uid="{2F34754E-AF66-451B-A8FB-E8583C392C5B}"/>
    <cellStyle name="Comma 106" xfId="194" xr:uid="{CD5478FE-4DE3-4C3D-B6DB-7471131EC423}"/>
    <cellStyle name="Comma 106 2" xfId="1332" xr:uid="{9214D3FB-015B-4001-BCD6-F61C31F1387F}"/>
    <cellStyle name="Comma 106 2 2" xfId="1364" xr:uid="{6D773867-347D-489A-84A2-7040E82F8C25}"/>
    <cellStyle name="Comma 106 2 2 2" xfId="2087" xr:uid="{B9976DE2-285A-4B05-B302-EE5DB34DE7B2}"/>
    <cellStyle name="Comma 106 2 2 2 2" xfId="2651" xr:uid="{DCBB37D9-394B-438A-B954-E611E6B20B0D}"/>
    <cellStyle name="Comma 106 2 2 2 2 2" xfId="4557" xr:uid="{4C634AB5-E4B3-4C42-8BC4-32F2B670B305}"/>
    <cellStyle name="Comma 106 2 2 2 2 2 2" xfId="14036" xr:uid="{E283F845-1BA1-4B79-9D4B-B1345EF71E70}"/>
    <cellStyle name="Comma 106 2 2 2 2 3" xfId="7274" xr:uid="{5286B272-6720-4006-9186-BFA74731E4EE}"/>
    <cellStyle name="Comma 106 2 2 2 2 3 2" xfId="16103" xr:uid="{8FB553FD-7DDD-48DF-94A1-056101C2C0A7}"/>
    <cellStyle name="Comma 106 2 2 2 2 4" xfId="12569" xr:uid="{DA61889B-B619-47F6-AC78-EA7E72369CCE}"/>
    <cellStyle name="Comma 106 2 2 2 3" xfId="3994" xr:uid="{330A28DF-762F-4E67-A7C1-185B2C8BC940}"/>
    <cellStyle name="Comma 106 2 2 2 3 2" xfId="13572" xr:uid="{0F618C75-CFA6-42A3-AE1C-86134AFCE9A4}"/>
    <cellStyle name="Comma 106 2 2 2 4" xfId="6711" xr:uid="{232DAB12-B0AB-4DDB-92D2-7379A48EFDB1}"/>
    <cellStyle name="Comma 106 2 2 2 4 2" xfId="15649" xr:uid="{1744F856-CB4C-4907-BE58-AA93284C8F2D}"/>
    <cellStyle name="Comma 106 2 2 2 5" xfId="12158" xr:uid="{1E58FCC1-D3EA-40FA-8A58-83CE55810177}"/>
    <cellStyle name="Comma 106 2 2 3" xfId="2422" xr:uid="{0DDBBB27-B812-4B20-98BB-0DC93955CFC7}"/>
    <cellStyle name="Comma 106 2 2 3 2" xfId="4328" xr:uid="{7B342B13-4133-403D-9E40-BBCD86E2605A}"/>
    <cellStyle name="Comma 106 2 2 3 2 2" xfId="13838" xr:uid="{31D88E13-F763-4C6F-B86E-DE4D4E083D40}"/>
    <cellStyle name="Comma 106 2 2 3 3" xfId="7045" xr:uid="{AE60DDFC-4E49-4CF9-8980-52C1DD933B01}"/>
    <cellStyle name="Comma 106 2 2 3 3 2" xfId="15910" xr:uid="{45F459E6-60BA-44E4-BC23-950400486F0F}"/>
    <cellStyle name="Comma 106 2 2 3 4" xfId="12398" xr:uid="{47171558-F175-4015-8835-CD646D9797DE}"/>
    <cellStyle name="Comma 106 2 2 4" xfId="3517" xr:uid="{6F3F5BAA-BE4C-4011-A01D-4E2C75E695D9}"/>
    <cellStyle name="Comma 106 2 2 4 2" xfId="13207" xr:uid="{1B7EB4C3-4F49-44C5-8895-54B3392E3C38}"/>
    <cellStyle name="Comma 106 2 2 5" xfId="6528" xr:uid="{7BD7F41F-A75A-4284-88BB-DFB9C93791FC}"/>
    <cellStyle name="Comma 106 2 2 5 2" xfId="15504" xr:uid="{B8106517-558F-4266-8AF2-5438ED30A3ED}"/>
    <cellStyle name="Comma 106 2 2 6" xfId="11705" xr:uid="{13927401-26AB-4F13-B8E9-EFCC0FCBBE80}"/>
    <cellStyle name="Comma 106 2 3" xfId="2076" xr:uid="{66EA82FB-B5B7-4C5C-8B9D-7EB9F49DAC68}"/>
    <cellStyle name="Comma 106 2 3 2" xfId="2640" xr:uid="{ED5B9516-EDEF-4E0A-B23B-F9BEF6895F06}"/>
    <cellStyle name="Comma 106 2 3 2 2" xfId="4546" xr:uid="{0759E2B3-13AF-4DA1-8B3B-53447786833F}"/>
    <cellStyle name="Comma 106 2 3 2 2 2" xfId="14027" xr:uid="{AABB5732-AAF2-40DC-9578-A211D85B90FE}"/>
    <cellStyle name="Comma 106 2 3 2 3" xfId="7263" xr:uid="{0A7CD116-4ED9-4A43-8BAA-E05850DAC72E}"/>
    <cellStyle name="Comma 106 2 3 2 3 2" xfId="16095" xr:uid="{CFE9A1F3-55F0-48B5-AC33-D63AA2EDB410}"/>
    <cellStyle name="Comma 106 2 3 2 4" xfId="12560" xr:uid="{9317705F-6AA9-46D4-B404-BEF25910878F}"/>
    <cellStyle name="Comma 106 2 3 3" xfId="3983" xr:uid="{42A22767-B485-47C9-8311-8D34F86383D9}"/>
    <cellStyle name="Comma 106 2 3 3 2" xfId="13566" xr:uid="{2D11E84D-04EB-4773-909D-CE10BC6F831F}"/>
    <cellStyle name="Comma 106 2 3 4" xfId="6700" xr:uid="{DBD9C2E1-CFEC-4A26-A402-10E807B54F79}"/>
    <cellStyle name="Comma 106 2 3 4 2" xfId="15640" xr:uid="{1CAFAAFB-7BBF-4450-B28C-32B846B4C4C6}"/>
    <cellStyle name="Comma 106 2 3 5" xfId="12150" xr:uid="{972E33CD-445A-4A5D-A3F4-60996E74B24F}"/>
    <cellStyle name="Comma 106 2 4" xfId="2397" xr:uid="{CCAE26E5-6E03-4FEE-B0A4-E5783992E201}"/>
    <cellStyle name="Comma 106 2 4 2" xfId="4303" xr:uid="{0EE6383B-86AB-456B-851A-17100EDB1AFA}"/>
    <cellStyle name="Comma 106 2 4 2 2" xfId="13821" xr:uid="{7A8CA205-BA34-49EA-A865-9E1259544CAF}"/>
    <cellStyle name="Comma 106 2 4 3" xfId="7020" xr:uid="{EBDA7798-D12B-402F-A091-3AB013810D63}"/>
    <cellStyle name="Comma 106 2 4 3 2" xfId="15892" xr:uid="{177649C6-0767-4522-9FD6-EA85C9D6BBEB}"/>
    <cellStyle name="Comma 106 2 4 4" xfId="12378" xr:uid="{A54E97F8-5DD1-49DC-ADFB-AB12687DB576}"/>
    <cellStyle name="Comma 106 2 5" xfId="3488" xr:uid="{4D0F6942-6CF4-44FA-94D8-06EE88D14556}"/>
    <cellStyle name="Comma 106 2 5 2" xfId="13186" xr:uid="{30B7DE0E-A0B7-4301-AEC7-8A3B59C7650C}"/>
    <cellStyle name="Comma 106 2 6" xfId="6503" xr:uid="{7955933D-52C2-49E5-8475-DE02624B63AE}"/>
    <cellStyle name="Comma 106 2 6 2" xfId="15485" xr:uid="{62F259F6-018B-4E1B-A021-C4BD3A57409C}"/>
    <cellStyle name="Comma 106 2 7" xfId="11685" xr:uid="{D5B17DFC-66FC-49EE-A269-FC6C2C9926F5}"/>
    <cellStyle name="Comma 106 3" xfId="1342" xr:uid="{6D40D40E-BCE9-4391-9BB2-5C375A9BE108}"/>
    <cellStyle name="Comma 106 3 2" xfId="2079" xr:uid="{13669D8C-D75A-44A2-8D43-73AE0B698F8C}"/>
    <cellStyle name="Comma 106 3 2 2" xfId="2643" xr:uid="{9E02F11A-8F36-4638-8541-C6BF7FA21751}"/>
    <cellStyle name="Comma 106 3 2 2 2" xfId="4549" xr:uid="{72C8CC29-43B5-436B-9D40-423C87CC8173}"/>
    <cellStyle name="Comma 106 3 2 2 2 2" xfId="14030" xr:uid="{5395288F-3602-4567-BA1B-D99518073CBB}"/>
    <cellStyle name="Comma 106 3 2 2 3" xfId="7266" xr:uid="{11961006-CC22-49C0-B1C1-2961B8E1D961}"/>
    <cellStyle name="Comma 106 3 2 2 3 2" xfId="16098" xr:uid="{4176815B-0B39-4EFB-9568-A53033040060}"/>
    <cellStyle name="Comma 106 3 2 2 4" xfId="12563" xr:uid="{5B0BE980-9AEF-4902-993C-F292DA1A9B0F}"/>
    <cellStyle name="Comma 106 3 2 3" xfId="3986" xr:uid="{5D6C04F0-E833-4BD0-90B3-307464ACB471}"/>
    <cellStyle name="Comma 106 3 2 3 2" xfId="13569" xr:uid="{C142306C-D7B2-4D5B-910A-6D2475BC2D76}"/>
    <cellStyle name="Comma 106 3 2 4" xfId="6703" xr:uid="{02747CD6-E109-4B45-80B8-7A9D834573B1}"/>
    <cellStyle name="Comma 106 3 2 4 2" xfId="15643" xr:uid="{75C9517C-C38C-4EA1-B125-1B27BCC775D8}"/>
    <cellStyle name="Comma 106 3 2 5" xfId="12153" xr:uid="{483D9BF7-2D3E-4799-8710-A09E08A70C00}"/>
    <cellStyle name="Comma 106 3 3" xfId="2402" xr:uid="{292D9E3F-0FB2-4CB7-8814-195EF5E14FC8}"/>
    <cellStyle name="Comma 106 3 3 2" xfId="4308" xr:uid="{D23F4EE5-3955-4857-8245-39B2AE1416F6}"/>
    <cellStyle name="Comma 106 3 3 2 2" xfId="13826" xr:uid="{8D4801CB-D9AB-4889-BB35-A977B9D3B36D}"/>
    <cellStyle name="Comma 106 3 3 3" xfId="7025" xr:uid="{64EA11A3-6936-4AFE-80AF-EF0B599120BA}"/>
    <cellStyle name="Comma 106 3 3 3 2" xfId="15895" xr:uid="{5746B54B-66A6-4D29-A412-ED0F1C593DEB}"/>
    <cellStyle name="Comma 106 3 3 4" xfId="12383" xr:uid="{6F923F83-25CE-449E-9640-CF099E9F02EE}"/>
    <cellStyle name="Comma 106 3 4" xfId="3496" xr:uid="{3AD169AA-46C6-4123-A71C-0067A4803B4E}"/>
    <cellStyle name="Comma 106 3 4 2" xfId="13192" xr:uid="{36AA8282-9491-4051-9041-99A585995756}"/>
    <cellStyle name="Comma 106 3 5" xfId="6508" xr:uid="{8B0DB3D1-54A0-4E58-9A1E-BB78E8BBC83E}"/>
    <cellStyle name="Comma 106 3 5 2" xfId="15490" xr:uid="{2E32B900-78A3-484C-818A-2A1EA393CA78}"/>
    <cellStyle name="Comma 106 3 6" xfId="11691" xr:uid="{42D5D7B2-7D17-4AC9-9182-1D0F293AA9BB}"/>
    <cellStyle name="Comma 106 4" xfId="2001" xr:uid="{B991C5B6-91B1-4F48-9664-F18F6121F123}"/>
    <cellStyle name="Comma 106 4 2" xfId="2566" xr:uid="{61251DB1-34AE-497A-9D70-3886539BCC74}"/>
    <cellStyle name="Comma 106 4 2 2" xfId="4472" xr:uid="{870A9283-3A35-4E52-B616-2334F19EEC13}"/>
    <cellStyle name="Comma 106 4 2 2 2" xfId="13968" xr:uid="{C7D3F814-8FA2-4835-8143-374ED19176E3}"/>
    <cellStyle name="Comma 106 4 2 3" xfId="7189" xr:uid="{5958BA95-780D-43B0-9C92-54163A402710}"/>
    <cellStyle name="Comma 106 4 2 3 2" xfId="16041" xr:uid="{8F69EC65-EAB8-412B-8A1A-7E96D2C13B8A}"/>
    <cellStyle name="Comma 106 4 2 4" xfId="12516" xr:uid="{1D6D08E9-5DDA-4616-85D9-FB780D7419C1}"/>
    <cellStyle name="Comma 106 4 3" xfId="3909" xr:uid="{6C02FAE9-D7C5-4521-AEC1-4BC346345819}"/>
    <cellStyle name="Comma 106 4 3 2" xfId="13511" xr:uid="{9DD6BDC7-D7F9-4E02-BFE5-5A84647A44D9}"/>
    <cellStyle name="Comma 106 4 4" xfId="6626" xr:uid="{D4406D7D-42DE-42B4-B300-C267B8FAF42D}"/>
    <cellStyle name="Comma 106 4 4 2" xfId="15599" xr:uid="{C1A96A4C-B050-4419-9DDD-799409B8568A}"/>
    <cellStyle name="Comma 106 4 5" xfId="12112" xr:uid="{BF67DF89-CE13-4745-97D2-831411F5381D}"/>
    <cellStyle name="Comma 106 5" xfId="2277" xr:uid="{A50088AB-C9BC-4E95-9450-3654858DDE46}"/>
    <cellStyle name="Comma 106 5 2" xfId="4183" xr:uid="{708F3DF7-A52D-4B3D-8B03-3EAD442FF2AC}"/>
    <cellStyle name="Comma 106 5 2 2" xfId="13733" xr:uid="{E206BF2B-7944-4B0B-8EC9-2091731CE10F}"/>
    <cellStyle name="Comma 106 5 3" xfId="6900" xr:uid="{F03A0F58-915D-4114-B7FD-73A9165AAE05}"/>
    <cellStyle name="Comma 106 5 3 2" xfId="15808" xr:uid="{579671FE-7B56-4C49-A668-F945D3540787}"/>
    <cellStyle name="Comma 106 5 4" xfId="12305" xr:uid="{A3FB441B-02F6-4E34-A6D6-CB2F219FD43E}"/>
    <cellStyle name="Comma 106 6" xfId="2945" xr:uid="{FB70C87D-7AEA-4B2E-95C3-8C0905A0EBDC}"/>
    <cellStyle name="Comma 106 6 2" xfId="12788" xr:uid="{58D18F35-F9C0-4987-98C5-D42B638D3C85}"/>
    <cellStyle name="Comma 106 7" xfId="6488" xr:uid="{5ED27574-9717-432D-95F9-CABD3FAE8738}"/>
    <cellStyle name="Comma 106 7 2" xfId="15470" xr:uid="{65B5C6B9-DD92-4894-934A-E6FF8E38E820}"/>
    <cellStyle name="Comma 106 8" xfId="10993" xr:uid="{9FD67713-538B-4D64-8857-229E3A7DA486}"/>
    <cellStyle name="Comma 107" xfId="1331" xr:uid="{23A09B46-DD1A-4683-A306-48C20751FF13}"/>
    <cellStyle name="Comma 107 2" xfId="11684" xr:uid="{BA5832B5-BA42-4607-952E-D3B6BC7CE8C9}"/>
    <cellStyle name="Comma 108" xfId="1367" xr:uid="{7B6A5894-E52E-4F57-B86A-9965C36542B1}"/>
    <cellStyle name="Comma 108 2" xfId="10871" xr:uid="{BB072F20-599D-4B44-8C61-A11C44EE6DBE}"/>
    <cellStyle name="Comma 108 3" xfId="11708" xr:uid="{AA9B1598-40F0-4B2B-9D77-21B7074CA0F2}"/>
    <cellStyle name="Comma 109" xfId="1978" xr:uid="{BDC81F43-09AA-413D-8F2D-468B7973AB24}"/>
    <cellStyle name="Comma 109 2" xfId="1982" xr:uid="{0604827E-9FE0-4790-AA81-1C265F25EC0C}"/>
    <cellStyle name="Comma 109 2 2" xfId="2206" xr:uid="{49512017-7099-4E34-8E8A-10D386A56A73}"/>
    <cellStyle name="Comma 109 2 2 2" xfId="2769" xr:uid="{4BFDC5D7-92D4-4E93-8299-B786F2E5FB72}"/>
    <cellStyle name="Comma 109 2 2 2 2" xfId="4675" xr:uid="{23D7BA09-ED33-49CD-9547-FACDEDAEAFA5}"/>
    <cellStyle name="Comma 109 2 2 2 2 2" xfId="14139" xr:uid="{A924413B-8A0F-4BFF-B6B1-FAB6B2B284A6}"/>
    <cellStyle name="Comma 109 2 2 2 3" xfId="7392" xr:uid="{3AF5BE2A-229E-4D58-B486-A265E1692669}"/>
    <cellStyle name="Comma 109 2 2 2 3 2" xfId="16210" xr:uid="{58546C01-D7FE-4EB4-B439-0DA3794959BE}"/>
    <cellStyle name="Comma 109 2 2 2 4" xfId="12667" xr:uid="{B1E5F40C-3E79-4E08-ABC2-578A526EAAE7}"/>
    <cellStyle name="Comma 109 2 2 3" xfId="4112" xr:uid="{943E289D-75CA-4DAE-AA79-691D30626C19}"/>
    <cellStyle name="Comma 109 2 2 3 2" xfId="13680" xr:uid="{5E4BD087-5E5E-4496-BDF7-5FC1D9F08E46}"/>
    <cellStyle name="Comma 109 2 2 4" xfId="6829" xr:uid="{9B02F7E1-5288-4A13-BE8C-0AFC80963321}"/>
    <cellStyle name="Comma 109 2 2 4 2" xfId="15751" xr:uid="{F3A8DAF0-EEAC-439D-B36E-8BECCC8C5696}"/>
    <cellStyle name="Comma 109 2 2 5" xfId="12259" xr:uid="{05579800-E48D-4208-AF65-74E810158C2D}"/>
    <cellStyle name="Comma 109 2 3" xfId="2548" xr:uid="{AAAB17F0-7418-4197-8F06-6E1478E1D521}"/>
    <cellStyle name="Comma 109 2 3 2" xfId="4454" xr:uid="{0470CE3C-6818-44ED-BBDA-DDA68494DC50}"/>
    <cellStyle name="Comma 109 2 3 2 2" xfId="13950" xr:uid="{A5EAC3D6-CF58-4223-B7B9-81553C78EB6E}"/>
    <cellStyle name="Comma 109 2 3 3" xfId="7171" xr:uid="{8C1F4A41-3327-4C78-8D38-3213B5373B2E}"/>
    <cellStyle name="Comma 109 2 3 3 2" xfId="16023" xr:uid="{B5592540-D474-40A6-B0FC-14B9143D92D9}"/>
    <cellStyle name="Comma 109 2 3 4" xfId="12503" xr:uid="{E84142A3-6059-42A5-82EB-0699C2E1FB2E}"/>
    <cellStyle name="Comma 109 2 4" xfId="3890" xr:uid="{B207190C-150E-4AD8-ABE9-DE36F10DD5C9}"/>
    <cellStyle name="Comma 109 2 4 2" xfId="13494" xr:uid="{7709D7CE-D87D-40D0-B4B4-4608EBDFF24F}"/>
    <cellStyle name="Comma 109 2 5" xfId="6608" xr:uid="{70D8C9B8-D216-407F-9B6D-EB9ED2E19EF6}"/>
    <cellStyle name="Comma 109 2 5 2" xfId="15584" xr:uid="{9D7EAAE3-9A7E-427D-A1DF-784707CE4C46}"/>
    <cellStyle name="Comma 109 2 6" xfId="12099" xr:uid="{DC79C67B-8D38-42EC-80CA-4C37F9C1BEC0}"/>
    <cellStyle name="Comma 109 3" xfId="2202" xr:uid="{6965FA31-F8A4-4772-BD27-194C4680FC32}"/>
    <cellStyle name="Comma 109 3 2" xfId="2765" xr:uid="{E3E83494-7250-4490-8867-7C2734008DBF}"/>
    <cellStyle name="Comma 109 3 2 2" xfId="4671" xr:uid="{E0AD9DA1-0E0B-4226-8D12-129C52F850BD}"/>
    <cellStyle name="Comma 109 3 2 2 2" xfId="14135" xr:uid="{D5B7BF1A-0E06-43B1-8CB3-4826D895FCB6}"/>
    <cellStyle name="Comma 109 3 2 3" xfId="7388" xr:uid="{C3EAFC88-D0ED-41AA-A47A-E7907F269834}"/>
    <cellStyle name="Comma 109 3 2 3 2" xfId="16206" xr:uid="{1B2A810F-97CD-4B64-AEF2-47586196C821}"/>
    <cellStyle name="Comma 109 3 2 4" xfId="12663" xr:uid="{8F8E0490-D504-4894-AD0B-52C7B15DCD7F}"/>
    <cellStyle name="Comma 109 3 3" xfId="4108" xr:uid="{E57E1782-F827-4B2E-A5D0-F0D73BD7FA18}"/>
    <cellStyle name="Comma 109 3 3 2" xfId="13676" xr:uid="{E522EE5A-391B-4970-A1DB-63D04CCA3420}"/>
    <cellStyle name="Comma 109 3 4" xfId="6825" xr:uid="{CA747BF5-6251-490D-A40B-444A47AB5528}"/>
    <cellStyle name="Comma 109 3 4 2" xfId="15747" xr:uid="{3B8A2CBE-98BD-4AAE-BC6A-54ECCB2DD1BA}"/>
    <cellStyle name="Comma 109 3 5" xfId="12255" xr:uid="{C1226D8E-B5C2-4C9B-93E4-A2BACA79C403}"/>
    <cellStyle name="Comma 109 4" xfId="2544" xr:uid="{A148CBDB-C003-44AA-B060-06D7579AAAAD}"/>
    <cellStyle name="Comma 109 4 2" xfId="4450" xr:uid="{81BEAE13-70ED-436E-BF4B-0EC9A0BF74C9}"/>
    <cellStyle name="Comma 109 4 2 2" xfId="13946" xr:uid="{8C7B81CB-31D3-4B1C-B72C-601536728540}"/>
    <cellStyle name="Comma 109 4 3" xfId="7167" xr:uid="{77F296F3-F990-462B-A609-D5F68C1E8DFA}"/>
    <cellStyle name="Comma 109 4 3 2" xfId="16019" xr:uid="{0CC8D4DF-98D3-43CC-B811-D91651C259A7}"/>
    <cellStyle name="Comma 109 4 4" xfId="12499" xr:uid="{526A5550-9AB9-465B-8294-ACC8945C1792}"/>
    <cellStyle name="Comma 109 5" xfId="3883" xr:uid="{DD807422-3AD0-4218-AEFA-10347ECE77BF}"/>
    <cellStyle name="Comma 109 5 2" xfId="13488" xr:uid="{69EE01B8-1B62-4DC8-A0EF-CE20D1CC7A6E}"/>
    <cellStyle name="Comma 109 6" xfId="6604" xr:uid="{DC59FFEF-BA13-4669-BFFE-F4BABC74AF46}"/>
    <cellStyle name="Comma 109 6 2" xfId="15580" xr:uid="{A579F0F8-4400-4827-9F61-BFA493C686CA}"/>
    <cellStyle name="Comma 109 7" xfId="12095" xr:uid="{56C0184B-A24B-45DC-9402-E824ED07AD68}"/>
    <cellStyle name="Comma 11" xfId="195" xr:uid="{E91A3197-9FA1-4362-BC3E-9D8A16BE0E98}"/>
    <cellStyle name="Comma 11 2" xfId="10536" xr:uid="{19ABE738-1007-4CC9-8D4C-46ABFB86F953}"/>
    <cellStyle name="Comma 11 2 2" xfId="10537" xr:uid="{39EA5752-A369-4910-AD58-40802324497A}"/>
    <cellStyle name="Comma 11 2 2 2" xfId="10538" xr:uid="{9AD22717-BAA1-4DF5-B0BC-C783AFF3295E}"/>
    <cellStyle name="Comma 11 2 2 2 2" xfId="10539" xr:uid="{803E3805-75B8-470F-A3C6-0AE69B8E1BBA}"/>
    <cellStyle name="Comma 11 2 2 2 2 2" xfId="18461" xr:uid="{1F5F4D6F-82DD-43EC-8AD3-6F3C481F98C7}"/>
    <cellStyle name="Comma 11 2 2 2 3" xfId="18460" xr:uid="{08CD067A-C711-4838-B238-32BBCC3CB0F5}"/>
    <cellStyle name="Comma 11 2 2 3" xfId="10540" xr:uid="{C1B443D0-85F6-4E76-A6B9-1DBD20CA2EFF}"/>
    <cellStyle name="Comma 11 2 2 3 2" xfId="10541" xr:uid="{7193D41C-D8A4-47D6-8C85-95F70CABB159}"/>
    <cellStyle name="Comma 11 2 2 3 2 2" xfId="18463" xr:uid="{3B6A943C-29AF-47C2-9BD4-AAB638FB9E3B}"/>
    <cellStyle name="Comma 11 2 2 3 3" xfId="18462" xr:uid="{61934803-4129-417C-8BB8-2E9D35A8ABEE}"/>
    <cellStyle name="Comma 11 2 2 4" xfId="10542" xr:uid="{943CCF5B-68AB-49D3-BFE6-7550E4948DAC}"/>
    <cellStyle name="Comma 11 2 2 4 2" xfId="18464" xr:uid="{210B47D9-A5F2-4286-BE33-E13F0F146F4E}"/>
    <cellStyle name="Comma 11 2 2 5" xfId="18459" xr:uid="{6DC5405C-AFA0-44E9-97E8-A90A84B68BD7}"/>
    <cellStyle name="Comma 11 2 3" xfId="10543" xr:uid="{86A326C9-DB37-471B-B826-D5CB5E38261A}"/>
    <cellStyle name="Comma 11 2 3 2" xfId="10544" xr:uid="{0BC17EE2-B24E-4C1B-ADCD-C203E7ABE1F2}"/>
    <cellStyle name="Comma 11 2 3 2 2" xfId="18466" xr:uid="{7C5A152A-4070-446A-8AF3-16ABDC51FED0}"/>
    <cellStyle name="Comma 11 2 3 3" xfId="18465" xr:uid="{66A36251-195B-47C5-AA2E-E699F95A2CEC}"/>
    <cellStyle name="Comma 11 2 4" xfId="10545" xr:uid="{23545E30-8326-40EB-AB67-6BC3492C1449}"/>
    <cellStyle name="Comma 11 2 4 2" xfId="10546" xr:uid="{E44C9EDF-D2F4-48D1-8D41-201B78E09DEB}"/>
    <cellStyle name="Comma 11 2 4 2 2" xfId="18468" xr:uid="{0BF4F21D-3EA7-413B-9761-14A843D678A9}"/>
    <cellStyle name="Comma 11 2 4 3" xfId="18467" xr:uid="{BFDF7991-CFB5-44AC-92EF-1389CC20306E}"/>
    <cellStyle name="Comma 11 2 5" xfId="10547" xr:uid="{007F1518-5295-4CE3-AF3A-C8519730DA48}"/>
    <cellStyle name="Comma 11 2 5 2" xfId="18469" xr:uid="{E722CCD1-E467-4A54-99A9-485AF31AFE19}"/>
    <cellStyle name="Comma 11 2 6" xfId="18458" xr:uid="{C0C907A9-4244-41FA-AF7B-ACD53A1CACF3}"/>
    <cellStyle name="Comma 11 3" xfId="10548" xr:uid="{692B07A6-7209-4350-9C22-A5CD7F099E21}"/>
    <cellStyle name="Comma 11 3 2" xfId="10549" xr:uid="{6F2E6A15-E5C0-431A-82C0-0A9EEAE43E9C}"/>
    <cellStyle name="Comma 11 3 2 2" xfId="10550" xr:uid="{58BC96D4-F4B5-4169-8619-7C671D8EBBC5}"/>
    <cellStyle name="Comma 11 3 2 2 2" xfId="18472" xr:uid="{761D8E6B-4D3B-4AFD-B5A1-E18E45E8E3EF}"/>
    <cellStyle name="Comma 11 3 2 3" xfId="18471" xr:uid="{BB3F8440-519F-4FA9-B928-33618016EA45}"/>
    <cellStyle name="Comma 11 3 3" xfId="10551" xr:uid="{B2A19808-D1F7-46AB-B552-5CD49F9CED3E}"/>
    <cellStyle name="Comma 11 3 3 2" xfId="10552" xr:uid="{09D83350-1DB1-4A51-AEE4-64CCFF14DAA9}"/>
    <cellStyle name="Comma 11 3 3 2 2" xfId="18474" xr:uid="{E4E9509E-DB7E-4C11-8C85-841C3F48859C}"/>
    <cellStyle name="Comma 11 3 3 3" xfId="18473" xr:uid="{BF4E32A6-570E-4402-9A8C-D2DFD1DBA379}"/>
    <cellStyle name="Comma 11 3 4" xfId="10553" xr:uid="{A3BBCE3B-3F4A-403A-88CE-D57B26E7CEF7}"/>
    <cellStyle name="Comma 11 3 4 2" xfId="18475" xr:uid="{2C82979E-8A24-4123-A96A-10AA5B4044E0}"/>
    <cellStyle name="Comma 11 3 5" xfId="18470" xr:uid="{A41C1634-7007-43F2-A272-F330BE8CED51}"/>
    <cellStyle name="Comma 11 4" xfId="10554" xr:uid="{EE8E049E-2569-476E-940B-C14B6A56860A}"/>
    <cellStyle name="Comma 11 4 2" xfId="10555" xr:uid="{459B14D4-BA0A-4AEB-8826-3FB44BA5C549}"/>
    <cellStyle name="Comma 11 4 2 2" xfId="18477" xr:uid="{645904E9-D945-4B74-BE6E-31407155669D}"/>
    <cellStyle name="Comma 11 4 3" xfId="18476" xr:uid="{9D949B69-8E5B-47D4-9572-769946EEAA78}"/>
    <cellStyle name="Comma 11 5" xfId="10556" xr:uid="{D9739461-550A-4C8A-9B74-F55A4259A630}"/>
    <cellStyle name="Comma 11 5 2" xfId="10557" xr:uid="{96A67407-4AAA-45F5-B818-E7FF01979F55}"/>
    <cellStyle name="Comma 11 5 2 2" xfId="18479" xr:uid="{3AC6F53B-767B-4CB4-8066-F1395AF0656F}"/>
    <cellStyle name="Comma 11 5 3" xfId="18478" xr:uid="{195E26BE-65B1-4603-A2BF-65DDBB9B7FA5}"/>
    <cellStyle name="Comma 11 6" xfId="10558" xr:uid="{DE7BAC5F-5A91-4A47-8BC4-44EF1B5E3416}"/>
    <cellStyle name="Comma 11 6 2" xfId="18480" xr:uid="{55369E7C-0315-472E-940C-C2C28B6B7B02}"/>
    <cellStyle name="Comma 11 7" xfId="10535" xr:uid="{BA2CD009-8A91-4AC2-A261-AD43F3CB74B8}"/>
    <cellStyle name="Comma 11 7 2" xfId="18457" xr:uid="{D40CB783-3D7E-4B4D-9C8A-099CCD8FF0A2}"/>
    <cellStyle name="Comma 11 8" xfId="10994" xr:uid="{2D88E7DC-596A-41F4-AC6C-4315BC0252C3}"/>
    <cellStyle name="Comma 110" xfId="1980" xr:uid="{EBED79DD-C506-43E0-8EC6-4EF31C5ECEEC}"/>
    <cellStyle name="Comma 110 2" xfId="1992" xr:uid="{111F25D5-6091-4FA8-AC6F-37D9BEC84FB8}"/>
    <cellStyle name="Comma 110 2 2" xfId="2216" xr:uid="{11F6FB39-1BDD-45A6-8A54-FD70636420D2}"/>
    <cellStyle name="Comma 110 2 2 2" xfId="2779" xr:uid="{37F31F35-2254-4D67-96DC-2DD3E233CDC0}"/>
    <cellStyle name="Comma 110 2 2 2 2" xfId="4685" xr:uid="{DF7CB278-8457-4B99-AF38-C747CED58FF6}"/>
    <cellStyle name="Comma 110 2 2 2 2 2" xfId="14149" xr:uid="{1E7B04C8-FC4C-4B79-8B25-BF0675584A6E}"/>
    <cellStyle name="Comma 110 2 2 2 3" xfId="7402" xr:uid="{50E9B7D0-4DB4-42E8-B1D5-287031B6D26A}"/>
    <cellStyle name="Comma 110 2 2 2 3 2" xfId="16220" xr:uid="{592FC723-0247-4BD6-A67C-5D7A0192AA9E}"/>
    <cellStyle name="Comma 110 2 2 2 4" xfId="12677" xr:uid="{3202557E-00CE-4300-96B2-39646B6B7BC7}"/>
    <cellStyle name="Comma 110 2 2 3" xfId="4122" xr:uid="{9DEB206D-9794-4283-8559-D0CC5AF168C6}"/>
    <cellStyle name="Comma 110 2 2 3 2" xfId="13690" xr:uid="{70C09097-C0C0-44AD-A9BF-25A4827E6910}"/>
    <cellStyle name="Comma 110 2 2 4" xfId="6839" xr:uid="{E5DC5AA3-49A9-49E5-A2C9-5C1540544E37}"/>
    <cellStyle name="Comma 110 2 2 4 2" xfId="15761" xr:uid="{F02BF902-0D00-436A-A58D-EEB1EBF93ABD}"/>
    <cellStyle name="Comma 110 2 2 5" xfId="12269" xr:uid="{D619682D-F868-4E75-8589-496C3C0C9A7B}"/>
    <cellStyle name="Comma 110 2 3" xfId="2558" xr:uid="{995F11D5-D69C-4B37-A6E0-7AD1B9BB693C}"/>
    <cellStyle name="Comma 110 2 3 2" xfId="4464" xr:uid="{31DF56E2-5709-4C91-872A-9D658C1A57CF}"/>
    <cellStyle name="Comma 110 2 3 2 2" xfId="13960" xr:uid="{2999F4D9-0C0F-4930-85C1-7CFCDF421327}"/>
    <cellStyle name="Comma 110 2 3 3" xfId="7181" xr:uid="{FF15CF0E-E638-4A66-923A-D9F778793DB4}"/>
    <cellStyle name="Comma 110 2 3 3 2" xfId="16033" xr:uid="{DAF147EB-5309-4F19-9186-B756400A2CA7}"/>
    <cellStyle name="Comma 110 2 3 4" xfId="12513" xr:uid="{4061F577-1B2A-4979-9C77-3DF73105BAE1}"/>
    <cellStyle name="Comma 110 2 4" xfId="3900" xr:uid="{C36A075A-6C35-490B-AAD1-18CEA73ED990}"/>
    <cellStyle name="Comma 110 2 4 2" xfId="13504" xr:uid="{5FCDDDA7-8398-4A9C-A36A-E825C5170717}"/>
    <cellStyle name="Comma 110 2 5" xfId="6618" xr:uid="{607ED47E-27C9-4D9B-9F9F-066E934882A5}"/>
    <cellStyle name="Comma 110 2 5 2" xfId="15594" xr:uid="{5EBA9BF1-CD09-4A07-96BF-1BA060EC9311}"/>
    <cellStyle name="Comma 110 2 6" xfId="12109" xr:uid="{6235EB63-E962-4178-B8E1-BF4FCEA4305E}"/>
    <cellStyle name="Comma 110 3" xfId="2204" xr:uid="{265A58D7-128A-4753-80C9-93C3ADC8B52C}"/>
    <cellStyle name="Comma 110 3 2" xfId="2767" xr:uid="{A92993FD-256A-4BA2-90BC-F269E308C29B}"/>
    <cellStyle name="Comma 110 3 2 2" xfId="4673" xr:uid="{FA2DF26B-9B33-461A-9E9C-BF5B4108859C}"/>
    <cellStyle name="Comma 110 3 2 2 2" xfId="14137" xr:uid="{E849A8AB-BF16-4500-ABA3-0AEB8353F300}"/>
    <cellStyle name="Comma 110 3 2 3" xfId="7390" xr:uid="{6CEFE36D-1468-4B82-816D-AFED7E0A4F94}"/>
    <cellStyle name="Comma 110 3 2 3 2" xfId="16208" xr:uid="{B6EF1DF9-0471-4849-B3EC-6DCA3229FEE0}"/>
    <cellStyle name="Comma 110 3 2 4" xfId="12665" xr:uid="{8AD25B80-184E-4041-BCEE-0E4C05B2A5A7}"/>
    <cellStyle name="Comma 110 3 3" xfId="4110" xr:uid="{3EC61831-D895-4A58-BB5B-D80367C4E09A}"/>
    <cellStyle name="Comma 110 3 3 2" xfId="13678" xr:uid="{9FCCA077-753D-4B3C-84D8-6E7AB93F9E8D}"/>
    <cellStyle name="Comma 110 3 4" xfId="6827" xr:uid="{FB657D71-FB96-43EA-8B0C-0497AE788ABD}"/>
    <cellStyle name="Comma 110 3 4 2" xfId="15749" xr:uid="{A1EF91B5-A168-4016-8A8E-19F4C0EEA654}"/>
    <cellStyle name="Comma 110 3 5" xfId="12257" xr:uid="{329AEE87-3044-44D2-B1F6-4C3CDBA5A05C}"/>
    <cellStyle name="Comma 110 4" xfId="2546" xr:uid="{B2380C19-CFE7-4222-BCB0-8EFADAF05FBE}"/>
    <cellStyle name="Comma 110 4 2" xfId="4452" xr:uid="{1037491E-CC3F-423D-AD04-159F49755A6A}"/>
    <cellStyle name="Comma 110 4 2 2" xfId="13948" xr:uid="{8EC7B58D-DFD8-41DD-9EFF-B7062C33BCC6}"/>
    <cellStyle name="Comma 110 4 3" xfId="7169" xr:uid="{6E737C8B-6DA0-4DCA-AFB1-7A60D291F440}"/>
    <cellStyle name="Comma 110 4 3 2" xfId="16021" xr:uid="{7FD47111-B221-46FA-B1FD-3B72505F6B94}"/>
    <cellStyle name="Comma 110 4 4" xfId="12501" xr:uid="{A66571AC-917E-4FDF-99AF-882C0297E232}"/>
    <cellStyle name="Comma 110 5" xfId="3885" xr:uid="{C4088E16-2BDD-4D1D-8D65-11524F5C067B}"/>
    <cellStyle name="Comma 110 5 2" xfId="13490" xr:uid="{3B9B67F5-35BF-4A5C-985A-4E3782AE111B}"/>
    <cellStyle name="Comma 110 6" xfId="6606" xr:uid="{CCE08D23-DAA2-4D73-B7E8-D179BC92C45A}"/>
    <cellStyle name="Comma 110 6 2" xfId="15582" xr:uid="{0CC5415C-3019-4AFA-A7B4-49F3B841A3C7}"/>
    <cellStyle name="Comma 110 7" xfId="12097" xr:uid="{40872241-7902-489D-9613-54DDDBFE86A6}"/>
    <cellStyle name="Comma 111" xfId="1989" xr:uid="{5A27562D-C5BC-4DB2-AF48-59B3283DB4FB}"/>
    <cellStyle name="Comma 111 2" xfId="2213" xr:uid="{E9DCB4F9-2D34-48DB-97F9-94C8314D0CE1}"/>
    <cellStyle name="Comma 111 2 2" xfId="2776" xr:uid="{35A5ED65-1CCB-4056-8A28-D9071A631771}"/>
    <cellStyle name="Comma 111 2 2 2" xfId="4682" xr:uid="{26C5E202-98A5-41ED-9FC1-05425B758F0E}"/>
    <cellStyle name="Comma 111 2 2 2 2" xfId="14146" xr:uid="{2CBCE50F-A09B-4B81-8357-F69CCB7B154E}"/>
    <cellStyle name="Comma 111 2 2 3" xfId="7399" xr:uid="{D957109E-4CF1-4553-8117-9C5D398B9004}"/>
    <cellStyle name="Comma 111 2 2 3 2" xfId="16217" xr:uid="{71B2C521-08DE-417F-A45B-519BB61BC204}"/>
    <cellStyle name="Comma 111 2 2 4" xfId="12674" xr:uid="{DE0B397A-8ED7-4F77-98EA-F1E093D71032}"/>
    <cellStyle name="Comma 111 2 3" xfId="4119" xr:uid="{1BF07BB4-B1BB-4859-A865-30444B9EC8D5}"/>
    <cellStyle name="Comma 111 2 3 2" xfId="13687" xr:uid="{85AF8FCA-C187-4F3C-9377-01B97455DCAA}"/>
    <cellStyle name="Comma 111 2 4" xfId="6836" xr:uid="{F9996547-B9CD-4735-A2A2-D68B5E711240}"/>
    <cellStyle name="Comma 111 2 4 2" xfId="15758" xr:uid="{2319C31B-F1B8-4E79-81FB-7B7FFB3EA751}"/>
    <cellStyle name="Comma 111 2 5" xfId="12266" xr:uid="{F6F52210-7081-4764-9FF7-D99A11E3C3EA}"/>
    <cellStyle name="Comma 111 3" xfId="2555" xr:uid="{B9DD217C-ADB8-44CE-8977-DAB1017C09F3}"/>
    <cellStyle name="Comma 111 3 2" xfId="4461" xr:uid="{B11BB40D-3E18-4EA9-BF3C-C0531C5D5E22}"/>
    <cellStyle name="Comma 111 3 2 2" xfId="13957" xr:uid="{0E7850BC-BE3B-4B1A-84B5-6627E10FA128}"/>
    <cellStyle name="Comma 111 3 3" xfId="7178" xr:uid="{A700CDC8-5012-4F0F-8161-3BFF69D8662D}"/>
    <cellStyle name="Comma 111 3 3 2" xfId="16030" xr:uid="{3AA588C0-1812-48FD-B7D6-269D1DD86A03}"/>
    <cellStyle name="Comma 111 3 4" xfId="12510" xr:uid="{F1E51209-805C-4946-A059-AF3E1F2569C6}"/>
    <cellStyle name="Comma 111 4" xfId="3897" xr:uid="{6C60A08F-5D66-4B09-A3BB-4B3568EBEB89}"/>
    <cellStyle name="Comma 111 4 2" xfId="13501" xr:uid="{5A306E94-24D8-42CB-9609-49176FD827F3}"/>
    <cellStyle name="Comma 111 5" xfId="6615" xr:uid="{2DA8E0BE-6CB2-45F0-B772-03632EF36891}"/>
    <cellStyle name="Comma 111 5 2" xfId="15591" xr:uid="{67E9281A-E2C6-4E40-8B3A-816865D0F77F}"/>
    <cellStyle name="Comma 111 6" xfId="12106" xr:uid="{E0355072-F4D5-429B-B405-C70DD3F47D0E}"/>
    <cellStyle name="Comma 112" xfId="1991" xr:uid="{1FFABF9A-472A-4718-BD35-CEB19151A627}"/>
    <cellStyle name="Comma 112 2" xfId="2215" xr:uid="{5312E51A-0471-4EF0-AFB7-06BDCCD0F5EC}"/>
    <cellStyle name="Comma 112 2 2" xfId="2778" xr:uid="{EECD1806-C02F-4D52-BA41-18B2F4D09E97}"/>
    <cellStyle name="Comma 112 2 2 2" xfId="4684" xr:uid="{5DEA4B1F-531F-4497-A778-E75744F49F4A}"/>
    <cellStyle name="Comma 112 2 2 2 2" xfId="14148" xr:uid="{B6E4B0EB-4EB4-4437-AFE6-B7A3349DC59C}"/>
    <cellStyle name="Comma 112 2 2 3" xfId="7401" xr:uid="{64CA58BB-8C98-415B-9DF5-8B8B5790EE8C}"/>
    <cellStyle name="Comma 112 2 2 3 2" xfId="16219" xr:uid="{EF147185-3668-4EAE-B01F-3D97F7DBF383}"/>
    <cellStyle name="Comma 112 2 2 4" xfId="12676" xr:uid="{6CD7C3DC-1451-487F-ABE9-CA5BFE797992}"/>
    <cellStyle name="Comma 112 2 3" xfId="4121" xr:uid="{B0C34825-FB6E-4B41-8EFB-81AD37194422}"/>
    <cellStyle name="Comma 112 2 3 2" xfId="13689" xr:uid="{1859A831-E5F9-4AAF-8820-6A3D26DD8F20}"/>
    <cellStyle name="Comma 112 2 4" xfId="6838" xr:uid="{E9FA1ED4-9325-4247-B4BD-4BC651757B4F}"/>
    <cellStyle name="Comma 112 2 4 2" xfId="15760" xr:uid="{689C2FFA-F00E-44C6-8AB6-CDA94B6879CD}"/>
    <cellStyle name="Comma 112 2 5" xfId="12268" xr:uid="{8034A2B6-793A-42A3-8FFD-B756C620E535}"/>
    <cellStyle name="Comma 112 3" xfId="2557" xr:uid="{CAC97F5C-D63A-43D9-B868-FFF24219CA7C}"/>
    <cellStyle name="Comma 112 3 2" xfId="4463" xr:uid="{90E08FA2-F24A-43C6-924C-5A8F02D324CC}"/>
    <cellStyle name="Comma 112 3 2 2" xfId="13959" xr:uid="{97D4C39F-9C9B-4DD0-BE06-67E5CAE3C740}"/>
    <cellStyle name="Comma 112 3 3" xfId="7180" xr:uid="{7430E0D2-6422-4796-AC8D-4826A556F3D8}"/>
    <cellStyle name="Comma 112 3 3 2" xfId="16032" xr:uid="{A12EFA82-10A4-4ECE-B1D1-88404294B909}"/>
    <cellStyle name="Comma 112 3 4" xfId="12512" xr:uid="{26C0D45F-5582-444D-AD19-5E4BEFBE2EBA}"/>
    <cellStyle name="Comma 112 4" xfId="3899" xr:uid="{8943C2A8-5756-4454-B8E9-CF6C7E3CC5CC}"/>
    <cellStyle name="Comma 112 4 2" xfId="13503" xr:uid="{3600ADB7-6462-4B3D-97B9-E0E745E44CEC}"/>
    <cellStyle name="Comma 112 5" xfId="6617" xr:uid="{CF914E6B-C29C-4DC1-8C03-D7B425F2DF23}"/>
    <cellStyle name="Comma 112 5 2" xfId="15593" xr:uid="{735D7AB6-FD34-45F1-945C-5A75711766CA}"/>
    <cellStyle name="Comma 112 6" xfId="12108" xr:uid="{8727C7C8-29E6-45BA-B796-9304296F43F4}"/>
    <cellStyle name="Comma 113" xfId="2852" xr:uid="{1C1EB863-E750-41C4-B752-EF1CD9FC823B}"/>
    <cellStyle name="Comma 113 2" xfId="4758" xr:uid="{FB665FDF-F5DE-436E-B19D-5DB534DBA5A5}"/>
    <cellStyle name="Comma 113 2 2" xfId="14202" xr:uid="{9C1124E3-0D84-42D6-85C0-8143D3E7F33F}"/>
    <cellStyle name="Comma 113 3" xfId="7475" xr:uid="{E27666E2-1A2E-44EE-AF26-0D04DED3DFE8}"/>
    <cellStyle name="Comma 113 3 2" xfId="16269" xr:uid="{93C478B1-5158-49ED-93CA-05E3D6F67E13}"/>
    <cellStyle name="Comma 113 4" xfId="12720" xr:uid="{AD883FF5-17BB-4C90-A5ED-C16043C5100D}"/>
    <cellStyle name="Comma 114" xfId="2856" xr:uid="{F6CAE531-A5CE-40F5-8617-FAFE61EEFB1B}"/>
    <cellStyle name="Comma 114 2" xfId="4762" xr:uid="{835FBE12-B84E-47A5-B049-72428853703D}"/>
    <cellStyle name="Comma 114 2 2" xfId="14206" xr:uid="{3DB85EC2-7836-475C-BFC2-E0694C029067}"/>
    <cellStyle name="Comma 114 3" xfId="7479" xr:uid="{E9DB2085-85CA-4AB3-BC9D-273B970A88B1}"/>
    <cellStyle name="Comma 114 3 2" xfId="16273" xr:uid="{2EB6CEB7-EE33-4263-9C01-2046B33B23B1}"/>
    <cellStyle name="Comma 114 4" xfId="12724" xr:uid="{ABDC0C76-64FA-4AD0-A29A-22C8B3D43AF5}"/>
    <cellStyle name="Comma 115" xfId="10462" xr:uid="{F4E9B525-0D73-4449-8188-FB4A7DFCBBC6}"/>
    <cellStyle name="Comma 115 2" xfId="18412" xr:uid="{1519E876-4310-4CE3-A0F1-9B03F1023DE9}"/>
    <cellStyle name="Comma 116" xfId="10533" xr:uid="{EA43AB3C-6303-4A58-94A2-F4FB6EE95A56}"/>
    <cellStyle name="Comma 117" xfId="10862" xr:uid="{3A8567CD-0AB9-4EFA-A65A-4DFB3DC62705}"/>
    <cellStyle name="Comma 118" xfId="132" xr:uid="{D4B5C83B-CEB9-4EE0-9F80-7257990AE3C6}"/>
    <cellStyle name="Comma 118 2" xfId="10952" xr:uid="{20E4D9FC-47A7-4624-A6BD-62C448906B99}"/>
    <cellStyle name="Comma 119" xfId="10873" xr:uid="{72AF80D0-AFC4-4FB1-A978-F001CD71644E}"/>
    <cellStyle name="Comma 12" xfId="196" xr:uid="{6DCF4373-637D-4B33-B0B9-B9541F079FC9}"/>
    <cellStyle name="Comma 12 2" xfId="197" xr:uid="{CB00787D-5EB5-43F1-97C9-CB2DCD47BB4A}"/>
    <cellStyle name="Comma 12 2 2" xfId="10996" xr:uid="{511AE531-D233-4853-B9BE-B3A45A8C7D6C}"/>
    <cellStyle name="Comma 12 3" xfId="198" xr:uid="{05B69165-7B02-4F6F-9137-17A5DDD23074}"/>
    <cellStyle name="Comma 12 4" xfId="199" xr:uid="{1AC0A9F8-766B-4A6F-A134-9C7CE45E6729}"/>
    <cellStyle name="Comma 12 4 2" xfId="10998" xr:uid="{2383029B-F021-488E-B3E7-7438B18DB5AE}"/>
    <cellStyle name="Comma 12 5" xfId="200" xr:uid="{7581FFC9-525C-4494-9473-1BAA69848B06}"/>
    <cellStyle name="Comma 12 5 2" xfId="10999" xr:uid="{3BC5E01A-4E47-45B8-87D1-F5E366DDE64E}"/>
    <cellStyle name="Comma 12 6" xfId="10559" xr:uid="{80511E6F-2CA3-4411-93AA-5CE3F981110B}"/>
    <cellStyle name="Comma 120" xfId="10879" xr:uid="{301E0D3D-699E-493E-BCFF-362A1E16ACF9}"/>
    <cellStyle name="Comma 121" xfId="10880" xr:uid="{29F5A4B4-7690-458E-B068-D5575F4971C7}"/>
    <cellStyle name="Comma 122" xfId="10876" xr:uid="{C3839E3D-2931-4AC4-81C2-2FB870EC76F5}"/>
    <cellStyle name="Comma 123" xfId="10870" xr:uid="{86B0B5AD-9E88-4AAB-9C54-83E3EEFADCF8}"/>
    <cellStyle name="Comma 124" xfId="10878" xr:uid="{FCED0464-5D07-4E37-BA03-4C80B148A976}"/>
    <cellStyle name="Comma 125" xfId="10869" xr:uid="{D4912A81-CF5E-4F2D-BFDC-E5BDF84CF51A}"/>
    <cellStyle name="Comma 126" xfId="10881" xr:uid="{1A041EEA-BB79-48F8-9F15-6B19DC1D3E27}"/>
    <cellStyle name="Comma 127" xfId="10877" xr:uid="{F77C2F84-8740-45FF-98EA-D59A8508BE3D}"/>
    <cellStyle name="Comma 128" xfId="10875" xr:uid="{4A423EA3-01D8-4DCE-904C-E449ACD0268A}"/>
    <cellStyle name="Comma 129" xfId="10866" xr:uid="{5DCB433E-C4E4-4917-85EF-290D61ED2D86}"/>
    <cellStyle name="Comma 13" xfId="201" xr:uid="{CCBC3B98-7D9D-408F-ADC8-5494317BCB40}"/>
    <cellStyle name="Comma 13 2" xfId="202" xr:uid="{30C135FC-4581-4D16-BD83-A0CF680E1D38}"/>
    <cellStyle name="Comma 13 2 2" xfId="203" xr:uid="{A508E644-DF6F-4472-B26F-BD64849CE3D9}"/>
    <cellStyle name="Comma 13 2 3" xfId="11000" xr:uid="{E0AFF0D8-D83D-4B13-963B-83317FA232B5}"/>
    <cellStyle name="Comma 13 3" xfId="10560" xr:uid="{BC880026-9A44-42F9-8304-3C8A0DEDCF6D}"/>
    <cellStyle name="Comma 130" xfId="10874" xr:uid="{75269FC0-277A-4AF8-835A-F16980CC4E1B}"/>
    <cellStyle name="Comma 131" xfId="10882" xr:uid="{B4D032D2-D545-4F77-A5A1-7377D7B1BCC9}"/>
    <cellStyle name="Comma 132 4" xfId="1615" xr:uid="{B1FA8D1F-43BC-4EBD-887B-45C3064DAFD0}"/>
    <cellStyle name="Comma 132 4 2" xfId="2133" xr:uid="{73677437-BDFE-443D-B2D1-C5CE84F142CA}"/>
    <cellStyle name="Comma 132 4 2 2" xfId="2697" xr:uid="{4CC9BA8E-0337-4AF8-A25E-4157FB5A49B4}"/>
    <cellStyle name="Comma 132 4 2 2 2" xfId="4603" xr:uid="{5635219C-2A46-4FB2-B157-5307A58113D4}"/>
    <cellStyle name="Comma 132 4 2 2 2 2" xfId="14077" xr:uid="{014035DC-42F7-440C-9ACF-84682D6862A4}"/>
    <cellStyle name="Comma 132 4 2 2 3" xfId="7320" xr:uid="{2BEAF010-A8D9-45AE-AAD8-2549E29ECF0C}"/>
    <cellStyle name="Comma 132 4 2 2 3 2" xfId="16143" xr:uid="{E6EAF6EE-BF69-45D3-BCFE-8ACE6998F239}"/>
    <cellStyle name="Comma 132 4 2 2 4" xfId="12603" xr:uid="{030FA0CF-E598-4FE0-BA87-C3918395C02C}"/>
    <cellStyle name="Comma 132 4 2 3" xfId="4040" xr:uid="{EA238633-A8F9-4868-871D-6909A211347F}"/>
    <cellStyle name="Comma 132 4 2 3 2" xfId="13612" xr:uid="{B4FC316E-6D08-4BBF-8CCC-2E67C89A7EDC}"/>
    <cellStyle name="Comma 132 4 2 4" xfId="6757" xr:uid="{66F9B33F-28CC-48E2-B145-8531F88EE9D2}"/>
    <cellStyle name="Comma 132 4 2 4 2" xfId="15687" xr:uid="{CE5F1A26-231F-443D-A863-C2FCB3FF4CF5}"/>
    <cellStyle name="Comma 132 4 2 5" xfId="12197" xr:uid="{4367AAA8-B9C5-4CAE-B25A-8E7EFF270808}"/>
    <cellStyle name="Comma 132 4 3" xfId="2471" xr:uid="{3127CD49-A4F7-42B2-8AA9-C6ECCFABCA3C}"/>
    <cellStyle name="Comma 132 4 3 2" xfId="4377" xr:uid="{B6C51F98-A762-44B0-9B1B-ADD35CB2F514}"/>
    <cellStyle name="Comma 132 4 3 2 2" xfId="13883" xr:uid="{09D2B63C-3001-4B0F-A907-5174669E1F98}"/>
    <cellStyle name="Comma 132 4 3 3" xfId="7094" xr:uid="{DE81C2DC-0596-420C-96B1-BC9071F6B5A1}"/>
    <cellStyle name="Comma 132 4 3 3 2" xfId="15955" xr:uid="{BCC419A2-6078-49FC-924B-D580A2FA945D}"/>
    <cellStyle name="Comma 132 4 3 4" xfId="12433" xr:uid="{B33B5773-AB4B-4A2E-815F-78032C50506D}"/>
    <cellStyle name="Comma 132 4 4" xfId="3667" xr:uid="{8BA97F24-D23E-4705-9ABE-AA11156F1C1F}"/>
    <cellStyle name="Comma 132 4 4 2" xfId="13317" xr:uid="{854E6AD9-6362-475E-8D85-772A3CFB8E82}"/>
    <cellStyle name="Comma 132 4 5" xfId="6556" xr:uid="{DD638977-73A4-4AC8-9902-EA5E6A8C7E01}"/>
    <cellStyle name="Comma 132 4 5 2" xfId="15532" xr:uid="{40F070BB-9807-4A88-BA05-D102FB519027}"/>
    <cellStyle name="Comma 132 4 6" xfId="11855" xr:uid="{0F2985B2-BF90-4840-BDE6-E9002A9DCFB3}"/>
    <cellStyle name="Comma 14" xfId="204" xr:uid="{15F4AB4A-49CB-4D16-9FA8-1D15BAB3EE52}"/>
    <cellStyle name="Comma 14 2" xfId="205" xr:uid="{1D3BCEF1-952E-46E7-8B45-E672512813F1}"/>
    <cellStyle name="Comma 14 2 2" xfId="206" xr:uid="{18A9757C-03CF-4DA0-8433-FB88677EC7C8}"/>
    <cellStyle name="Comma 14 2 2 2" xfId="10563" xr:uid="{AB0A8D57-F25D-4AE1-9745-55736421BA19}"/>
    <cellStyle name="Comma 14 2 2 2 2" xfId="18485" xr:uid="{74B69065-62D7-4108-8FC8-4F6412F79D39}"/>
    <cellStyle name="Comma 14 2 3" xfId="10562" xr:uid="{8A479835-EEC6-4C05-AA72-D6C6DEC58E18}"/>
    <cellStyle name="Comma 14 2 3 2" xfId="18484" xr:uid="{8749FC7A-11D2-473E-857A-85B5B74C0A19}"/>
    <cellStyle name="Comma 14 2 4" xfId="11003" xr:uid="{2BAA59CB-2A93-45D6-BF1D-B8E3C4FC94BB}"/>
    <cellStyle name="Comma 14 3" xfId="10564" xr:uid="{785DA625-D2BE-47C2-84CB-C4D2671F4C9F}"/>
    <cellStyle name="Comma 14 3 2" xfId="10565" xr:uid="{0F093DA0-49D6-45D2-BB46-A58237731E9B}"/>
    <cellStyle name="Comma 14 3 2 2" xfId="18487" xr:uid="{CC1C5E8F-88FC-4C6B-A3F3-1A570B59CCE8}"/>
    <cellStyle name="Comma 14 3 3" xfId="18486" xr:uid="{F46FABBB-1BAF-4741-864F-F1C98A14DD02}"/>
    <cellStyle name="Comma 14 4" xfId="10566" xr:uid="{6B1D9219-C5BA-4607-9538-719A0F6F1F26}"/>
    <cellStyle name="Comma 14 4 2" xfId="18488" xr:uid="{FC82988B-D46E-47E4-9016-A71FEAE6DE07}"/>
    <cellStyle name="Comma 14 5" xfId="10561" xr:uid="{519BA7E3-BA0C-4305-9A2B-E00EC1FEB07F}"/>
    <cellStyle name="Comma 14 5 2" xfId="18483" xr:uid="{818880C0-39C5-4098-9D49-63072E4D3BBF}"/>
    <cellStyle name="Comma 15" xfId="207" xr:uid="{304741C4-4B94-4ADC-B638-379C0067212F}"/>
    <cellStyle name="Comma 15 2" xfId="208" xr:uid="{081FE6C6-B251-4BAA-A03E-1B2AAA59A5F7}"/>
    <cellStyle name="Comma 15 2 2" xfId="10569" xr:uid="{77C31838-4EFC-4DA7-8703-11689B31AA51}"/>
    <cellStyle name="Comma 15 2 2 2" xfId="18491" xr:uid="{39B5EB30-AC5C-4288-B8CB-B7504489F6ED}"/>
    <cellStyle name="Comma 15 2 3" xfId="1616" xr:uid="{F5FD2EBB-E846-4629-90D2-9E4D9F9B4539}"/>
    <cellStyle name="Comma 15 2 4" xfId="10568" xr:uid="{336B4B34-ABC1-4724-B9CA-06A3742D9012}"/>
    <cellStyle name="Comma 15 2 4 2" xfId="18490" xr:uid="{E3B57A3A-6D76-46EC-8AE1-685AF58E5E38}"/>
    <cellStyle name="Comma 15 2 5" xfId="11006" xr:uid="{F1993822-E472-49F1-935B-C384CC14BEB2}"/>
    <cellStyle name="Comma 15 3" xfId="10570" xr:uid="{AAFE6D4A-68A4-4558-92CA-A84FE27BB01C}"/>
    <cellStyle name="Comma 15 3 2" xfId="10571" xr:uid="{52B112BF-3967-4083-9674-9B49D42B99AF}"/>
    <cellStyle name="Comma 15 3 2 2" xfId="18493" xr:uid="{D33C0406-AE32-47E6-9BAF-D0F866A71F96}"/>
    <cellStyle name="Comma 15 3 3" xfId="18492" xr:uid="{83F11CC8-7468-4D21-BCCE-FF5732B995D0}"/>
    <cellStyle name="Comma 15 4" xfId="10572" xr:uid="{9973248D-CE97-4813-BF36-05FAB52A7027}"/>
    <cellStyle name="Comma 15 4 2" xfId="18494" xr:uid="{79894696-3105-48D4-8F69-4BA0A93A8C50}"/>
    <cellStyle name="Comma 15 5" xfId="10567" xr:uid="{482BF2A1-F897-4B22-A8FD-445A29047B17}"/>
    <cellStyle name="Comma 15 5 2" xfId="18489" xr:uid="{3EA57EF4-F3C9-473C-9BED-17DA650126D9}"/>
    <cellStyle name="Comma 15 6" xfId="11005" xr:uid="{BE8C3A28-B84B-45B4-AF99-6A25CE5B4394}"/>
    <cellStyle name="Comma 16" xfId="209" xr:uid="{2BA1CD57-706B-404B-9777-D14743542D82}"/>
    <cellStyle name="Comma 16 2" xfId="210" xr:uid="{149D6A62-9B73-43DB-BC2E-9E79002D201D}"/>
    <cellStyle name="Comma 16 2 2" xfId="10575" xr:uid="{EEB1DE7D-432C-4C3C-BE9A-28F612402824}"/>
    <cellStyle name="Comma 16 2 2 2" xfId="18497" xr:uid="{DB31A47D-48E9-4256-B4AF-744173DD6C3B}"/>
    <cellStyle name="Comma 16 2 3" xfId="10574" xr:uid="{ADEC008B-C062-48AA-9A85-AE75B6876A79}"/>
    <cellStyle name="Comma 16 2 3 2" xfId="18496" xr:uid="{76F05E67-3CD9-4ECA-B999-110478174690}"/>
    <cellStyle name="Comma 16 2 4" xfId="11008" xr:uid="{E5C97019-3F5F-4FB4-B093-572FCCB6D194}"/>
    <cellStyle name="Comma 16 3" xfId="10576" xr:uid="{5638AF3B-4ECA-4FC9-B907-9A03495B4E90}"/>
    <cellStyle name="Comma 16 3 2" xfId="10577" xr:uid="{B31E28F9-9E91-4916-AC60-CC2AB509F06D}"/>
    <cellStyle name="Comma 16 3 2 2" xfId="18499" xr:uid="{3B2915AF-00AB-45BE-A701-2AEA6CD83A58}"/>
    <cellStyle name="Comma 16 3 3" xfId="18498" xr:uid="{9A0DF96A-2720-4488-8EC1-7DCAB47DAF17}"/>
    <cellStyle name="Comma 16 4" xfId="10578" xr:uid="{E00CD528-FBAC-4276-9ABA-4E8BC8FCBF63}"/>
    <cellStyle name="Comma 16 4 2" xfId="18500" xr:uid="{C8596968-05F9-4CFD-95FC-CCCDC60117A6}"/>
    <cellStyle name="Comma 16 5" xfId="10573" xr:uid="{84EF09CA-EAD4-4F29-81BE-E570935C8D94}"/>
    <cellStyle name="Comma 16 5 2" xfId="18495" xr:uid="{5EDEEDB3-EF9A-47F9-AC15-81D297AD6AC6}"/>
    <cellStyle name="Comma 16 6" xfId="11007" xr:uid="{822BD108-063C-4B42-B305-EB78426BA589}"/>
    <cellStyle name="Comma 17" xfId="211" xr:uid="{EDC7559A-C3C2-4086-9C65-A726A2B9CA47}"/>
    <cellStyle name="Comma 17 2" xfId="212" xr:uid="{72589FF3-13F7-46FC-A3E8-BCFA2DF65665}"/>
    <cellStyle name="Comma 17 2 2" xfId="10581" xr:uid="{09CE2347-55B1-476A-8B3E-F236DB2588E0}"/>
    <cellStyle name="Comma 17 2 2 2" xfId="18503" xr:uid="{EC3ED514-31B7-45A5-BB61-2A7E4169D87C}"/>
    <cellStyle name="Comma 17 2 3" xfId="10580" xr:uid="{ECAD843C-F1A6-4755-B32B-82A292AB7F1B}"/>
    <cellStyle name="Comma 17 2 3 2" xfId="18502" xr:uid="{8E57CE5E-42DD-47DB-A92C-FFC1247FF844}"/>
    <cellStyle name="Comma 17 2 4" xfId="11010" xr:uid="{4451572F-2810-40FB-BF85-A20E14916C3D}"/>
    <cellStyle name="Comma 17 3" xfId="10582" xr:uid="{B5F88B93-EF0C-45B6-AD2E-56FF1B741460}"/>
    <cellStyle name="Comma 17 3 2" xfId="10583" xr:uid="{A4741A85-E588-4F48-8465-94C78A14F9DE}"/>
    <cellStyle name="Comma 17 3 2 2" xfId="18505" xr:uid="{73B7FD73-1289-4EB1-93AC-DA96DE41E682}"/>
    <cellStyle name="Comma 17 3 3" xfId="18504" xr:uid="{9982BC81-032B-4A5C-9B2E-124318483289}"/>
    <cellStyle name="Comma 17 4" xfId="10584" xr:uid="{B8DBDCDC-26EA-486F-A4B9-5715A7263F19}"/>
    <cellStyle name="Comma 17 4 2" xfId="18506" xr:uid="{1E5AB28E-CCA8-45BD-A9B0-EBBCBF295151}"/>
    <cellStyle name="Comma 17 5" xfId="10579" xr:uid="{6CDC3136-0772-4B6F-8E59-B7EDFE0DA811}"/>
    <cellStyle name="Comma 17 5 2" xfId="18501" xr:uid="{96FFAB69-0C39-4E19-B7CD-65B219FB4BA1}"/>
    <cellStyle name="Comma 17 6" xfId="11009" xr:uid="{CF185429-4C06-4FDE-B3F5-B954ACE06663}"/>
    <cellStyle name="Comma 18" xfId="213" xr:uid="{C4BA59B1-C309-466C-96D2-27BA6081EA27}"/>
    <cellStyle name="Comma 18 2" xfId="214" xr:uid="{52BD333F-1F94-4E27-8C40-7DD9B018005A}"/>
    <cellStyle name="Comma 18 2 2" xfId="10587" xr:uid="{6920C2A2-201B-44E3-A0DD-68EAEA4FB547}"/>
    <cellStyle name="Comma 18 2 2 2" xfId="10588" xr:uid="{9AD1ED27-121C-4957-A0C2-88EE77E0CF81}"/>
    <cellStyle name="Comma 18 2 2 2 2" xfId="10589" xr:uid="{D03761D8-226F-41F2-9DCD-DA1D4584ED79}"/>
    <cellStyle name="Comma 18 2 2 2 2 2" xfId="18511" xr:uid="{F1FCE0F3-F392-4B00-A614-A5147F3764C6}"/>
    <cellStyle name="Comma 18 2 2 2 3" xfId="18510" xr:uid="{0CEF0E5D-4F1B-4047-B360-AE122DAB31B8}"/>
    <cellStyle name="Comma 18 2 2 3" xfId="10590" xr:uid="{2BDB5722-D6DF-49E9-874A-CD5BB12D940B}"/>
    <cellStyle name="Comma 18 2 2 3 2" xfId="10591" xr:uid="{FAFFB32D-F240-484C-8582-573ED63F86BD}"/>
    <cellStyle name="Comma 18 2 2 3 2 2" xfId="18513" xr:uid="{B3D47745-96B7-49E2-B1AF-01BEEA5362D6}"/>
    <cellStyle name="Comma 18 2 2 3 3" xfId="18512" xr:uid="{F4F23BC0-E743-4F82-A10C-2805E7B9F815}"/>
    <cellStyle name="Comma 18 2 2 4" xfId="10592" xr:uid="{52019645-2D9C-4EB5-8861-F4BAE9886BB3}"/>
    <cellStyle name="Comma 18 2 2 4 2" xfId="18514" xr:uid="{79ECE07A-54F3-465A-82DC-C83D61E588EA}"/>
    <cellStyle name="Comma 18 2 2 5" xfId="18509" xr:uid="{BEB52AF5-BCAB-45E1-A3DB-8CB885AD6FC7}"/>
    <cellStyle name="Comma 18 2 3" xfId="10593" xr:uid="{C6BCDD60-2408-4ACD-8138-31247594272F}"/>
    <cellStyle name="Comma 18 2 3 2" xfId="10594" xr:uid="{D22F3594-9FA9-463D-B1BB-DC02215CDD2C}"/>
    <cellStyle name="Comma 18 2 3 2 2" xfId="18516" xr:uid="{B350E914-1D6C-4264-83CB-654009DBC5BF}"/>
    <cellStyle name="Comma 18 2 3 3" xfId="18515" xr:uid="{E2AE2338-882C-48AB-BB40-A15EC74BDF58}"/>
    <cellStyle name="Comma 18 2 4" xfId="10595" xr:uid="{1439D1BD-403D-48F7-BFCE-6F80A2D01A32}"/>
    <cellStyle name="Comma 18 2 4 2" xfId="10596" xr:uid="{89464B17-5607-4919-BF59-BCF60E4EFEF2}"/>
    <cellStyle name="Comma 18 2 4 2 2" xfId="18518" xr:uid="{8D954F25-B940-4D46-A1BC-C91B65B65BA2}"/>
    <cellStyle name="Comma 18 2 4 3" xfId="18517" xr:uid="{568E7E72-5014-4EEC-BF70-872C98C03DF9}"/>
    <cellStyle name="Comma 18 2 5" xfId="10597" xr:uid="{BC166C4C-F073-4A0C-9817-581B3BC3BDA8}"/>
    <cellStyle name="Comma 18 2 5 2" xfId="18519" xr:uid="{219BED8A-1FF1-4D7D-832C-88DFBE35F015}"/>
    <cellStyle name="Comma 18 2 6" xfId="10586" xr:uid="{0E7DF47C-A97E-48BE-94DE-C3086C133E7B}"/>
    <cellStyle name="Comma 18 2 6 2" xfId="18508" xr:uid="{49CBE187-0027-4A46-9984-763BE245F23C}"/>
    <cellStyle name="Comma 18 2 7" xfId="11012" xr:uid="{4343B1CD-A511-4C7C-81E5-2E139BD7587B}"/>
    <cellStyle name="Comma 18 3" xfId="10598" xr:uid="{42DED635-5F19-49A2-951D-9B690CF78C78}"/>
    <cellStyle name="Comma 18 3 2" xfId="10599" xr:uid="{5366E516-4D73-48CC-932B-ECFD31639EFE}"/>
    <cellStyle name="Comma 18 3 2 2" xfId="18521" xr:uid="{79FF1027-3A03-45FF-A64F-5D38BA7F0221}"/>
    <cellStyle name="Comma 18 3 3" xfId="18520" xr:uid="{7D4B9000-B12F-4D40-993F-92505F0D5FDD}"/>
    <cellStyle name="Comma 18 4" xfId="10600" xr:uid="{DDCBDEBF-944B-40A8-8A9F-C73D0B923A46}"/>
    <cellStyle name="Comma 18 4 2" xfId="10601" xr:uid="{198209C2-494F-4CF7-9F85-E7BE81966657}"/>
    <cellStyle name="Comma 18 4 2 2" xfId="18523" xr:uid="{0103E9A4-EA11-4E75-8135-7EB99CB0A58C}"/>
    <cellStyle name="Comma 18 4 3" xfId="18522" xr:uid="{11E57C13-6730-4630-B663-E35851737910}"/>
    <cellStyle name="Comma 18 5" xfId="10602" xr:uid="{A713303A-B8A3-4261-87CA-71BB992DE668}"/>
    <cellStyle name="Comma 18 5 2" xfId="18524" xr:uid="{6B96BA76-9B2A-40B0-A957-F96C873A46DB}"/>
    <cellStyle name="Comma 18 6" xfId="10585" xr:uid="{B20C774B-E5AF-4C05-9054-00848C29C4BD}"/>
    <cellStyle name="Comma 18 6 2" xfId="18507" xr:uid="{F56E3493-C673-47DE-9BE4-D72F72F9082E}"/>
    <cellStyle name="Comma 185" xfId="1617" xr:uid="{1B800BAF-B86B-42B8-BBEA-12842188B6D0}"/>
    <cellStyle name="Comma 185 2" xfId="2134" xr:uid="{8B2DC112-E867-4300-8D65-5B423D70D7B6}"/>
    <cellStyle name="Comma 185 2 2" xfId="2698" xr:uid="{B1AA1834-49FA-4856-A7E1-8B45E32DB285}"/>
    <cellStyle name="Comma 185 2 2 2" xfId="4604" xr:uid="{7872A974-AF05-4F36-A3C6-7B3BFEC6EFB9}"/>
    <cellStyle name="Comma 185 2 2 2 2" xfId="14078" xr:uid="{F94FE71D-B7AA-4530-A901-DF09DBF079E3}"/>
    <cellStyle name="Comma 185 2 2 3" xfId="7321" xr:uid="{B6A75F5D-81BF-42F5-BCBF-459FDCCCD2D2}"/>
    <cellStyle name="Comma 185 2 2 3 2" xfId="16144" xr:uid="{201F77CA-17E5-4D94-B792-7045AE4D795E}"/>
    <cellStyle name="Comma 185 2 2 4" xfId="12604" xr:uid="{D02049E2-7790-45BE-B5AD-A2D98B39D4D1}"/>
    <cellStyle name="Comma 185 2 3" xfId="4041" xr:uid="{96F4984C-1230-4644-9C43-26AEE7F3D3C2}"/>
    <cellStyle name="Comma 185 2 3 2" xfId="13613" xr:uid="{E4FF4C85-A8DE-4282-8FB0-5C87EED847B8}"/>
    <cellStyle name="Comma 185 2 4" xfId="6758" xr:uid="{6ACDAE2B-6C35-421D-8DB2-8C5C88D90822}"/>
    <cellStyle name="Comma 185 2 4 2" xfId="15688" xr:uid="{CE52A4A8-AA59-43D5-9688-5B56BC70C0CA}"/>
    <cellStyle name="Comma 185 2 5" xfId="12198" xr:uid="{D498FB25-96DA-4154-B65E-031DD0A841B4}"/>
    <cellStyle name="Comma 185 3" xfId="2472" xr:uid="{8C618138-D4B6-49B9-AB38-671B161C1E50}"/>
    <cellStyle name="Comma 185 3 2" xfId="4378" xr:uid="{3C283DCB-A965-45D8-A327-A480F111E3F1}"/>
    <cellStyle name="Comma 185 3 2 2" xfId="13884" xr:uid="{AAA0616E-46A7-41A8-A3E5-CFA36EE1094D}"/>
    <cellStyle name="Comma 185 3 3" xfId="7095" xr:uid="{81476FA0-6E7F-4BB8-8DDE-2FC3797C0262}"/>
    <cellStyle name="Comma 185 3 3 2" xfId="15956" xr:uid="{2E094F42-6FD8-4CD0-85FB-71E692BED5F4}"/>
    <cellStyle name="Comma 185 3 4" xfId="12434" xr:uid="{17D4FDF3-00F0-4A0E-BB8F-C7086E32F250}"/>
    <cellStyle name="Comma 185 4" xfId="3669" xr:uid="{EBB93B61-8BC8-4E15-A3D1-D15A1DB372CD}"/>
    <cellStyle name="Comma 185 4 2" xfId="13319" xr:uid="{43BDE271-FF66-49C5-A612-E2A6FE02F624}"/>
    <cellStyle name="Comma 185 5" xfId="6557" xr:uid="{2B7AC0C0-B900-498C-B35A-E9B24E0EF80A}"/>
    <cellStyle name="Comma 185 5 2" xfId="15533" xr:uid="{D817EC4C-502E-41E8-B550-DC00BE94C4D8}"/>
    <cellStyle name="Comma 185 6" xfId="11857" xr:uid="{1FE8A65F-AFCB-4F29-91EF-65D3087E8894}"/>
    <cellStyle name="Comma 19" xfId="215" xr:uid="{87AF5C08-F0A2-4B8C-8ED4-354F8C1FFADD}"/>
    <cellStyle name="Comma 19 2" xfId="216" xr:uid="{3B3BD106-F503-4796-BF07-57EA36985E72}"/>
    <cellStyle name="Comma 19 2 2" xfId="11013" xr:uid="{8596992B-6898-4CFD-B682-FDA0F2460840}"/>
    <cellStyle name="Comma 19 3" xfId="10603" xr:uid="{730CAC28-3A06-464D-8E82-EF8F42C6DD26}"/>
    <cellStyle name="Comma 196" xfId="1618" xr:uid="{E0821CAD-545A-437B-82CA-E34A02CBCC4B}"/>
    <cellStyle name="Comma 2" xfId="217" xr:uid="{7110196B-A504-4846-9BA4-77B82ECEC20F}"/>
    <cellStyle name="Comma 2 10" xfId="10604" xr:uid="{2BAE27C7-D127-42A8-9DB0-E15EFC05086C}"/>
    <cellStyle name="Comma 2 10 2" xfId="18526" xr:uid="{F43B018F-97D3-4BEF-A6A8-C3C37EAFFAD8}"/>
    <cellStyle name="Comma 2 11" xfId="11014" xr:uid="{289B4C18-5FF5-421E-ABAA-A3755818D4EC}"/>
    <cellStyle name="Comma 2 2" xfId="218" xr:uid="{54AC52EF-66DE-4189-BAF1-2810333D40A4}"/>
    <cellStyle name="Comma 2 2 2" xfId="219" xr:uid="{4C65B500-F8EB-43B9-974D-7A9B5F7FE1F0}"/>
    <cellStyle name="Comma 2 2 2 2" xfId="220" xr:uid="{DF929DFE-FDFE-40E1-862B-88F20C0D48E6}"/>
    <cellStyle name="Comma 2 2 2 2 2" xfId="10608" xr:uid="{49337B3B-4A90-4BA5-8A02-4AA0F36F799C}"/>
    <cellStyle name="Comma 2 2 2 2 2 2" xfId="10609" xr:uid="{DF5BF44D-8BDF-4146-B60B-3FF54C3C8A4C}"/>
    <cellStyle name="Comma 2 2 2 2 2 2 2" xfId="18531" xr:uid="{D35B89BC-7947-4213-BFC6-FA4D0E3ECF5D}"/>
    <cellStyle name="Comma 2 2 2 2 2 3" xfId="18530" xr:uid="{060D1A83-101B-498E-A104-20424F473E90}"/>
    <cellStyle name="Comma 2 2 2 2 3" xfId="10610" xr:uid="{D4EE1D15-99B7-4861-A483-E8E29B4BFC16}"/>
    <cellStyle name="Comma 2 2 2 2 3 2" xfId="10611" xr:uid="{603075DA-AA7F-4901-9BC6-9B1EFC9392E0}"/>
    <cellStyle name="Comma 2 2 2 2 3 2 2" xfId="18533" xr:uid="{31C45ED2-B31B-4DC1-9D9E-52711B0B8FE0}"/>
    <cellStyle name="Comma 2 2 2 2 3 3" xfId="18532" xr:uid="{52369530-E99B-4C85-A5DF-E3FB379C2B2D}"/>
    <cellStyle name="Comma 2 2 2 2 4" xfId="10612" xr:uid="{2CEE64E6-881B-42E0-A345-DCF351E6B116}"/>
    <cellStyle name="Comma 2 2 2 2 4 2" xfId="18534" xr:uid="{01E987F9-2E47-4A92-A5EE-39E0C61818EE}"/>
    <cellStyle name="Comma 2 2 2 2 5" xfId="10607" xr:uid="{EE6F421F-9EA4-46DE-BA30-115BCE618996}"/>
    <cellStyle name="Comma 2 2 2 2 5 2" xfId="18529" xr:uid="{F1B603C8-4A61-4028-8B87-04162E6A7B26}"/>
    <cellStyle name="Comma 2 2 2 2 6" xfId="11017" xr:uid="{AA80755F-21DE-46BE-8CD0-B57C99477654}"/>
    <cellStyle name="Comma 2 2 2 3" xfId="10613" xr:uid="{D394437B-809E-469E-9E0E-2736F95660B0}"/>
    <cellStyle name="Comma 2 2 2 3 2" xfId="10614" xr:uid="{496A0726-D34D-4BB9-8BB3-EB25E6EF3D9D}"/>
    <cellStyle name="Comma 2 2 2 3 2 2" xfId="18536" xr:uid="{9D43280F-20C4-40D7-8869-C53C8B2406E1}"/>
    <cellStyle name="Comma 2 2 2 3 3" xfId="18535" xr:uid="{59315C05-6C6F-42A3-9474-04DFA3BF7639}"/>
    <cellStyle name="Comma 2 2 2 4" xfId="10615" xr:uid="{F96AED6C-8CB7-4DAE-851B-0E6597ECF57D}"/>
    <cellStyle name="Comma 2 2 2 4 2" xfId="10616" xr:uid="{B4790D8D-1FA3-4306-8677-A2E1CDB20B06}"/>
    <cellStyle name="Comma 2 2 2 4 2 2" xfId="18538" xr:uid="{884E0775-AEBC-49A4-B50C-CCB27624CE3F}"/>
    <cellStyle name="Comma 2 2 2 4 3" xfId="18537" xr:uid="{0BAF5E82-F3B0-40FD-AC63-011805ED27EC}"/>
    <cellStyle name="Comma 2 2 2 5" xfId="10617" xr:uid="{6327E349-4105-4801-AEFE-CA08B162A76B}"/>
    <cellStyle name="Comma 2 2 2 5 2" xfId="18539" xr:uid="{36C02D23-F601-42F5-96DF-839768A95DB0}"/>
    <cellStyle name="Comma 2 2 2 6" xfId="10606" xr:uid="{67DA0B31-3DE1-4FBA-ABDA-B91F7F144D60}"/>
    <cellStyle name="Comma 2 2 2 6 2" xfId="18528" xr:uid="{140D8DC0-DAC1-4EC5-B778-237EAEB16BB6}"/>
    <cellStyle name="Comma 2 2 2 7" xfId="11016" xr:uid="{20DA076B-28F5-46ED-9F34-0AB1E029881C}"/>
    <cellStyle name="Comma 2 2 3" xfId="221" xr:uid="{EFAA130C-E043-4449-91E8-2D5DCE8E55EC}"/>
    <cellStyle name="Comma 2 2 3 2" xfId="10619" xr:uid="{AC40FE74-2EDA-4FA4-B991-95F69532F390}"/>
    <cellStyle name="Comma 2 2 3 2 2" xfId="10620" xr:uid="{B1B8041B-92C3-48C2-A547-53D41EED6D45}"/>
    <cellStyle name="Comma 2 2 3 2 2 2" xfId="18542" xr:uid="{4C59EF14-3DC2-49E0-B08C-BF2102F83C69}"/>
    <cellStyle name="Comma 2 2 3 2 3" xfId="18541" xr:uid="{B1B36F3E-4526-4DC8-B274-D19133EAE6D2}"/>
    <cellStyle name="Comma 2 2 3 3" xfId="10621" xr:uid="{73CE6CBD-325C-4743-938C-88285E64D37D}"/>
    <cellStyle name="Comma 2 2 3 3 2" xfId="10622" xr:uid="{35B4F896-971B-44E1-86E7-5887061CE180}"/>
    <cellStyle name="Comma 2 2 3 3 2 2" xfId="18544" xr:uid="{A506AA8C-B3E6-4040-A761-32F22D70052F}"/>
    <cellStyle name="Comma 2 2 3 3 3" xfId="18543" xr:uid="{76FF8D4E-CFD0-4B5D-9502-BDE5105892B8}"/>
    <cellStyle name="Comma 2 2 3 4" xfId="10623" xr:uid="{87AE4C67-A31C-4F9F-B864-0DDA3D5B5C2B}"/>
    <cellStyle name="Comma 2 2 3 4 2" xfId="18545" xr:uid="{068B140D-D577-4679-87A7-8F5A579E28CA}"/>
    <cellStyle name="Comma 2 2 3 5" xfId="10618" xr:uid="{362CD8E6-D5BD-44D5-A244-7EE642DE658D}"/>
    <cellStyle name="Comma 2 2 3 5 2" xfId="18540" xr:uid="{A22772A6-9604-46D3-98FD-ED3055A4C4BC}"/>
    <cellStyle name="Comma 2 2 3 6" xfId="11018" xr:uid="{B6DAB00D-55CF-418F-B019-F06F78EE7EDD}"/>
    <cellStyle name="Comma 2 2 4" xfId="222" xr:uid="{0FAB7A50-ECD3-49F8-BD8C-65D2F7BACECD}"/>
    <cellStyle name="Comma 2 2 4 2" xfId="10625" xr:uid="{65E97F23-D530-4533-B1A3-416FE5E74823}"/>
    <cellStyle name="Comma 2 2 4 2 2" xfId="10626" xr:uid="{1F69C373-0D94-4495-B093-974B7AFC295A}"/>
    <cellStyle name="Comma 2 2 4 2 2 2" xfId="18548" xr:uid="{A26CED72-9069-4A20-83D3-B0BEF8356610}"/>
    <cellStyle name="Comma 2 2 4 2 3" xfId="18547" xr:uid="{223B253F-B87B-4859-9716-B6534748C759}"/>
    <cellStyle name="Comma 2 2 4 3" xfId="10627" xr:uid="{CFBABC12-CD5F-4281-AFCB-0A538ACEA1FE}"/>
    <cellStyle name="Comma 2 2 4 3 2" xfId="10628" xr:uid="{477EBAC7-C334-4975-9356-BA9A31BAB31A}"/>
    <cellStyle name="Comma 2 2 4 3 2 2" xfId="18550" xr:uid="{1BC0B9AE-4565-408C-A49C-F838CFE921F0}"/>
    <cellStyle name="Comma 2 2 4 3 3" xfId="18549" xr:uid="{8EA6DA5B-2353-458A-9B23-40E2710B3789}"/>
    <cellStyle name="Comma 2 2 4 4" xfId="10629" xr:uid="{042B7503-808A-4E51-BAA7-F534630BDD2E}"/>
    <cellStyle name="Comma 2 2 4 4 2" xfId="18551" xr:uid="{7B36EE69-5466-41FC-9E70-EA509B7AC6D8}"/>
    <cellStyle name="Comma 2 2 4 5" xfId="10624" xr:uid="{68ED03E4-6DD1-438B-B29F-D08BF718711A}"/>
    <cellStyle name="Comma 2 2 4 5 2" xfId="18546" xr:uid="{DD55DC7F-D1CD-4670-BEF9-923C790247E6}"/>
    <cellStyle name="Comma 2 2 4 6" xfId="11019" xr:uid="{20F13BB1-18FA-4EEF-BE75-5F30F5839D25}"/>
    <cellStyle name="Comma 2 2 5" xfId="223" xr:uid="{9B831F13-CDF2-4F89-92C6-9D1463CA2186}"/>
    <cellStyle name="Comma 2 2 5 2" xfId="10631" xr:uid="{5FE563B3-F19C-465C-B50A-DC75BC52BDE6}"/>
    <cellStyle name="Comma 2 2 5 2 2" xfId="10632" xr:uid="{7B9D265F-0640-4F97-9D52-99563CA5F910}"/>
    <cellStyle name="Comma 2 2 5 2 2 2" xfId="18554" xr:uid="{F6E09019-1888-4E19-8524-7CF40CEF5F97}"/>
    <cellStyle name="Comma 2 2 5 2 3" xfId="18553" xr:uid="{FA7B4482-2C75-4712-B414-5E8B8129CD57}"/>
    <cellStyle name="Comma 2 2 5 3" xfId="10630" xr:uid="{5091DD82-3E22-400D-8A13-C298EEDC506B}"/>
    <cellStyle name="Comma 2 2 5 3 2" xfId="18552" xr:uid="{45820B8D-E0B1-4CB2-BC15-4E44AC2511A1}"/>
    <cellStyle name="Comma 2 2 5 4" xfId="11020" xr:uid="{D1C783F1-7873-42CB-92E7-25EBB0A25E5C}"/>
    <cellStyle name="Comma 2 2 6" xfId="1619" xr:uid="{ACE13758-1F30-48CD-A307-D6BA764A0DD4}"/>
    <cellStyle name="Comma 2 2 6 2" xfId="2135" xr:uid="{DD70A2B2-BC1A-42F7-B02F-F82D8438E171}"/>
    <cellStyle name="Comma 2 2 6 2 2" xfId="2699" xr:uid="{A943922B-BADD-4D7B-BEEE-4D67B9F334BC}"/>
    <cellStyle name="Comma 2 2 6 2 2 2" xfId="4605" xr:uid="{94C70924-302B-4CBD-8BF6-C2D0D2D8F307}"/>
    <cellStyle name="Comma 2 2 6 2 2 2 2" xfId="14079" xr:uid="{B8452F3E-3920-4B95-A3AE-A3E8A06F4B89}"/>
    <cellStyle name="Comma 2 2 6 2 2 3" xfId="7322" xr:uid="{6D8A8385-D765-4542-BEF0-064CCAE14D90}"/>
    <cellStyle name="Comma 2 2 6 2 2 3 2" xfId="16145" xr:uid="{3BA8BE28-EB35-43E2-A388-C53FDB4AA25E}"/>
    <cellStyle name="Comma 2 2 6 2 2 4" xfId="12605" xr:uid="{040C0BE2-6361-418C-8451-5A39810C82BC}"/>
    <cellStyle name="Comma 2 2 6 2 3" xfId="4042" xr:uid="{8C5B1A36-59C1-43D0-8C6E-3710B564B813}"/>
    <cellStyle name="Comma 2 2 6 2 3 2" xfId="13614" xr:uid="{B83BA447-1CA1-4169-A535-65CB4F092280}"/>
    <cellStyle name="Comma 2 2 6 2 4" xfId="6759" xr:uid="{0455C63D-C2AD-4C23-A788-3D52B351B61C}"/>
    <cellStyle name="Comma 2 2 6 2 4 2" xfId="15689" xr:uid="{954E02CB-E014-4CAB-9017-A8B064AE8457}"/>
    <cellStyle name="Comma 2 2 6 2 5" xfId="12199" xr:uid="{28A99CF0-6804-496E-A374-BE6D5E0189C0}"/>
    <cellStyle name="Comma 2 2 6 3" xfId="2474" xr:uid="{E0529749-2A5B-40C9-9063-A0EFFD174F1B}"/>
    <cellStyle name="Comma 2 2 6 3 2" xfId="4380" xr:uid="{F03A653D-6674-4BDA-ADF3-8CFF9785DD9C}"/>
    <cellStyle name="Comma 2 2 6 3 2 2" xfId="13886" xr:uid="{0D98540E-252E-483D-A4AB-FAED7459EB07}"/>
    <cellStyle name="Comma 2 2 6 3 3" xfId="7097" xr:uid="{82FC3410-E09B-4C39-AA05-0137EACF3A52}"/>
    <cellStyle name="Comma 2 2 6 3 3 2" xfId="15957" xr:uid="{7A9EA09E-086F-4C95-B924-BC7164379B23}"/>
    <cellStyle name="Comma 2 2 6 3 4" xfId="12436" xr:uid="{D4CBE84F-03EC-45C2-B978-051B5874927B}"/>
    <cellStyle name="Comma 2 2 6 4" xfId="3671" xr:uid="{E22E792D-19F5-4BBB-A9B8-73DF8980BB07}"/>
    <cellStyle name="Comma 2 2 6 4 2" xfId="13321" xr:uid="{F5D32E2A-6E69-42F0-9D24-0E8AED67ABF2}"/>
    <cellStyle name="Comma 2 2 6 5" xfId="6558" xr:uid="{299D2D60-B29F-4727-B32C-72E569DB08D2}"/>
    <cellStyle name="Comma 2 2 6 5 2" xfId="15534" xr:uid="{210FA7E0-FF64-49B5-BBDB-E5A26EDCC1C0}"/>
    <cellStyle name="Comma 2 2 6 6" xfId="11859" xr:uid="{7BA97E95-48B2-449C-95EA-E2AEE73531F5}"/>
    <cellStyle name="Comma 2 2 7" xfId="10605" xr:uid="{664478B7-AE52-43A8-9A8E-EA44E6EB324F}"/>
    <cellStyle name="Comma 2 2 7 2" xfId="18527" xr:uid="{E8DD01AF-792A-477D-8A96-207259FE28A2}"/>
    <cellStyle name="Comma 2 2 8" xfId="11015" xr:uid="{B1CAC53A-2370-4F7A-9EA3-2F190575DD42}"/>
    <cellStyle name="Comma 2 3" xfId="224" xr:uid="{1330A521-0D8A-478E-9894-9E97E4DA26F1}"/>
    <cellStyle name="Comma 2 3 2" xfId="225" xr:uid="{E357E682-04F3-47DC-919B-B6F8CF890DFD}"/>
    <cellStyle name="Comma 2 3 2 2" xfId="10635" xr:uid="{E173BF58-1FDC-4EBE-8B02-68AA2AF0536A}"/>
    <cellStyle name="Comma 2 3 2 2 2" xfId="10636" xr:uid="{6C5CD6DE-08A6-47D6-B008-7CA0006F12FC}"/>
    <cellStyle name="Comma 2 3 2 2 2 2" xfId="18558" xr:uid="{09D10D8E-DB74-43A6-A03C-C88DFEA07D53}"/>
    <cellStyle name="Comma 2 3 2 2 3" xfId="18557" xr:uid="{C2DC7625-9529-4E6E-A937-D2E76CD90242}"/>
    <cellStyle name="Comma 2 3 2 3" xfId="10637" xr:uid="{4E8FB878-C989-4A89-8772-F2D25319D030}"/>
    <cellStyle name="Comma 2 3 2 3 2" xfId="10638" xr:uid="{F232393D-B6A8-40A4-93E3-D05B4BF1984D}"/>
    <cellStyle name="Comma 2 3 2 3 2 2" xfId="18560" xr:uid="{58098A31-6861-4964-B0AC-D84ACC29FC32}"/>
    <cellStyle name="Comma 2 3 2 3 3" xfId="18559" xr:uid="{D9D4ED87-A031-45D2-B62D-6162F69BCC52}"/>
    <cellStyle name="Comma 2 3 2 4" xfId="10639" xr:uid="{D9C99F0B-5D16-4D0B-9137-AEBEC09C993F}"/>
    <cellStyle name="Comma 2 3 2 4 2" xfId="18561" xr:uid="{DEF37165-C1FF-4A38-8634-C9EB72DEA308}"/>
    <cellStyle name="Comma 2 3 2 5" xfId="10634" xr:uid="{285AE756-FCB9-4CE6-BEE6-6415F61D7788}"/>
    <cellStyle name="Comma 2 3 2 5 2" xfId="18556" xr:uid="{ED77FB52-FAA6-4F01-8184-090E5050E2F5}"/>
    <cellStyle name="Comma 2 3 3" xfId="226" xr:uid="{DFE2D5BE-2AE1-4E63-B859-15D921CB253C}"/>
    <cellStyle name="Comma 2 3 3 2" xfId="10641" xr:uid="{8FF6AC03-1E13-4F0F-861D-B71C2CE203A3}"/>
    <cellStyle name="Comma 2 3 3 2 2" xfId="18563" xr:uid="{B4461F35-06D8-4BEA-9C60-B80562E1804C}"/>
    <cellStyle name="Comma 2 3 3 3" xfId="10640" xr:uid="{1096DE37-C255-4236-A4B8-BE539342106C}"/>
    <cellStyle name="Comma 2 3 3 3 2" xfId="18562" xr:uid="{137A107B-A985-4316-B802-B6C8395D94C2}"/>
    <cellStyle name="Comma 2 3 3 4" xfId="11023" xr:uid="{2E63CFF6-8BC5-4167-BF32-9A33B4675747}"/>
    <cellStyle name="Comma 2 3 4" xfId="227" xr:uid="{7983B17A-CB68-4DA4-BE49-908EE7964D53}"/>
    <cellStyle name="Comma 2 3 4 2" xfId="10643" xr:uid="{4B96E9AD-EF34-45E7-A88E-E635F920ADE9}"/>
    <cellStyle name="Comma 2 3 4 2 2" xfId="18565" xr:uid="{4DF939E0-DD97-465A-A54A-5895EA680B74}"/>
    <cellStyle name="Comma 2 3 4 3" xfId="10642" xr:uid="{6B2F5ABF-FAE6-47A3-A40D-87E0E453CED2}"/>
    <cellStyle name="Comma 2 3 4 3 2" xfId="18564" xr:uid="{78EA4B89-D759-4B0F-B9FE-B7D82C68D94D}"/>
    <cellStyle name="Comma 2 3 4 4" xfId="11024" xr:uid="{5FE9DB75-D097-4A72-8443-7BE7EFBD4F85}"/>
    <cellStyle name="Comma 2 3 5" xfId="10644" xr:uid="{E86E2E20-7C22-42FB-A3AD-34E0F1DACB09}"/>
    <cellStyle name="Comma 2 3 5 2" xfId="18566" xr:uid="{7353FFB3-1952-4088-A526-E9E9D2805B09}"/>
    <cellStyle name="Comma 2 3 6" xfId="10633" xr:uid="{C295A6DE-DEB8-4311-9ACB-E1E5E3026C33}"/>
    <cellStyle name="Comma 2 3 6 2" xfId="18555" xr:uid="{DF046919-782B-42CB-BDFF-EF90ACD62874}"/>
    <cellStyle name="Comma 2 4" xfId="228" xr:uid="{131EF434-0677-495F-A84B-DF2526180874}"/>
    <cellStyle name="Comma 2 4 2" xfId="229" xr:uid="{E35DE9F7-5E16-488A-B429-D691953AD112}"/>
    <cellStyle name="Comma 2 4 2 2" xfId="10647" xr:uid="{51662556-5406-4C95-B3BC-E8A516FC95EF}"/>
    <cellStyle name="Comma 2 4 2 2 2" xfId="18569" xr:uid="{9FF7F070-5E7C-4B59-8A48-284ADB6DB85E}"/>
    <cellStyle name="Comma 2 4 2 3" xfId="10646" xr:uid="{8347FC49-C95B-4A37-AB1C-87C72C95D57D}"/>
    <cellStyle name="Comma 2 4 2 3 2" xfId="18568" xr:uid="{D26A1899-7598-4050-B38B-B6FEF5055372}"/>
    <cellStyle name="Comma 2 4 2 4" xfId="11025" xr:uid="{884D7275-10E8-4F4E-B268-F214F355AB57}"/>
    <cellStyle name="Comma 2 4 3" xfId="10648" xr:uid="{41D7A717-FC07-4EC4-A2BE-587BB947F5C0}"/>
    <cellStyle name="Comma 2 4 3 2" xfId="10649" xr:uid="{41B8A337-DA2F-48F0-BC0D-A57B21B62128}"/>
    <cellStyle name="Comma 2 4 3 2 2" xfId="18571" xr:uid="{84876330-A3F2-4E0C-BBE3-172D7D5ABE49}"/>
    <cellStyle name="Comma 2 4 3 3" xfId="18570" xr:uid="{5A2983A4-BCAF-40D8-B9FB-97BD2418A9CF}"/>
    <cellStyle name="Comma 2 4 4" xfId="10650" xr:uid="{A989E210-4B98-4486-9D24-931D2724B71D}"/>
    <cellStyle name="Comma 2 4 4 2" xfId="18572" xr:uid="{C60B0E42-93B4-4676-9677-973CE54FAC48}"/>
    <cellStyle name="Comma 2 4 5" xfId="10645" xr:uid="{D699C1E7-C7E3-427B-9189-C0323F94C5B1}"/>
    <cellStyle name="Comma 2 4 5 2" xfId="18567" xr:uid="{09222F56-E675-4341-92BF-755E000DE75F}"/>
    <cellStyle name="Comma 2 5" xfId="230" xr:uid="{EB6DE730-9218-4DCB-8EDD-8122204460EC}"/>
    <cellStyle name="Comma 2 5 2" xfId="231" xr:uid="{B94501BC-D014-4B13-98FB-ED605189691C}"/>
    <cellStyle name="Comma 2 5 2 2" xfId="10653" xr:uid="{9F67FCB7-1486-4616-8FF9-76F13D90FDDC}"/>
    <cellStyle name="Comma 2 5 2 2 2" xfId="18575" xr:uid="{BC3EF121-A39A-406E-A3FF-336400CF2DC6}"/>
    <cellStyle name="Comma 2 5 2 3" xfId="10652" xr:uid="{D43A0E69-4EE8-47C7-AF50-9B96D07D5384}"/>
    <cellStyle name="Comma 2 5 2 3 2" xfId="18574" xr:uid="{8455328A-1880-4082-A23E-05AD920DCCDD}"/>
    <cellStyle name="Comma 2 5 2 4" xfId="11027" xr:uid="{F2E50496-6E06-499F-B15F-0B5050FBE0ED}"/>
    <cellStyle name="Comma 2 5 3" xfId="10654" xr:uid="{E8D7AC36-1904-495C-B9FD-DCF617D24D17}"/>
    <cellStyle name="Comma 2 5 3 2" xfId="10655" xr:uid="{6C674188-EF1B-4DF6-BB09-26EFAA225402}"/>
    <cellStyle name="Comma 2 5 3 2 2" xfId="18577" xr:uid="{B6CF8CBD-9B73-44B1-A81D-40348C5CE549}"/>
    <cellStyle name="Comma 2 5 3 3" xfId="18576" xr:uid="{5FBB21E3-3DC8-4690-B0B7-4BFB19EC42A5}"/>
    <cellStyle name="Comma 2 5 4" xfId="10656" xr:uid="{48CDC847-3ECE-47C8-BADA-9E7C6A9A609B}"/>
    <cellStyle name="Comma 2 5 4 2" xfId="18578" xr:uid="{3D8C08ED-6315-48B6-9DB0-F05B625F89B3}"/>
    <cellStyle name="Comma 2 5 5" xfId="10651" xr:uid="{1C2A4FCB-3212-445E-83C7-6E0A2AF26934}"/>
    <cellStyle name="Comma 2 5 5 2" xfId="18573" xr:uid="{EB55B75A-1C63-42E9-8084-A4827FE6CAC3}"/>
    <cellStyle name="Comma 2 5 6" xfId="11026" xr:uid="{7E8A2D25-FD5B-49B9-AA62-E394BF322EF7}"/>
    <cellStyle name="Comma 2 6" xfId="232" xr:uid="{0F031E2E-17E3-40B2-9285-08A8851200F1}"/>
    <cellStyle name="Comma 2 6 2" xfId="233" xr:uid="{8CF26991-AAF3-4F91-AEFA-C89A14E41BF2}"/>
    <cellStyle name="Comma 2 6 2 2" xfId="11029" xr:uid="{A809A308-07BD-4BEE-AC85-4D8998B608DF}"/>
    <cellStyle name="Comma 2 6 3" xfId="234" xr:uid="{82C4A8A0-5143-462A-8579-9FBC834563B0}"/>
    <cellStyle name="Comma 2 6 3 2" xfId="11030" xr:uid="{08F679B2-D789-4315-89C6-FFF2FAF089E0}"/>
    <cellStyle name="Comma 2 6 4" xfId="10657" xr:uid="{049E6007-2496-47E2-91B2-D98765597EC8}"/>
    <cellStyle name="Comma 2 6 5" xfId="11028" xr:uid="{CC16E1AE-94A6-4D6F-BAD0-CE75928D0198}"/>
    <cellStyle name="Comma 2 7" xfId="235" xr:uid="{5D9EF760-CABD-4308-AE3A-5EC9A447CFDA}"/>
    <cellStyle name="Comma 2 7 2" xfId="10659" xr:uid="{3AC25FAC-2B43-4308-B741-1F815684B3BC}"/>
    <cellStyle name="Comma 2 7 2 2" xfId="18581" xr:uid="{3798D5FC-F2A5-4096-8BA0-B024AA6848B5}"/>
    <cellStyle name="Comma 2 7 3" xfId="10658" xr:uid="{B43C47DB-53B5-46B9-8788-4BA8A98D9B6B}"/>
    <cellStyle name="Comma 2 7 3 2" xfId="18580" xr:uid="{62376A8D-D4B8-4550-85D5-58D302B3E28B}"/>
    <cellStyle name="Comma 2 7 4" xfId="11031" xr:uid="{B4C103C9-C701-40EB-968E-41ED0D2487D9}"/>
    <cellStyle name="Comma 2 8" xfId="236" xr:uid="{240E0884-CB90-44C8-9525-2DD771F098BA}"/>
    <cellStyle name="Comma 2 8 2" xfId="237" xr:uid="{ABA249FC-6EFA-4278-BC6E-9BAEA55916FE}"/>
    <cellStyle name="Comma 2 8 2 2" xfId="10661" xr:uid="{C1D29628-CBAC-415D-B4FC-0A619E65E6CB}"/>
    <cellStyle name="Comma 2 8 2 2 2" xfId="18583" xr:uid="{721A23B7-3A6D-4459-9EF9-6DE11993B917}"/>
    <cellStyle name="Comma 2 8 2 3" xfId="11033" xr:uid="{72BF5C99-69EA-4C22-BBD1-71ACE5735B1F}"/>
    <cellStyle name="Comma 2 8 3" xfId="10660" xr:uid="{FA6A5D4F-A186-401A-949A-98888B2C08A7}"/>
    <cellStyle name="Comma 2 8 3 2" xfId="18582" xr:uid="{172833D6-41FE-4DC8-A0CB-E33149A60953}"/>
    <cellStyle name="Comma 2 8 4" xfId="11032" xr:uid="{85B074F8-582A-4499-8854-896E59F2A625}"/>
    <cellStyle name="Comma 2 9" xfId="10465" xr:uid="{BE28DBC4-C0AB-46E3-BE58-42F76812616B}"/>
    <cellStyle name="Comma 2 9 2" xfId="10662" xr:uid="{BBFD6DB5-DFA4-4675-A255-02933B652228}"/>
    <cellStyle name="Comma 2 9 2 2" xfId="18584" xr:uid="{B4F87EC1-4803-4333-9ACC-B755B8089488}"/>
    <cellStyle name="Comma 2 9 3" xfId="18415" xr:uid="{211127FF-BFD1-4939-8B2F-FE3CFA10AAB6}"/>
    <cellStyle name="Comma 2_REC บัตรภาษี 100090" xfId="238" xr:uid="{99F60C36-DB2E-4C16-984E-50C5996EB2B8}"/>
    <cellStyle name="Comma 20" xfId="239" xr:uid="{AAE97404-FD05-4F80-A2EB-7DC9E9CC0209}"/>
    <cellStyle name="Comma 20 2" xfId="10664" xr:uid="{7B061E95-A97F-41FB-8DA3-11AC52401BC2}"/>
    <cellStyle name="Comma 20 2 2" xfId="10665" xr:uid="{71DF98D0-5F12-42F0-9A24-C9259E52348E}"/>
    <cellStyle name="Comma 20 2 2 2" xfId="18587" xr:uid="{8FC5FDDC-47D7-4938-9F27-BE071307344C}"/>
    <cellStyle name="Comma 20 2 3" xfId="18586" xr:uid="{CA0C13F9-F6E1-4EE4-8035-C575C7675648}"/>
    <cellStyle name="Comma 20 3" xfId="10666" xr:uid="{850B7A1F-D0BA-43D2-B8FB-454107BC0C34}"/>
    <cellStyle name="Comma 20 3 2" xfId="10667" xr:uid="{459A69A9-1841-4463-A4EC-6D9350479E72}"/>
    <cellStyle name="Comma 20 3 2 2" xfId="18589" xr:uid="{AE89391B-8DE3-4DEC-8209-D5C39FBE934A}"/>
    <cellStyle name="Comma 20 3 3" xfId="18588" xr:uid="{332BFCE2-9D0B-46F9-8638-1E0A646683A4}"/>
    <cellStyle name="Comma 20 4" xfId="10668" xr:uid="{2FDDDDE2-4932-4299-893E-D05DDEE92C95}"/>
    <cellStyle name="Comma 20 4 2" xfId="18590" xr:uid="{5AFFC0FB-8C32-40FF-A9B9-ACD5F2FC80D0}"/>
    <cellStyle name="Comma 20 5" xfId="10663" xr:uid="{D53FF703-5034-42CC-BE00-B6478BE88C23}"/>
    <cellStyle name="Comma 20 5 2" xfId="18585" xr:uid="{2D538A20-4860-44B2-866D-D00CAD5A8B6A}"/>
    <cellStyle name="Comma 20 6" xfId="11034" xr:uid="{52C8A79C-48B1-4F13-B8EC-C1B7E8E62B33}"/>
    <cellStyle name="Comma 201" xfId="1620" xr:uid="{A92B0E6B-F507-4C4F-A6A5-33446638BC8E}"/>
    <cellStyle name="Comma 201 2" xfId="11860" xr:uid="{41356FC0-8B7D-42FF-AE74-2C699BD84594}"/>
    <cellStyle name="Comma 21" xfId="240" xr:uid="{3A024E74-6545-47A9-B364-4E54DFDB791F}"/>
    <cellStyle name="Comma 21 2" xfId="11035" xr:uid="{F23D068C-2BAC-47CE-9FFB-AF085DA83E0D}"/>
    <cellStyle name="Comma 211" xfId="1621" xr:uid="{515D9AAA-93F7-4BF5-9F77-FA41E3487B05}"/>
    <cellStyle name="Comma 211 2" xfId="2136" xr:uid="{D7EDD626-648B-480B-ABA3-F030DB2CE564}"/>
    <cellStyle name="Comma 211 2 2" xfId="2700" xr:uid="{7FE5ABF5-1C4B-4681-AD6A-9BEBFDCB2403}"/>
    <cellStyle name="Comma 211 2 2 2" xfId="4606" xr:uid="{85A4EC98-F388-4D00-A481-778A0CC92F5D}"/>
    <cellStyle name="Comma 211 2 2 2 2" xfId="14080" xr:uid="{0B4E0C9D-2D1F-45E1-8904-1BFAED32EE8E}"/>
    <cellStyle name="Comma 211 2 2 3" xfId="7323" xr:uid="{38825F36-284B-48A0-96EC-80C7EFF5863D}"/>
    <cellStyle name="Comma 211 2 2 3 2" xfId="16146" xr:uid="{0EDC67F9-DB2C-4117-A9CA-F59E268522EC}"/>
    <cellStyle name="Comma 211 2 2 4" xfId="12606" xr:uid="{FEAAFD15-005E-4DB5-8380-151DE790D69B}"/>
    <cellStyle name="Comma 211 2 3" xfId="4043" xr:uid="{462E4EB0-4C5E-45D7-AFA9-4475C94948F5}"/>
    <cellStyle name="Comma 211 2 3 2" xfId="13615" xr:uid="{6F9E47A3-67EE-4FBA-B6F3-15B068BA019F}"/>
    <cellStyle name="Comma 211 2 4" xfId="6760" xr:uid="{9BEF3450-971B-449D-B4FE-B837FF758569}"/>
    <cellStyle name="Comma 211 2 4 2" xfId="15690" xr:uid="{9C843F1E-C617-4A47-87A1-85C1DC346B09}"/>
    <cellStyle name="Comma 211 2 5" xfId="12200" xr:uid="{12DD4CB0-AC73-40CA-940A-3AC3547A3D71}"/>
    <cellStyle name="Comma 211 3" xfId="2476" xr:uid="{BC610373-B550-4F61-913D-EEEB7133B44B}"/>
    <cellStyle name="Comma 211 3 2" xfId="4382" xr:uid="{F94C567F-0A83-4361-A2A0-6E41F9875D5A}"/>
    <cellStyle name="Comma 211 3 2 2" xfId="13887" xr:uid="{88DD78B8-8040-4101-9D3B-6BA29D144B6E}"/>
    <cellStyle name="Comma 211 3 3" xfId="7099" xr:uid="{CA36CD51-0083-4746-B4C6-A4CAE0B207A7}"/>
    <cellStyle name="Comma 211 3 3 2" xfId="15958" xr:uid="{98807AC1-E527-4EB8-B240-17C3F690761E}"/>
    <cellStyle name="Comma 211 3 4" xfId="12437" xr:uid="{038D24BF-140F-4807-9445-41F88A204289}"/>
    <cellStyle name="Comma 211 4" xfId="3672" xr:uid="{E34B0BBD-F237-493D-B150-DD0F193BFD55}"/>
    <cellStyle name="Comma 211 4 2" xfId="13322" xr:uid="{764F5B06-4198-4006-AA62-D5EDE1AF4766}"/>
    <cellStyle name="Comma 211 5" xfId="6559" xr:uid="{72AC19E1-74E6-42C7-A144-1E66C4DD47F4}"/>
    <cellStyle name="Comma 211 5 2" xfId="15535" xr:uid="{813FDE3C-256B-44E2-AE6E-CA21CCE7ED6D}"/>
    <cellStyle name="Comma 211 6" xfId="11861" xr:uid="{B4277DDE-6419-4E79-A663-754254B8FD63}"/>
    <cellStyle name="Comma 212" xfId="1622" xr:uid="{B0443C2A-74D9-49FA-A128-7EC696458831}"/>
    <cellStyle name="Comma 212 2" xfId="2137" xr:uid="{FA7C086E-A947-48DD-B727-4518341E9A73}"/>
    <cellStyle name="Comma 212 2 2" xfId="2701" xr:uid="{4CF5A9D5-2901-47AE-9D77-E5D500AD1680}"/>
    <cellStyle name="Comma 212 2 2 2" xfId="4607" xr:uid="{0AD3AA30-A1AF-4D29-89A2-A8174A6D1BC5}"/>
    <cellStyle name="Comma 212 2 2 2 2" xfId="14081" xr:uid="{414C52ED-BCA2-4704-AD91-D64E7DD7A93D}"/>
    <cellStyle name="Comma 212 2 2 3" xfId="7324" xr:uid="{453D6D36-6D0A-4BAD-8119-379B05A03A68}"/>
    <cellStyle name="Comma 212 2 2 3 2" xfId="16147" xr:uid="{F06625EF-0CCB-4B94-8EDE-C3FDFC290CDC}"/>
    <cellStyle name="Comma 212 2 2 4" xfId="12607" xr:uid="{C8BC2E2D-C433-4E1E-B9DF-0221654A133A}"/>
    <cellStyle name="Comma 212 2 3" xfId="4044" xr:uid="{1C2E688D-7B04-461A-9900-0790FF96D4D0}"/>
    <cellStyle name="Comma 212 2 3 2" xfId="13616" xr:uid="{7D1448E1-C033-4647-98C1-8C5CB61A3F56}"/>
    <cellStyle name="Comma 212 2 4" xfId="6761" xr:uid="{16150625-514B-4325-9948-C573DF63DF1F}"/>
    <cellStyle name="Comma 212 2 4 2" xfId="15691" xr:uid="{29E63439-57F6-4680-99C2-DFC0584BF3E0}"/>
    <cellStyle name="Comma 212 2 5" xfId="12201" xr:uid="{8C811E22-E812-46B3-89F3-6140F5AC282A}"/>
    <cellStyle name="Comma 212 3" xfId="2477" xr:uid="{D9674595-86F2-458C-99A8-1BE336F4F8C5}"/>
    <cellStyle name="Comma 212 3 2" xfId="4383" xr:uid="{C4B036E7-213A-41E2-96C2-7F351BD5287E}"/>
    <cellStyle name="Comma 212 3 2 2" xfId="13888" xr:uid="{303CF119-46A5-4977-BFFC-36AD374F10E1}"/>
    <cellStyle name="Comma 212 3 3" xfId="7100" xr:uid="{DB8256BC-7E05-428F-A051-794F2A6DE5EC}"/>
    <cellStyle name="Comma 212 3 3 2" xfId="15959" xr:uid="{D2EF135D-A450-47D8-B3CE-5454A97C5728}"/>
    <cellStyle name="Comma 212 3 4" xfId="12438" xr:uid="{0B404B46-1E37-4FD3-8E24-C4213A535AF2}"/>
    <cellStyle name="Comma 212 4" xfId="3673" xr:uid="{30DE9054-A0AC-4C55-8307-CFAFFBF55BB8}"/>
    <cellStyle name="Comma 212 4 2" xfId="13323" xr:uid="{5C22EA2F-3652-41FA-AE76-BF929DD66C4C}"/>
    <cellStyle name="Comma 212 5" xfId="6560" xr:uid="{52E9457F-133B-40FA-9A40-2642E7F128AB}"/>
    <cellStyle name="Comma 212 5 2" xfId="15536" xr:uid="{5B64E9F7-1DC8-4DB1-872E-94C3C460BA57}"/>
    <cellStyle name="Comma 212 6" xfId="11862" xr:uid="{BB64753A-44F7-4491-B1B2-0F86CE2BCF2A}"/>
    <cellStyle name="Comma 215 3 2" xfId="1623" xr:uid="{B3FE7468-BDF4-4BE6-9F4F-D53ACBBD39F0}"/>
    <cellStyle name="Comma 22" xfId="241" xr:uid="{93553321-E50E-45B2-94F1-F62CB19848C5}"/>
    <cellStyle name="Comma 22 2" xfId="11036" xr:uid="{DA21F99E-75FA-4A38-A74E-384DFC461827}"/>
    <cellStyle name="Comma 221" xfId="1624" xr:uid="{C750B844-A133-4DFD-AFE0-89E30545E249}"/>
    <cellStyle name="Comma 221 2" xfId="11863" xr:uid="{4954E2E5-5BBD-44C9-A8A9-2B3478075533}"/>
    <cellStyle name="Comma 222" xfId="1625" xr:uid="{F5B0E3C7-4FC7-49F1-BBD4-9991D49E448C}"/>
    <cellStyle name="Comma 222 2" xfId="11864" xr:uid="{BD5C5C44-4D08-48C0-AB52-E8EB8B6524A5}"/>
    <cellStyle name="Comma 223" xfId="1626" xr:uid="{30DE7B82-72D5-434E-A48F-AB1B31F9FF92}"/>
    <cellStyle name="Comma 223 2" xfId="11865" xr:uid="{D8A9B949-D5B9-469A-B5A8-9CE052285B4A}"/>
    <cellStyle name="Comma 225" xfId="1627" xr:uid="{38141F05-3401-408B-B137-2246B5F18D53}"/>
    <cellStyle name="Comma 225 2" xfId="11866" xr:uid="{CF620FE9-D4FE-4593-92CD-8CB54A0E327F}"/>
    <cellStyle name="Comma 226" xfId="1628" xr:uid="{DF7E443A-929F-4D99-A7BC-F3182F76B5DE}"/>
    <cellStyle name="Comma 226 2" xfId="11867" xr:uid="{568E8EAA-98C7-4288-9FC3-610EB46FD5F5}"/>
    <cellStyle name="Comma 23" xfId="242" xr:uid="{E0DDC78C-2E9F-4209-8D5A-A7F12E26F811}"/>
    <cellStyle name="Comma 23 2" xfId="11037" xr:uid="{54750421-D178-4F98-989C-1ED3BB26E19C}"/>
    <cellStyle name="Comma 24" xfId="243" xr:uid="{B985441E-7A5B-4D8E-95E1-DA13ECAA0BEB}"/>
    <cellStyle name="Comma 24 2" xfId="1629" xr:uid="{DD892992-3353-47CD-BDF6-7C093EF4772C}"/>
    <cellStyle name="Comma 24 2 2" xfId="11868" xr:uid="{3AAC7C0A-43E2-459F-BFA9-18E54079D302}"/>
    <cellStyle name="Comma 24 3" xfId="1630" xr:uid="{A262ACCF-371E-493D-8F9F-551364A949E8}"/>
    <cellStyle name="Comma 24 3 2" xfId="2139" xr:uid="{A1597398-CCA8-4967-B8CE-70F6C9AB62AF}"/>
    <cellStyle name="Comma 24 3 2 2" xfId="2703" xr:uid="{20289392-AB76-41CC-83D6-F93868B0DA4F}"/>
    <cellStyle name="Comma 24 3 2 2 2" xfId="4609" xr:uid="{7D065BAD-D866-4A84-BDDF-96068AD8A740}"/>
    <cellStyle name="Comma 24 3 2 2 2 2" xfId="14083" xr:uid="{5A5E74BB-E145-4088-BEED-32D96EBEAF12}"/>
    <cellStyle name="Comma 24 3 2 2 3" xfId="7326" xr:uid="{2B34B3CC-654C-42C9-832D-32E711CFDC4B}"/>
    <cellStyle name="Comma 24 3 2 2 3 2" xfId="16148" xr:uid="{EBCFE420-C9FE-4C50-9CD3-3ACA4AEF2C1D}"/>
    <cellStyle name="Comma 24 3 2 2 4" xfId="12609" xr:uid="{8BD3C7C3-2198-4183-8744-54DA25CBD371}"/>
    <cellStyle name="Comma 24 3 2 3" xfId="4046" xr:uid="{2946089D-281D-4ED9-B621-9163652FB671}"/>
    <cellStyle name="Comma 24 3 2 3 2" xfId="13617" xr:uid="{A8C238FE-273E-4F58-AE05-B7B9E09A2096}"/>
    <cellStyle name="Comma 24 3 2 4" xfId="6763" xr:uid="{68214141-CB69-4F98-9334-857BFD863F3F}"/>
    <cellStyle name="Comma 24 3 2 4 2" xfId="15692" xr:uid="{E65C2781-F464-4682-AAEF-24D420BA9C4A}"/>
    <cellStyle name="Comma 24 3 2 5" xfId="12203" xr:uid="{5992C5B0-176E-44F8-9E8A-0B2F6F6CFCA1}"/>
    <cellStyle name="Comma 24 3 3" xfId="2478" xr:uid="{5373B199-358F-41DB-906E-1F0CE34A0EAA}"/>
    <cellStyle name="Comma 24 3 3 2" xfId="4384" xr:uid="{26255584-5A92-420D-9E61-D53022803A38}"/>
    <cellStyle name="Comma 24 3 3 2 2" xfId="13889" xr:uid="{45DBA8B2-8995-4F21-8B02-03D1C7A8FC24}"/>
    <cellStyle name="Comma 24 3 3 3" xfId="7101" xr:uid="{3F69C369-3187-4EBB-ACAC-F53261F47652}"/>
    <cellStyle name="Comma 24 3 3 3 2" xfId="15960" xr:uid="{2B4190E7-FD1B-462B-84E0-1E34B99DD736}"/>
    <cellStyle name="Comma 24 3 3 4" xfId="12439" xr:uid="{B5FA929F-3E42-4F06-BA9F-D097C6937DFF}"/>
    <cellStyle name="Comma 24 3 4" xfId="3678" xr:uid="{BC3A6F8B-36AA-4D1A-9FBB-FB32C9C8C779}"/>
    <cellStyle name="Comma 24 3 4 2" xfId="13328" xr:uid="{D5192817-DB2A-402C-9BC3-B461DBDD6CE8}"/>
    <cellStyle name="Comma 24 3 5" xfId="6561" xr:uid="{12BC043C-C1C9-4A14-8E0C-39EEB1E8A621}"/>
    <cellStyle name="Comma 24 3 5 2" xfId="15537" xr:uid="{BF4A378D-8D2C-4479-AD35-B5BE1F7A89C9}"/>
    <cellStyle name="Comma 24 3 6" xfId="11869" xr:uid="{A059E08D-8992-49E0-BCE8-A53FE460FCF6}"/>
    <cellStyle name="Comma 24 4" xfId="11038" xr:uid="{0ACCC8C3-3EA3-464F-97B1-D591CC275900}"/>
    <cellStyle name="Comma 25" xfId="244" xr:uid="{8C43ED4A-2DA7-4577-B720-ED2859C98131}"/>
    <cellStyle name="Comma 25 2" xfId="1631" xr:uid="{B2A9F984-10B5-45CE-B2A7-AA1FB7970224}"/>
    <cellStyle name="Comma 25 2 2" xfId="11870" xr:uid="{7C1605DF-CCD3-434E-8085-0AAAE697AE3C}"/>
    <cellStyle name="Comma 25 3" xfId="1632" xr:uid="{7CEB596B-5D3B-4E95-BF05-82ED388542B9}"/>
    <cellStyle name="Comma 25 3 2" xfId="2140" xr:uid="{76521F94-D92A-4E4E-A396-D9C4D0E6825D}"/>
    <cellStyle name="Comma 25 3 2 2" xfId="2704" xr:uid="{3FE12060-33C8-4401-80C8-93DE30868FB0}"/>
    <cellStyle name="Comma 25 3 2 2 2" xfId="4610" xr:uid="{DA40988D-20E9-41E4-AC68-E0DFF88970F8}"/>
    <cellStyle name="Comma 25 3 2 2 2 2" xfId="14084" xr:uid="{CFEFB86C-6FBD-41E7-9F88-E7600F0B2BBD}"/>
    <cellStyle name="Comma 25 3 2 2 3" xfId="7327" xr:uid="{5D601035-9059-4B73-94F6-990BC3389797}"/>
    <cellStyle name="Comma 25 3 2 2 3 2" xfId="16149" xr:uid="{0ED6508A-4DCE-4740-AFFE-93060DB8C3B7}"/>
    <cellStyle name="Comma 25 3 2 2 4" xfId="12610" xr:uid="{622D13BC-44B4-47FD-A0F1-B05724F472BB}"/>
    <cellStyle name="Comma 25 3 2 3" xfId="4047" xr:uid="{0F101706-92D6-49B7-82D5-DCF503AD74B4}"/>
    <cellStyle name="Comma 25 3 2 3 2" xfId="13618" xr:uid="{62DE6D9D-A12A-4D4E-A335-A4EB1EEC96BD}"/>
    <cellStyle name="Comma 25 3 2 4" xfId="6764" xr:uid="{33C1DEE9-9FB6-4B46-93C6-1A0D9534ED70}"/>
    <cellStyle name="Comma 25 3 2 4 2" xfId="15693" xr:uid="{E2849162-CB0D-49BF-ACFB-1230DBA03D08}"/>
    <cellStyle name="Comma 25 3 2 5" xfId="12204" xr:uid="{751AEC67-B66A-4EE8-B095-9D19695F2624}"/>
    <cellStyle name="Comma 25 3 3" xfId="2479" xr:uid="{5DCE1200-EA99-41F7-ACC9-3A76C616429C}"/>
    <cellStyle name="Comma 25 3 3 2" xfId="4385" xr:uid="{EC836F05-04EA-4870-9CB6-7320F15C5E99}"/>
    <cellStyle name="Comma 25 3 3 2 2" xfId="13890" xr:uid="{E5D9C487-59BE-43FE-8009-9A5312396816}"/>
    <cellStyle name="Comma 25 3 3 3" xfId="7102" xr:uid="{092AA096-8FA3-48EB-8058-0319C7254001}"/>
    <cellStyle name="Comma 25 3 3 3 2" xfId="15961" xr:uid="{3DDE5FE1-9F89-4718-AD68-8D8A1C278E77}"/>
    <cellStyle name="Comma 25 3 3 4" xfId="12440" xr:uid="{BB60C55E-FBE5-48BC-B27C-4238F5A918C3}"/>
    <cellStyle name="Comma 25 3 4" xfId="3679" xr:uid="{98F813D7-BDE4-490C-874D-82D343393880}"/>
    <cellStyle name="Comma 25 3 4 2" xfId="13329" xr:uid="{94D1CE2D-5FB6-47B7-8735-79E888F3BBFD}"/>
    <cellStyle name="Comma 25 3 5" xfId="6562" xr:uid="{0A658FC9-544E-4F4B-9267-28002767A018}"/>
    <cellStyle name="Comma 25 3 5 2" xfId="15538" xr:uid="{FAE5A01C-82FB-41EA-AB47-8261EE1B6D7B}"/>
    <cellStyle name="Comma 25 3 6" xfId="11871" xr:uid="{04CB1B83-728F-4E6A-8F55-198C14236C2F}"/>
    <cellStyle name="Comma 25 4" xfId="11039" xr:uid="{FBA09B21-9C52-407B-95EA-1771C46EB990}"/>
    <cellStyle name="Comma 26" xfId="245" xr:uid="{481DCE55-FB3E-4113-B98E-A5C68634FD6A}"/>
    <cellStyle name="Comma 26 2" xfId="1633" xr:uid="{35333C9C-B315-460C-89C1-C8D032E52D0A}"/>
    <cellStyle name="Comma 26 2 2" xfId="11872" xr:uid="{DFA35BE4-2A8B-48D5-82BA-2EBA5BE57E2A}"/>
    <cellStyle name="Comma 26 3" xfId="11040" xr:uid="{AF696118-66D5-4D50-832F-9A0869EA2490}"/>
    <cellStyle name="Comma 27" xfId="246" xr:uid="{6A093F11-3DA5-43D1-B6F6-1B07A3E4295D}"/>
    <cellStyle name="Comma 27 2" xfId="1634" xr:uid="{E607706F-F7A3-42D2-9610-C3F41142D0C6}"/>
    <cellStyle name="Comma 27 2 2" xfId="11873" xr:uid="{93ACCB10-46C3-42EA-ABBF-AB2EDE46DEE4}"/>
    <cellStyle name="Comma 27 3" xfId="1635" xr:uid="{82DA1B76-62E8-493F-93B4-D5188EBBD905}"/>
    <cellStyle name="Comma 27 3 2" xfId="11874" xr:uid="{24D9E246-10A9-44CC-A461-276EF6C0E95E}"/>
    <cellStyle name="Comma 27 4" xfId="11041" xr:uid="{375A09F5-D6A8-4BED-87C0-430CFC937D49}"/>
    <cellStyle name="Comma 28" xfId="247" xr:uid="{6490756A-FF5D-4DC2-8DB5-2D73E0DA97AB}"/>
    <cellStyle name="Comma 28 2" xfId="1636" xr:uid="{8E0C53F2-AAC3-497C-B86D-3198398D6238}"/>
    <cellStyle name="Comma 28 2 2" xfId="11875" xr:uid="{F5BBDC7C-378A-4361-9D6B-288A3747E369}"/>
    <cellStyle name="Comma 28 3" xfId="1637" xr:uid="{248C92CF-565B-4429-9C0C-741EDDDF31DA}"/>
    <cellStyle name="Comma 28 3 2" xfId="11876" xr:uid="{743EC389-8A14-4355-BA59-D7DA214D2574}"/>
    <cellStyle name="Comma 28 4" xfId="11042" xr:uid="{9600755C-EC90-43B4-8677-F9C92EEB6D18}"/>
    <cellStyle name="Comma 29" xfId="248" xr:uid="{8736552F-1B64-4291-914C-62838DA8ECBF}"/>
    <cellStyle name="Comma 29 2" xfId="1638" xr:uid="{62BEA839-3986-4FEC-AFD0-EE816808B6EB}"/>
    <cellStyle name="Comma 29 2 2" xfId="11877" xr:uid="{088A0FF3-B372-468B-B0F4-F08768489D33}"/>
    <cellStyle name="Comma 29 3" xfId="1639" xr:uid="{13C8A8F9-02A5-47AF-811A-90927CF63D2F}"/>
    <cellStyle name="Comma 29 3 2" xfId="11878" xr:uid="{73F4EA7C-7B9B-44FB-9695-CE244D07C42A}"/>
    <cellStyle name="Comma 29 4" xfId="11043" xr:uid="{F3FFBCAE-ADE6-46EA-9051-248B5690C515}"/>
    <cellStyle name="Comma 3" xfId="2" xr:uid="{00000000-0005-0000-0000-000001000000}"/>
    <cellStyle name="Comma 3 10" xfId="10669" xr:uid="{149A3E00-07F4-48F2-904F-10D04190161B}"/>
    <cellStyle name="Comma 3 10 2" xfId="18591" xr:uid="{28F830F6-267D-4D72-A1EB-E4D516D1A1B9}"/>
    <cellStyle name="Comma 3 11" xfId="249" xr:uid="{7CD494D2-90DA-4FF0-B1C9-2F8029F53A3B}"/>
    <cellStyle name="Comma 3 11 2" xfId="11044" xr:uid="{70B70EE5-07AF-4186-A46A-D98350CAACC7}"/>
    <cellStyle name="Comma 3 12" xfId="17" xr:uid="{7E9F1EE3-6D7A-4A88-9D02-8FF46441CCDE}"/>
    <cellStyle name="Comma 3 2" xfId="250" xr:uid="{E0F30C24-2EBE-478B-9C91-8DB788FAD7D7}"/>
    <cellStyle name="Comma 3 2 2" xfId="251" xr:uid="{4C68178A-6C18-45AA-A68B-82282C59062D}"/>
    <cellStyle name="Comma 3 2 2 2" xfId="10672" xr:uid="{4F13AE5B-6103-4E80-9E3D-090F3503F1D2}"/>
    <cellStyle name="Comma 3 2 2 2 2" xfId="10673" xr:uid="{806760B0-26F7-442E-9993-19A7A1DB5D83}"/>
    <cellStyle name="Comma 3 2 2 2 2 2" xfId="18595" xr:uid="{1633FE1F-2BD7-4A3A-941C-D228632AB1D3}"/>
    <cellStyle name="Comma 3 2 2 2 3" xfId="18594" xr:uid="{B3687727-2C4D-40A6-B5AD-55928E4E5303}"/>
    <cellStyle name="Comma 3 2 2 3" xfId="10674" xr:uid="{AA516D30-AEDE-43A5-8194-988917893A89}"/>
    <cellStyle name="Comma 3 2 2 3 2" xfId="10675" xr:uid="{3EE4185B-F992-4A92-80D5-7E19B7987572}"/>
    <cellStyle name="Comma 3 2 2 3 2 2" xfId="18597" xr:uid="{DAAC95C0-EFF3-492D-8BFC-33B4C11DD6A4}"/>
    <cellStyle name="Comma 3 2 2 3 3" xfId="18596" xr:uid="{52583FCA-3BD1-4E11-8718-665F05E789A3}"/>
    <cellStyle name="Comma 3 2 2 4" xfId="10676" xr:uid="{3B9CD884-84AF-46F7-9160-1B3F04C097EB}"/>
    <cellStyle name="Comma 3 2 2 4 2" xfId="18598" xr:uid="{E1C375EE-CF09-419A-99EB-334941BAC6A4}"/>
    <cellStyle name="Comma 3 2 2 5" xfId="10671" xr:uid="{DC755396-7C46-45F4-8A17-0B13867FE545}"/>
    <cellStyle name="Comma 3 2 2 5 2" xfId="18593" xr:uid="{F77CF55F-31EA-4B0C-A443-6109318509C6}"/>
    <cellStyle name="Comma 3 2 2 6" xfId="11046" xr:uid="{AE2432D8-0CE3-4CEC-88CF-0F4C0549515B}"/>
    <cellStyle name="Comma 3 2 3" xfId="1640" xr:uid="{BBB97E15-EF13-4D1E-AB39-4B57F1F00FF0}"/>
    <cellStyle name="Comma 3 2 3 2" xfId="10678" xr:uid="{DD0080FB-102F-4C36-ACD7-055B3657EF62}"/>
    <cellStyle name="Comma 3 2 3 2 2" xfId="10679" xr:uid="{63E2A801-0F81-4315-922A-259386A00A18}"/>
    <cellStyle name="Comma 3 2 3 2 2 2" xfId="18601" xr:uid="{5A5B5929-132F-49E8-9B31-21503F15FDCF}"/>
    <cellStyle name="Comma 3 2 3 2 3" xfId="18600" xr:uid="{D0909DE1-596D-43E2-B9B6-EDDC9BCEBF39}"/>
    <cellStyle name="Comma 3 2 3 3" xfId="10677" xr:uid="{5D68FB39-BA29-4413-81CE-22704C50D611}"/>
    <cellStyle name="Comma 3 2 3 3 2" xfId="18599" xr:uid="{6BB1C70A-BFC2-47ED-9002-2EE02612BF50}"/>
    <cellStyle name="Comma 3 2 3 4" xfId="11879" xr:uid="{6FDD5248-CF3E-4667-9166-A183661D6C68}"/>
    <cellStyle name="Comma 3 2 4" xfId="1641" xr:uid="{EC6EA9A2-3FE8-4229-BABA-35E07F06BBA7}"/>
    <cellStyle name="Comma 3 2 4 2" xfId="11880" xr:uid="{1B009078-6D8E-414E-857D-4988FCA4D51B}"/>
    <cellStyle name="Comma 3 2 5" xfId="1642" xr:uid="{F1F2AEEB-EF06-4AA7-A409-ACB7F3127A38}"/>
    <cellStyle name="Comma 3 2 5 2" xfId="11881" xr:uid="{F8B1945B-7CAA-41A5-B4B1-E1FDCA087A8B}"/>
    <cellStyle name="Comma 3 2 6" xfId="1643" xr:uid="{74D3FA4A-7B6F-4D59-B6A8-A9D21D0CAF0E}"/>
    <cellStyle name="Comma 3 2 6 2" xfId="11882" xr:uid="{209DD777-B6C4-4FAA-A272-92166BF358C5}"/>
    <cellStyle name="Comma 3 2 7" xfId="10670" xr:uid="{2A80B5DD-DC89-4A20-83CB-3EF6FF3F3ACE}"/>
    <cellStyle name="Comma 3 2 7 2" xfId="18592" xr:uid="{95A33D66-D566-45D5-BC33-923BD4B08D8C}"/>
    <cellStyle name="Comma 3 2 8" xfId="11045" xr:uid="{B4385730-5CCF-427B-9154-F8AF69E643E2}"/>
    <cellStyle name="Comma 3 3" xfId="252" xr:uid="{F9D48A4C-EF51-4968-A7E7-D95A17709AE3}"/>
    <cellStyle name="Comma 3 3 2" xfId="253" xr:uid="{CD4AF787-681C-4AB3-A0E0-DDD3977EB23E}"/>
    <cellStyle name="Comma 3 3 2 2" xfId="1644" xr:uid="{45F0844E-4460-43E0-9ABC-6EE98F3847BC}"/>
    <cellStyle name="Comma 3 3 2 2 2" xfId="10682" xr:uid="{6A4E8CD4-7C33-4251-9C40-A92E13EB74CA}"/>
    <cellStyle name="Comma 3 3 2 2 2 2" xfId="18604" xr:uid="{CF1EDB0C-EC2E-4D78-A768-126909CFFA15}"/>
    <cellStyle name="Comma 3 3 2 2 3" xfId="11883" xr:uid="{29AFAB6B-3470-429D-8098-979D79B5DEAD}"/>
    <cellStyle name="Comma 3 3 2 3" xfId="10681" xr:uid="{D375A03A-44F5-408F-90EC-DE88FB9894FF}"/>
    <cellStyle name="Comma 3 3 2 3 2" xfId="18603" xr:uid="{87323D2D-5712-4ADE-A6E3-D235ED7C954D}"/>
    <cellStyle name="Comma 3 3 2 4" xfId="11048" xr:uid="{CA812842-3D1B-4BDC-B2FE-54CFB996C61B}"/>
    <cellStyle name="Comma 3 3 3" xfId="254" xr:uid="{89D5B909-7F6E-42E9-9D1E-E32CE7CFB302}"/>
    <cellStyle name="Comma 3 3 3 2" xfId="10684" xr:uid="{822D4DB7-8A4F-479C-898B-62B4E8B294A4}"/>
    <cellStyle name="Comma 3 3 3 2 2" xfId="18606" xr:uid="{3E8D8C28-58D9-4A71-83E4-82721FAC8EDF}"/>
    <cellStyle name="Comma 3 3 3 3" xfId="10683" xr:uid="{5F0F7B54-3FFF-4A8A-9B2A-0F88DA192E24}"/>
    <cellStyle name="Comma 3 3 3 3 2" xfId="18605" xr:uid="{916001AC-57F4-4B45-92DB-2B3D0300AFA5}"/>
    <cellStyle name="Comma 3 3 3 4" xfId="11049" xr:uid="{F533634D-109D-42D5-9F62-2A4EAAC641C6}"/>
    <cellStyle name="Comma 3 3 4" xfId="1645" xr:uid="{F34151AC-D805-4B0C-B39B-0F504B13A60A}"/>
    <cellStyle name="Comma 3 3 4 2" xfId="2142" xr:uid="{94987EF6-8123-42DE-830F-BD938AAEF8EA}"/>
    <cellStyle name="Comma 3 3 4 2 2" xfId="2706" xr:uid="{1D79CA36-E073-422D-ABF6-0EAFA9806C50}"/>
    <cellStyle name="Comma 3 3 4 2 2 2" xfId="4612" xr:uid="{FFBC15EC-B8C5-47C8-BED4-79528072FFB1}"/>
    <cellStyle name="Comma 3 3 4 2 2 2 2" xfId="14085" xr:uid="{349F498B-0568-4851-A625-23D0E187632A}"/>
    <cellStyle name="Comma 3 3 4 2 2 3" xfId="7329" xr:uid="{C092BC1F-A6FC-4C6E-B519-D475FA17E961}"/>
    <cellStyle name="Comma 3 3 4 2 2 3 2" xfId="16150" xr:uid="{1AAFC977-3975-46EC-8259-EE4011288562}"/>
    <cellStyle name="Comma 3 3 4 2 2 4" xfId="12612" xr:uid="{217F69FA-1B81-40EA-ACCB-49172C653AF6}"/>
    <cellStyle name="Comma 3 3 4 2 3" xfId="4049" xr:uid="{C6E551B1-4D8E-4E17-B0DE-99B55EF298D4}"/>
    <cellStyle name="Comma 3 3 4 2 3 2" xfId="13619" xr:uid="{2C141ABB-CBF1-4E50-B071-83082AE87D14}"/>
    <cellStyle name="Comma 3 3 4 2 4" xfId="6766" xr:uid="{DE513E3F-0E96-4616-9209-86F8EAE1DBC6}"/>
    <cellStyle name="Comma 3 3 4 2 4 2" xfId="15694" xr:uid="{0C1AD23B-D2F2-44D6-A5A6-BF604DFB6F24}"/>
    <cellStyle name="Comma 3 3 4 2 5" xfId="12206" xr:uid="{689E5230-113C-4383-9B55-C9AE87B7DA71}"/>
    <cellStyle name="Comma 3 3 4 3" xfId="2482" xr:uid="{DA5266F3-9292-4E3B-B338-4EAC3A598F6C}"/>
    <cellStyle name="Comma 3 3 4 3 2" xfId="4388" xr:uid="{1881D1AE-F7F8-4AC3-9FCA-A7EB58FC5858}"/>
    <cellStyle name="Comma 3 3 4 3 2 2" xfId="13893" xr:uid="{58A4836C-B92C-474E-96F5-C55575575AB6}"/>
    <cellStyle name="Comma 3 3 4 3 3" xfId="7105" xr:uid="{427FB805-E11D-4BCD-9318-8A59A0368EBA}"/>
    <cellStyle name="Comma 3 3 4 3 3 2" xfId="15964" xr:uid="{1B7E3AC4-27F2-4C8E-B938-DCE1E0D05461}"/>
    <cellStyle name="Comma 3 3 4 3 4" xfId="12443" xr:uid="{3870BABC-AFC5-4E83-99C0-F9F29BF49618}"/>
    <cellStyle name="Comma 3 3 4 4" xfId="3684" xr:uid="{273D002E-601A-4B2E-AAE8-83067BAD407E}"/>
    <cellStyle name="Comma 3 3 4 4 2" xfId="13334" xr:uid="{892E436C-4654-47DF-A04E-5DE574F1D14D}"/>
    <cellStyle name="Comma 3 3 4 5" xfId="6563" xr:uid="{1D56DCF9-2383-49D0-AFB1-0AA4F94688CD}"/>
    <cellStyle name="Comma 3 3 4 5 2" xfId="15539" xr:uid="{63E71E69-6AA3-4CAA-8241-F0ACD9CF67EE}"/>
    <cellStyle name="Comma 3 3 4 6" xfId="10685" xr:uid="{4A754A0B-00C5-45A0-9247-2F72624D779A}"/>
    <cellStyle name="Comma 3 3 4 6 2" xfId="18607" xr:uid="{E7E7FB1B-5A07-40E3-9AA2-F839080BDCFF}"/>
    <cellStyle name="Comma 3 3 4 7" xfId="11884" xr:uid="{16CBDC24-6352-4435-93AD-2637178A99F9}"/>
    <cellStyle name="Comma 3 3 5" xfId="10680" xr:uid="{F7C2DAC7-AEDC-4683-9F87-078A9B0DCE08}"/>
    <cellStyle name="Comma 3 3 5 2" xfId="18602" xr:uid="{CF8BB348-DA9C-41B9-826C-F0EAF1C1BE7E}"/>
    <cellStyle name="Comma 3 3 6" xfId="11047" xr:uid="{601D892E-2F27-4391-BB79-7D04F75D60E8}"/>
    <cellStyle name="Comma 3 4" xfId="255" xr:uid="{34E8D945-767B-4E6C-AFA1-90A64931008F}"/>
    <cellStyle name="Comma 3 4 2" xfId="256" xr:uid="{2F7C2EEC-FC83-4305-BE46-2D9070321978}"/>
    <cellStyle name="Comma 3 4 2 2" xfId="10688" xr:uid="{AD4D039C-1125-409C-8EC8-7DE159D27519}"/>
    <cellStyle name="Comma 3 4 2 2 2" xfId="18610" xr:uid="{899E0035-571C-45F8-A070-6DC7E0EB692B}"/>
    <cellStyle name="Comma 3 4 2 3" xfId="10687" xr:uid="{085AF5A3-DB51-4841-9F74-A6328306771A}"/>
    <cellStyle name="Comma 3 4 2 3 2" xfId="18609" xr:uid="{7CBC3240-613E-42BA-8FE3-15A62331050D}"/>
    <cellStyle name="Comma 3 4 2 4" xfId="11051" xr:uid="{9FD9A3EC-BDE8-4C47-887A-5FEF4E47AB8B}"/>
    <cellStyle name="Comma 3 4 3" xfId="257" xr:uid="{913173E6-7C28-4447-AE30-3B84957DCAC9}"/>
    <cellStyle name="Comma 3 4 3 2" xfId="10690" xr:uid="{9E1A2759-2DBB-40F0-983F-B74BED7BC4A4}"/>
    <cellStyle name="Comma 3 4 3 2 2" xfId="18612" xr:uid="{B5EA6957-4E80-40CF-9270-AAD08545B652}"/>
    <cellStyle name="Comma 3 4 3 3" xfId="10689" xr:uid="{4F3ABC66-A215-4DD8-992E-2D4DDA2CEF28}"/>
    <cellStyle name="Comma 3 4 3 3 2" xfId="18611" xr:uid="{2FB25855-B4D5-49D5-8067-B31A5C31D326}"/>
    <cellStyle name="Comma 3 4 3 4" xfId="11052" xr:uid="{EC2382AF-103D-4600-B28C-68EC86BB539A}"/>
    <cellStyle name="Comma 3 4 4" xfId="10691" xr:uid="{13F3D28E-CB05-4AB3-BDA3-8F3FDE40238D}"/>
    <cellStyle name="Comma 3 4 4 2" xfId="18613" xr:uid="{5A1E8AF3-501C-4B82-B08F-1268479370B8}"/>
    <cellStyle name="Comma 3 4 5" xfId="10686" xr:uid="{A95A8E69-89AD-48CE-8789-7D951E53CA89}"/>
    <cellStyle name="Comma 3 4 5 2" xfId="18608" xr:uid="{AA3C435F-4CA1-4623-94F2-B5A2F1CD7529}"/>
    <cellStyle name="Comma 3 4 6" xfId="11050" xr:uid="{DED5BAD3-34C5-4CF1-84D7-64C4C2AE44D7}"/>
    <cellStyle name="Comma 3 5" xfId="258" xr:uid="{D862409A-97AF-4E90-909F-AF32B7680057}"/>
    <cellStyle name="Comma 3 5 2" xfId="1646" xr:uid="{60333CF2-7715-4BA6-B14E-4A0B80FB3187}"/>
    <cellStyle name="Comma 3 5 2 2" xfId="10693" xr:uid="{0B0F3AE4-DC65-48C9-BCF9-F9CC648CF030}"/>
    <cellStyle name="Comma 3 5 2 2 2" xfId="18615" xr:uid="{9713F73B-A0EC-4B07-82FC-99DFDBD03E8A}"/>
    <cellStyle name="Comma 3 5 2 3" xfId="11885" xr:uid="{71490BDD-2F6E-49EE-9516-12285B45A399}"/>
    <cellStyle name="Comma 3 5 3" xfId="10692" xr:uid="{4D1AB8ED-CC98-4C0A-99B6-EBD0C0A5A636}"/>
    <cellStyle name="Comma 3 5 3 2" xfId="18614" xr:uid="{9AEC47D8-2854-49F0-B272-0CBEAB8642DF}"/>
    <cellStyle name="Comma 3 5 4" xfId="11053" xr:uid="{3518110D-91CD-48FF-A41A-2F93DB5FA03A}"/>
    <cellStyle name="Comma 3 6" xfId="1647" xr:uid="{0B92EBD0-C13D-4840-AF3D-84369DB5421C}"/>
    <cellStyle name="Comma 3 6 2" xfId="2143" xr:uid="{9ABFDAD1-A63C-4516-9DB0-C0DF36126E25}"/>
    <cellStyle name="Comma 3 6 2 2" xfId="2707" xr:uid="{A83AE4D2-F477-4B8A-A2C6-D04ACF80CAC7}"/>
    <cellStyle name="Comma 3 6 2 2 2" xfId="4613" xr:uid="{B08CFC5D-F13B-4C35-8525-180ED9A0DFB3}"/>
    <cellStyle name="Comma 3 6 2 2 2 2" xfId="14086" xr:uid="{F4DFBF74-BDBA-49AD-A10B-2F36CC843FBD}"/>
    <cellStyle name="Comma 3 6 2 2 3" xfId="7330" xr:uid="{25523183-97CC-4836-A712-29C8B4A92999}"/>
    <cellStyle name="Comma 3 6 2 2 3 2" xfId="16151" xr:uid="{97E36D38-C865-4740-9F40-C54F410B67F8}"/>
    <cellStyle name="Comma 3 6 2 2 4" xfId="12613" xr:uid="{F749418C-B2CC-40CC-8FF0-02ADA15CD24C}"/>
    <cellStyle name="Comma 3 6 2 3" xfId="4050" xr:uid="{F0B9485D-9AC9-458C-84C7-60EA55E8B823}"/>
    <cellStyle name="Comma 3 6 2 3 2" xfId="13620" xr:uid="{238A529D-0D33-4981-A81A-97E72D188EF7}"/>
    <cellStyle name="Comma 3 6 2 4" xfId="6767" xr:uid="{B5BB9F57-E37A-4BE8-AF83-FC1C7B54A7B6}"/>
    <cellStyle name="Comma 3 6 2 4 2" xfId="15695" xr:uid="{18BD2DE7-AEE1-42CB-BB32-22DF3797A783}"/>
    <cellStyle name="Comma 3 6 2 5" xfId="10695" xr:uid="{80177684-A534-4327-A370-A70660EBCAF1}"/>
    <cellStyle name="Comma 3 6 2 5 2" xfId="18617" xr:uid="{3279BF72-C059-4532-B5C4-CA4F20D11142}"/>
    <cellStyle name="Comma 3 6 2 6" xfId="12207" xr:uid="{8DE14050-39BE-4175-99CE-540E37F1C849}"/>
    <cellStyle name="Comma 3 6 3" xfId="2483" xr:uid="{70153574-42B4-4682-809E-566392DE70CF}"/>
    <cellStyle name="Comma 3 6 3 2" xfId="4389" xr:uid="{A0F27D60-3666-4B81-A792-7544A942C301}"/>
    <cellStyle name="Comma 3 6 3 2 2" xfId="13894" xr:uid="{D0632652-765C-4847-AF91-64319264D816}"/>
    <cellStyle name="Comma 3 6 3 3" xfId="7106" xr:uid="{E299B6C6-764F-490E-92D3-19989D58A990}"/>
    <cellStyle name="Comma 3 6 3 3 2" xfId="15965" xr:uid="{46860EB3-DC5F-43CD-8BAF-EBB0AAEFBB04}"/>
    <cellStyle name="Comma 3 6 3 4" xfId="12444" xr:uid="{85D38CD1-FD90-4D86-956A-BC28092FF86D}"/>
    <cellStyle name="Comma 3 6 4" xfId="3685" xr:uid="{99EA2489-69E7-40B1-A267-82CFF0F211D6}"/>
    <cellStyle name="Comma 3 6 4 2" xfId="13335" xr:uid="{C1033D92-8950-4A2E-B559-18B06254B7EC}"/>
    <cellStyle name="Comma 3 6 5" xfId="6564" xr:uid="{C3B6FD28-0F62-428D-86FD-E71EE9EC99D7}"/>
    <cellStyle name="Comma 3 6 5 2" xfId="15540" xr:uid="{96538761-F005-4E0B-839A-78A1A9046F4B}"/>
    <cellStyle name="Comma 3 6 6" xfId="10694" xr:uid="{0EBF1009-C40A-4F56-901E-86DF84817FC4}"/>
    <cellStyle name="Comma 3 6 6 2" xfId="18616" xr:uid="{15CCE69D-A610-4629-A48C-91F835E9A0CC}"/>
    <cellStyle name="Comma 3 6 7" xfId="11886" xr:uid="{73B0FB41-9FCE-4B3E-872B-E3EA80454F6E}"/>
    <cellStyle name="Comma 3 7" xfId="1648" xr:uid="{62BDA0DA-45E8-460E-99F4-B8FF23412D0D}"/>
    <cellStyle name="Comma 3 7 2" xfId="10696" xr:uid="{FE468BD9-517B-48C0-945F-60EAA28814BC}"/>
    <cellStyle name="Comma 3 7 2 2" xfId="18618" xr:uid="{7543C6B7-418C-4D01-95BF-F82C03420F77}"/>
    <cellStyle name="Comma 3 7 3" xfId="11887" xr:uid="{32C02076-576F-4A70-9134-B1C91F628EAB}"/>
    <cellStyle name="Comma 3 8" xfId="1649" xr:uid="{873452DE-9979-46D5-8DB2-F366D279D6D5}"/>
    <cellStyle name="Comma 3 8 2" xfId="2144" xr:uid="{A4B44643-8652-460F-AB05-0B3A8D0BCDF5}"/>
    <cellStyle name="Comma 3 8 2 2" xfId="2708" xr:uid="{1FFBD95E-05B5-4662-AF1B-738732B68735}"/>
    <cellStyle name="Comma 3 8 2 2 2" xfId="4614" xr:uid="{3D9813EE-8025-48BA-A0D0-A2FF6EA4474D}"/>
    <cellStyle name="Comma 3 8 2 2 2 2" xfId="14087" xr:uid="{CEDEF00B-0611-4BF7-B427-B717524FCE62}"/>
    <cellStyle name="Comma 3 8 2 2 3" xfId="7331" xr:uid="{68129FA8-37CB-4016-8767-596599400009}"/>
    <cellStyle name="Comma 3 8 2 2 3 2" xfId="16152" xr:uid="{7BAFFA33-03CE-49E3-BC3F-72A3E964FE55}"/>
    <cellStyle name="Comma 3 8 2 2 4" xfId="12614" xr:uid="{36AD7E4B-4367-4069-870D-B0FB45E5C46B}"/>
    <cellStyle name="Comma 3 8 2 3" xfId="4051" xr:uid="{1653D0D3-FD7D-4348-9007-79EF59E1D518}"/>
    <cellStyle name="Comma 3 8 2 3 2" xfId="13621" xr:uid="{CF5D3D60-7677-43DA-B61A-1A44B370D730}"/>
    <cellStyle name="Comma 3 8 2 4" xfId="6768" xr:uid="{0FAACCB8-3FE1-4B25-9A09-25E0826919E3}"/>
    <cellStyle name="Comma 3 8 2 4 2" xfId="15696" xr:uid="{F1E2110F-EB8B-4C2E-877E-5322F748C33C}"/>
    <cellStyle name="Comma 3 8 2 5" xfId="12208" xr:uid="{BF1C7162-9F5C-4B78-BDAE-BC6DEB1B7622}"/>
    <cellStyle name="Comma 3 8 3" xfId="2485" xr:uid="{2E365FAD-DC92-4B62-84BE-C65A796C1702}"/>
    <cellStyle name="Comma 3 8 3 2" xfId="4391" xr:uid="{472A8FED-C2C2-4584-A308-FFA3910E1445}"/>
    <cellStyle name="Comma 3 8 3 2 2" xfId="13896" xr:uid="{7AA7EC32-F74D-4B91-A303-F3B2E3AAB49E}"/>
    <cellStyle name="Comma 3 8 3 3" xfId="7108" xr:uid="{59676A06-D50A-4C21-BB30-D5D9AA35DD47}"/>
    <cellStyle name="Comma 3 8 3 3 2" xfId="15967" xr:uid="{6DA2B6BE-57BE-4E05-8047-A12E1143A967}"/>
    <cellStyle name="Comma 3 8 3 4" xfId="12446" xr:uid="{6EEAC566-066D-4A5D-B0AC-F18D8B532FED}"/>
    <cellStyle name="Comma 3 8 4" xfId="3686" xr:uid="{B0A3BFE6-5C93-41C1-A765-8BACFB5A3365}"/>
    <cellStyle name="Comma 3 8 4 2" xfId="13336" xr:uid="{BB4FB1C8-A86A-4D52-B0A6-65773D6F8301}"/>
    <cellStyle name="Comma 3 8 5" xfId="6565" xr:uid="{ABADE2FD-B818-4D3C-A055-B2F30D8C5961}"/>
    <cellStyle name="Comma 3 8 5 2" xfId="15541" xr:uid="{B84C6F9A-F873-4DCE-9212-FBA5B245713B}"/>
    <cellStyle name="Comma 3 8 6" xfId="11888" xr:uid="{AC64BD6F-4BE5-43F5-B629-A3BB9906697B}"/>
    <cellStyle name="Comma 3 9" xfId="1650" xr:uid="{A9FA9EDA-6D8F-4917-9398-C07AD05F2947}"/>
    <cellStyle name="Comma 3 9 2" xfId="2145" xr:uid="{12840174-A70B-4580-B59D-728706A3ABF4}"/>
    <cellStyle name="Comma 3 9 2 2" xfId="2709" xr:uid="{84E38F74-5D69-482B-AD9A-202FEE063762}"/>
    <cellStyle name="Comma 3 9 2 2 2" xfId="4615" xr:uid="{8D2B003C-0D37-49AC-A17F-ABC693C825E1}"/>
    <cellStyle name="Comma 3 9 2 2 2 2" xfId="14088" xr:uid="{BB13E20D-BB6B-493E-A1DB-E74AF626B01D}"/>
    <cellStyle name="Comma 3 9 2 2 3" xfId="7332" xr:uid="{A5F87882-3300-4C72-A7ED-998FE4073C37}"/>
    <cellStyle name="Comma 3 9 2 2 3 2" xfId="16153" xr:uid="{9BD8E4CD-9713-46BB-A23A-48A6F0688836}"/>
    <cellStyle name="Comma 3 9 2 2 4" xfId="12615" xr:uid="{24799A0A-7C3E-4B6D-9376-867F95148BAD}"/>
    <cellStyle name="Comma 3 9 2 3" xfId="4052" xr:uid="{C14B25E6-D7B8-414E-92BA-DAB7CFC1BC2F}"/>
    <cellStyle name="Comma 3 9 2 3 2" xfId="13622" xr:uid="{0E02D6A4-783A-47B5-82C1-7CF95E67DC5A}"/>
    <cellStyle name="Comma 3 9 2 4" xfId="6769" xr:uid="{8796674C-70E5-4106-8B7A-37B93F01DD13}"/>
    <cellStyle name="Comma 3 9 2 4 2" xfId="15697" xr:uid="{86D70905-50AF-4EBA-88AF-EC4799314D37}"/>
    <cellStyle name="Comma 3 9 2 5" xfId="12209" xr:uid="{D338A4FD-F7BD-4202-8949-488A16688E5D}"/>
    <cellStyle name="Comma 3 9 3" xfId="2486" xr:uid="{8217971F-2DB7-4B4E-B72F-EE7AEFF6F259}"/>
    <cellStyle name="Comma 3 9 3 2" xfId="4392" xr:uid="{4FE6D286-6B9C-410B-8AFB-CA8606A123C2}"/>
    <cellStyle name="Comma 3 9 3 2 2" xfId="13897" xr:uid="{2060041B-2966-4208-9B86-4E39B492A568}"/>
    <cellStyle name="Comma 3 9 3 3" xfId="7109" xr:uid="{3557559F-A883-44C5-B127-0C0FC5438396}"/>
    <cellStyle name="Comma 3 9 3 3 2" xfId="15968" xr:uid="{487C7C76-0B24-4127-B49E-0ED6FF2D2D65}"/>
    <cellStyle name="Comma 3 9 3 4" xfId="12447" xr:uid="{38596C54-2798-49A5-9CF5-2BEE38564C02}"/>
    <cellStyle name="Comma 3 9 4" xfId="3687" xr:uid="{9FE6FD2B-590E-4C44-A977-EF0726CBBCDB}"/>
    <cellStyle name="Comma 3 9 4 2" xfId="13337" xr:uid="{9285A1A1-C5B5-4ED5-9935-64382954A209}"/>
    <cellStyle name="Comma 3 9 5" xfId="6566" xr:uid="{E95ED8DE-DB19-44CA-BD37-734B900CA186}"/>
    <cellStyle name="Comma 3 9 5 2" xfId="15542" xr:uid="{38CE851E-74D1-4C14-BB65-426815A7E574}"/>
    <cellStyle name="Comma 3 9 6" xfId="11889" xr:uid="{0A3864B8-CE71-48BD-8E6E-442770866A42}"/>
    <cellStyle name="Comma 30" xfId="259" xr:uid="{63951FDA-2D7E-420C-AEC7-4E3F91A9484F}"/>
    <cellStyle name="Comma 30 2" xfId="1651" xr:uid="{6EC2D233-3772-46CD-8ACA-2C72DA167EA4}"/>
    <cellStyle name="Comma 30 2 2" xfId="11890" xr:uid="{0BC7A26D-7D2A-4795-BE63-F3F9E1C566F3}"/>
    <cellStyle name="Comma 30 3" xfId="11054" xr:uid="{5CEB8BF7-4EAB-4516-BFC5-E38D094712DB}"/>
    <cellStyle name="Comma 31" xfId="260" xr:uid="{42CD563C-7BEF-4DA4-8CDF-684DE134C069}"/>
    <cellStyle name="Comma 31 2" xfId="1652" xr:uid="{8D82EE69-EAAD-4047-804A-C69E1DCA6608}"/>
    <cellStyle name="Comma 31 2 2" xfId="2146" xr:uid="{4A9BE6FC-F02B-41BE-81C3-38F8DAFEF7CF}"/>
    <cellStyle name="Comma 31 2 2 2" xfId="2710" xr:uid="{58DC72BA-EF55-4180-B5EE-C27470DA2E0F}"/>
    <cellStyle name="Comma 31 2 2 2 2" xfId="4616" xr:uid="{ADEB45F4-A7AA-4585-93C9-D467F845EF6A}"/>
    <cellStyle name="Comma 31 2 2 2 2 2" xfId="14089" xr:uid="{DA9FE021-7F89-4EB2-ADC3-C85698EFCDB2}"/>
    <cellStyle name="Comma 31 2 2 2 3" xfId="7333" xr:uid="{7BD00F37-D76F-4664-85BC-B540C18F7D90}"/>
    <cellStyle name="Comma 31 2 2 2 3 2" xfId="16154" xr:uid="{FA2CB433-414C-4FBE-B104-AAFA9422D72C}"/>
    <cellStyle name="Comma 31 2 2 2 4" xfId="12616" xr:uid="{6470FDE8-8A0D-4434-AF65-77A08D083B12}"/>
    <cellStyle name="Comma 31 2 2 3" xfId="4053" xr:uid="{37A3712F-83D0-42BA-A333-D4718763ED34}"/>
    <cellStyle name="Comma 31 2 2 3 2" xfId="13623" xr:uid="{9F250AD0-969D-4199-810D-601A4AB90654}"/>
    <cellStyle name="Comma 31 2 2 4" xfId="6770" xr:uid="{8E4F45EE-4F60-4242-A114-68656DCC7A8E}"/>
    <cellStyle name="Comma 31 2 2 4 2" xfId="15698" xr:uid="{187CABB8-27EC-429B-875E-8949237DE00E}"/>
    <cellStyle name="Comma 31 2 2 5" xfId="12210" xr:uid="{59AE7555-2EFD-47E6-8D0E-6620C8C2336F}"/>
    <cellStyle name="Comma 31 2 3" xfId="2488" xr:uid="{815244EA-A972-4C8D-9596-BE13945F0BDA}"/>
    <cellStyle name="Comma 31 2 3 2" xfId="4394" xr:uid="{ABB4FBBF-BB21-47ED-AA46-2F745E1A5120}"/>
    <cellStyle name="Comma 31 2 3 2 2" xfId="13898" xr:uid="{1495D522-2128-48BF-8D67-089B17E03507}"/>
    <cellStyle name="Comma 31 2 3 3" xfId="7111" xr:uid="{53DEC3C4-0514-47B0-B81C-1855D5602757}"/>
    <cellStyle name="Comma 31 2 3 3 2" xfId="15969" xr:uid="{4D995547-6621-4322-B30B-D459632415C9}"/>
    <cellStyle name="Comma 31 2 3 4" xfId="12449" xr:uid="{5A431019-FB41-411F-8EE9-B9D89DA54680}"/>
    <cellStyle name="Comma 31 2 4" xfId="3689" xr:uid="{BDBEB116-8C41-449D-BCAA-819F8B662EC8}"/>
    <cellStyle name="Comma 31 2 4 2" xfId="13339" xr:uid="{73E1F51E-BF7D-4648-9F66-A20E7F42929C}"/>
    <cellStyle name="Comma 31 2 5" xfId="6567" xr:uid="{9A382C76-B8BD-4C88-9CE3-201F05032234}"/>
    <cellStyle name="Comma 31 2 5 2" xfId="15543" xr:uid="{0CF61A20-768B-4CA2-9F26-791D4B01EE11}"/>
    <cellStyle name="Comma 31 2 6" xfId="11891" xr:uid="{967453D9-2CE1-4CC7-9A91-DA1ABE34BD38}"/>
    <cellStyle name="Comma 31 3" xfId="11055" xr:uid="{3C68CC64-4934-4507-AEFB-A9ED1B6EB2D9}"/>
    <cellStyle name="Comma 32" xfId="261" xr:uid="{BAA1B186-95E6-42DF-9E7A-9FD0CBEA9146}"/>
    <cellStyle name="Comma 32 2" xfId="11056" xr:uid="{FBC3525E-9752-4605-9C99-D2D0A54656D2}"/>
    <cellStyle name="Comma 33" xfId="262" xr:uid="{F638703C-31EE-44B3-BA69-FE5D687530C7}"/>
    <cellStyle name="Comma 33 2" xfId="263" xr:uid="{53383DDA-A366-41C8-95E8-1514BF595204}"/>
    <cellStyle name="Comma 33 2 2" xfId="11058" xr:uid="{0351CB18-825A-4BEC-AF1F-0E942C0C859C}"/>
    <cellStyle name="Comma 33 3" xfId="264" xr:uid="{1B1E8559-0443-44C1-BFB2-0570F2600CDB}"/>
    <cellStyle name="Comma 33 3 2" xfId="11059" xr:uid="{DA5CC098-475A-477D-8B15-1C0C564062EE}"/>
    <cellStyle name="Comma 33 4" xfId="11057" xr:uid="{782B1645-1D04-468D-80F4-F32455345A28}"/>
    <cellStyle name="Comma 34" xfId="265" xr:uid="{1DEBC0EE-2B9C-4AAF-B79D-2D9F0D0D9D16}"/>
    <cellStyle name="Comma 34 2" xfId="11060" xr:uid="{F9C43C29-CB73-46EC-BB85-9D6CFB5FCC12}"/>
    <cellStyle name="Comma 35" xfId="266" xr:uid="{FB49A266-2207-467D-B682-5786C5041384}"/>
    <cellStyle name="Comma 35 2" xfId="11061" xr:uid="{662983BB-D004-46AA-AD5A-D314EBB1252A}"/>
    <cellStyle name="Comma 36" xfId="267" xr:uid="{CB017AA3-BFA8-4EA6-BE01-2BA09CCD9DBB}"/>
    <cellStyle name="Comma 36 2" xfId="11062" xr:uid="{DBE0900B-94CE-4663-B67E-99D390EA46B4}"/>
    <cellStyle name="Comma 37" xfId="268" xr:uid="{3236C88C-EF30-4F13-A996-4CF689722795}"/>
    <cellStyle name="Comma 37 2" xfId="11063" xr:uid="{A6870DE8-E415-4AD8-9DF2-39801AC760D3}"/>
    <cellStyle name="Comma 38" xfId="269" xr:uid="{72780C50-35C2-4673-820E-29AAE60EBB4F}"/>
    <cellStyle name="Comma 38 2" xfId="11064" xr:uid="{E1811544-C592-45D9-AE54-78A48F3FCEA7}"/>
    <cellStyle name="Comma 39" xfId="270" xr:uid="{0353300B-4905-43F4-8047-57F0BA3F7E8C}"/>
    <cellStyle name="Comma 39 2" xfId="10697" xr:uid="{A4426F23-BE89-40A1-9798-6D781C78FAD5}"/>
    <cellStyle name="Comma 39 2 2" xfId="10698" xr:uid="{FFBE9B8A-6D76-4EDC-A46E-172B09FE0558}"/>
    <cellStyle name="Comma 39 2 2 2" xfId="10699" xr:uid="{6FD53F69-0A27-435E-9585-07A235EDABCE}"/>
    <cellStyle name="Comma 39 2 2 2 2" xfId="10700" xr:uid="{8F5E8EAC-AB03-402E-A8BE-4F488BD400D9}"/>
    <cellStyle name="Comma 39 2 2 2 2 2" xfId="18622" xr:uid="{ACA8EC18-660B-49B6-B99B-D6D52C9DB6ED}"/>
    <cellStyle name="Comma 39 2 2 2 3" xfId="18621" xr:uid="{609E11DC-083A-4A77-9410-F87B4AD28AAD}"/>
    <cellStyle name="Comma 39 2 2 3" xfId="10701" xr:uid="{11D3ECA9-1F48-4288-9471-9B33D45C2367}"/>
    <cellStyle name="Comma 39 2 2 3 2" xfId="10702" xr:uid="{1B0C2517-DA16-43DA-9752-D245B5EECDE7}"/>
    <cellStyle name="Comma 39 2 2 3 2 2" xfId="18624" xr:uid="{1B144910-4DC0-4F90-BCE4-7C8657F9465D}"/>
    <cellStyle name="Comma 39 2 2 3 3" xfId="18623" xr:uid="{DA8F97B0-0ED3-416F-95E0-F9C0CCABB059}"/>
    <cellStyle name="Comma 39 2 2 4" xfId="10703" xr:uid="{A07ABB3B-B962-4813-934B-D6AAEEDEDBB6}"/>
    <cellStyle name="Comma 39 2 2 4 2" xfId="18625" xr:uid="{531DE41E-EBC3-452A-B3CD-74D579831BA0}"/>
    <cellStyle name="Comma 39 2 2 5" xfId="18620" xr:uid="{25714119-6AF8-4751-A634-4811B451E476}"/>
    <cellStyle name="Comma 39 2 3" xfId="10704" xr:uid="{918E85EB-ABA8-4B11-9C6F-DE4662623B44}"/>
    <cellStyle name="Comma 39 2 3 2" xfId="10705" xr:uid="{2B2A50C5-A958-4544-969A-31F1D8078B9E}"/>
    <cellStyle name="Comma 39 2 3 2 2" xfId="18627" xr:uid="{CA88C676-6E5B-4173-897E-9436B8B64D7C}"/>
    <cellStyle name="Comma 39 2 3 3" xfId="18626" xr:uid="{97038812-A603-4E97-8938-0800D70098CD}"/>
    <cellStyle name="Comma 39 2 4" xfId="10706" xr:uid="{B23B57E2-0087-4657-B4B1-82F72DCFAFF1}"/>
    <cellStyle name="Comma 39 2 4 2" xfId="10707" xr:uid="{E3FFF70F-8E03-42CA-9712-2C7018869126}"/>
    <cellStyle name="Comma 39 2 4 2 2" xfId="18629" xr:uid="{A2B696C0-A4BC-43C1-AE9C-65D7BA841D4D}"/>
    <cellStyle name="Comma 39 2 4 3" xfId="18628" xr:uid="{684B9001-E051-4221-A8DD-B6CF218607D8}"/>
    <cellStyle name="Comma 39 2 5" xfId="10708" xr:uid="{4C921C40-0471-423B-9A45-6EA92122C2AD}"/>
    <cellStyle name="Comma 39 2 5 2" xfId="18630" xr:uid="{D780B555-8B9E-430A-A7A0-A56B30053DCD}"/>
    <cellStyle name="Comma 39 2 6" xfId="18619" xr:uid="{AA3E381D-6C94-4E8B-9F98-534BB9693B00}"/>
    <cellStyle name="Comma 39 3" xfId="11065" xr:uid="{FFF63144-3A2F-4170-901D-DCBF330B7E61}"/>
    <cellStyle name="Comma 4" xfId="16" xr:uid="{26A876A7-606E-4CBB-A253-5DB75F5FBF25}"/>
    <cellStyle name="Comma 4 10" xfId="271" xr:uid="{90826635-A118-4759-A152-EEACE854B952}"/>
    <cellStyle name="Comma 4 10 2" xfId="11066" xr:uid="{1B1412EE-29CD-48C9-88AB-AD2E16C50CB3}"/>
    <cellStyle name="Comma 4 2" xfId="272" xr:uid="{D1855E32-60C0-40B7-AB93-3AEAB6686AB7}"/>
    <cellStyle name="Comma 4 2 2" xfId="1653" xr:uid="{1E64E3F1-C1B3-4218-B9B9-D766718F5D63}"/>
    <cellStyle name="Comma 4 2 2 2" xfId="10712" xr:uid="{E67FE799-5815-4D4A-AB24-3153526C0E13}"/>
    <cellStyle name="Comma 4 2 2 2 2" xfId="18634" xr:uid="{7748D507-29C1-4067-BC55-F05737BDA311}"/>
    <cellStyle name="Comma 4 2 2 3" xfId="10711" xr:uid="{03E2E2E7-B334-4F68-84FD-4652F2ED6BC1}"/>
    <cellStyle name="Comma 4 2 2 3 2" xfId="18633" xr:uid="{CDDEA2D9-3B0C-4E0C-BFC2-DCF8D4192053}"/>
    <cellStyle name="Comma 4 2 2 4" xfId="11892" xr:uid="{C39BB567-796A-4B4B-94E3-528E5DCC8155}"/>
    <cellStyle name="Comma 4 2 3" xfId="1654" xr:uid="{8FA63488-E22C-47EF-B9DA-F66CDDFEA1D3}"/>
    <cellStyle name="Comma 4 2 3 2" xfId="10714" xr:uid="{DBC278FB-9114-4649-B26C-765E2A801E9D}"/>
    <cellStyle name="Comma 4 2 3 2 2" xfId="18636" xr:uid="{C272FB1E-4368-4EC5-86E8-1CDD1622692E}"/>
    <cellStyle name="Comma 4 2 3 3" xfId="10713" xr:uid="{C171B569-3DE0-4CB1-BB89-70A8809A53C8}"/>
    <cellStyle name="Comma 4 2 3 3 2" xfId="18635" xr:uid="{F90F4C2F-D475-4052-AEFE-B15B02440AF3}"/>
    <cellStyle name="Comma 4 2 3 4" xfId="11893" xr:uid="{57F9E433-3EC9-4CB1-B0B7-C1F64A55DE98}"/>
    <cellStyle name="Comma 4 2 4" xfId="1655" xr:uid="{1F127EFD-937F-4E84-B415-FE553702601E}"/>
    <cellStyle name="Comma 4 2 4 2" xfId="10715" xr:uid="{E374C1C5-485C-4E16-97C3-CC7926E8908D}"/>
    <cellStyle name="Comma 4 2 4 2 2" xfId="18637" xr:uid="{9870CA6F-7138-4420-A6B6-6BDF73288E67}"/>
    <cellStyle name="Comma 4 2 4 3" xfId="11894" xr:uid="{9271BECE-371E-4BB4-AEB2-B77974164F68}"/>
    <cellStyle name="Comma 4 2 5" xfId="10710" xr:uid="{9790C199-2F5B-43AC-889A-DA58D1CF3ECB}"/>
    <cellStyle name="Comma 4 2 5 2" xfId="18632" xr:uid="{F99CEF52-4878-4220-942E-0D5732B01258}"/>
    <cellStyle name="Comma 4 2 6" xfId="11067" xr:uid="{AECD5578-ADE5-49AF-9059-B900E2C2AFA3}"/>
    <cellStyle name="Comma 4 3" xfId="273" xr:uid="{185149B5-34C4-4967-9A08-1CD318161688}"/>
    <cellStyle name="Comma 4 3 2" xfId="274" xr:uid="{2E3F0A01-4335-4359-A45C-FE26E2E77143}"/>
    <cellStyle name="Comma 4 3 2 2" xfId="10717" xr:uid="{C8F98289-EB7F-4CA0-AC09-A61241CA2147}"/>
    <cellStyle name="Comma 4 3 2 2 2" xfId="18639" xr:uid="{F11538A7-6804-4F75-AE39-452B7D0E147B}"/>
    <cellStyle name="Comma 4 3 2 3" xfId="11069" xr:uid="{FE6B4439-B7E5-4421-99FA-AEC14FB963DA}"/>
    <cellStyle name="Comma 4 3 3" xfId="10716" xr:uid="{E8B6AA19-AFDC-44E8-A667-9CEEBA3E44E3}"/>
    <cellStyle name="Comma 4 3 3 2" xfId="18638" xr:uid="{E04DFF52-0F4D-44F2-A111-EAED7D4D6334}"/>
    <cellStyle name="Comma 4 3 4" xfId="11068" xr:uid="{1BAA715A-9348-443A-A4D2-DD71925F16E6}"/>
    <cellStyle name="Comma 4 4" xfId="275" xr:uid="{ADD59C45-7487-4ADD-8E67-FD7FDE045F4E}"/>
    <cellStyle name="Comma 4 4 2" xfId="276" xr:uid="{FD60A268-B095-492A-B2E1-B20ACD5BC047}"/>
    <cellStyle name="Comma 4 4 2 2" xfId="10719" xr:uid="{DE0DA485-680A-458C-9A37-010A78A41A90}"/>
    <cellStyle name="Comma 4 4 2 2 2" xfId="18641" xr:uid="{9B1EBA14-2223-44C1-9E50-3CBCAF0CE3E4}"/>
    <cellStyle name="Comma 4 4 2 3" xfId="11071" xr:uid="{647E4969-85D8-48B9-AD97-B26499BF311B}"/>
    <cellStyle name="Comma 4 4 3" xfId="10718" xr:uid="{A0A68ECF-E571-4EF2-ACA8-CE05AC5A291E}"/>
    <cellStyle name="Comma 4 4 3 2" xfId="18640" xr:uid="{266D0993-F707-4808-A9C1-81F143E17D5B}"/>
    <cellStyle name="Comma 4 4 4" xfId="11070" xr:uid="{B2DDF4D1-107A-4270-8E03-E580A6316DB9}"/>
    <cellStyle name="Comma 4 5" xfId="277" xr:uid="{A2FB28E7-DC1C-434E-B70A-F9517CF398F4}"/>
    <cellStyle name="Comma 4 5 2" xfId="278" xr:uid="{20CED381-6DCF-4D2F-9B41-D9BFCD12E870}"/>
    <cellStyle name="Comma 4 5 2 2" xfId="11072" xr:uid="{15BC2DD9-5B11-44F8-8FD7-330F61EFAA2A}"/>
    <cellStyle name="Comma 4 5 3" xfId="10720" xr:uid="{C13CDD20-3569-4513-82F2-2E7FF4C77CF1}"/>
    <cellStyle name="Comma 4 5 3 2" xfId="18642" xr:uid="{E5AB654C-6D9A-4BC2-86A7-00B272C8FEEE}"/>
    <cellStyle name="Comma 4 6" xfId="279" xr:uid="{D69A1A0D-6FD8-447A-9D3A-ABCB71F9DD47}"/>
    <cellStyle name="Comma 4 6 2" xfId="11073" xr:uid="{FFD9CC0A-FA67-4BE8-B7E1-BE66AB43C6D6}"/>
    <cellStyle name="Comma 4 7" xfId="1656" xr:uid="{41A82ABB-4B60-49A8-9A50-EEFCF53C905E}"/>
    <cellStyle name="Comma 4 7 2" xfId="11895" xr:uid="{1FD69A32-BA72-453A-BCC1-F04B219E0F20}"/>
    <cellStyle name="Comma 4 8" xfId="1657" xr:uid="{C559947C-C41B-4D47-882C-23C9B8FA0F28}"/>
    <cellStyle name="Comma 4 8 2" xfId="11896" xr:uid="{72149A4A-2468-4B24-B163-4FC1C2B51382}"/>
    <cellStyle name="Comma 4 9" xfId="10709" xr:uid="{23E783FD-1212-4E07-8142-E81297C70DA1}"/>
    <cellStyle name="Comma 4 9 2" xfId="18631" xr:uid="{E1CCCBE5-B54E-401F-A406-C4D2E51A6BBF}"/>
    <cellStyle name="Comma 40" xfId="280" xr:uid="{D0E3D61F-51AB-4DD4-BC99-E141D9305448}"/>
    <cellStyle name="Comma 40 2" xfId="11074" xr:uid="{D3C6C1E6-F8D1-4A73-96AB-54B6F237D4B1}"/>
    <cellStyle name="Comma 41" xfId="281" xr:uid="{31AAB0A1-6F49-457D-9B1D-59F2481887CD}"/>
    <cellStyle name="Comma 41 2" xfId="11075" xr:uid="{633109EF-143F-4018-9A46-78873C350110}"/>
    <cellStyle name="Comma 42" xfId="282" xr:uid="{9C1B6A75-1356-4F34-AD24-92003C690079}"/>
    <cellStyle name="Comma 42 2" xfId="11076" xr:uid="{1932CC8C-9F1C-4B3A-A602-D30E4253D6EF}"/>
    <cellStyle name="Comma 43" xfId="283" xr:uid="{F82FFFD8-F269-4D6E-81E3-44665EDC6084}"/>
    <cellStyle name="Comma 43 2" xfId="11077" xr:uid="{EB08E3AE-C02B-45DB-B346-673B94BBA62A}"/>
    <cellStyle name="Comma 44" xfId="284" xr:uid="{EEBCD8AB-C7C7-4D13-897D-FDEF9E8C21D2}"/>
    <cellStyle name="Comma 44 2" xfId="11078" xr:uid="{D1F6B961-CE2E-4CE6-8277-48E69596FBFB}"/>
    <cellStyle name="Comma 45" xfId="285" xr:uid="{7A0F4BF1-2A77-473F-8AE1-35D9AD54A19C}"/>
    <cellStyle name="Comma 45 2" xfId="11079" xr:uid="{69AB9696-88EB-4A41-B7CC-CFE07F8FC6CC}"/>
    <cellStyle name="Comma 46" xfId="286" xr:uid="{41B19C22-C120-4BA9-B32F-CC28F55523BA}"/>
    <cellStyle name="Comma 46 2" xfId="11080" xr:uid="{A693DD09-402D-4417-AD00-BDAF6D0AB50F}"/>
    <cellStyle name="Comma 47" xfId="287" xr:uid="{3102223E-336A-4028-9B4B-A3051271086B}"/>
    <cellStyle name="Comma 47 2" xfId="11081" xr:uid="{74468E3F-21D5-4F20-8B38-D91166F0DEA3}"/>
    <cellStyle name="Comma 48" xfId="288" xr:uid="{554908C8-1A3F-40CF-B2B6-F1F39D3CE4D1}"/>
    <cellStyle name="Comma 48 2" xfId="11082" xr:uid="{CF680311-9E40-48FE-A659-D4BAD029F2E4}"/>
    <cellStyle name="Comma 49" xfId="289" xr:uid="{1CF1AF7B-69FB-47C4-99E5-7DBA5CDF51F8}"/>
    <cellStyle name="Comma 49 2" xfId="11083" xr:uid="{D9085938-D00F-4046-B105-DAB8EF73C252}"/>
    <cellStyle name="Comma 5" xfId="290" xr:uid="{4BADE05A-7230-47CF-BC90-0EA7904302B0}"/>
    <cellStyle name="Comma 5 2" xfId="291" xr:uid="{97AFAD7B-7D89-46FA-9E61-BA3DA2E4AED8}"/>
    <cellStyle name="Comma 5 2 2" xfId="1658" xr:uid="{15E6DBA9-4AB4-4B86-AF24-3B26AC775FE0}"/>
    <cellStyle name="Comma 5 2 2 2" xfId="2147" xr:uid="{1D62DC25-A2D9-4251-9BE4-9D1F007A8FD7}"/>
    <cellStyle name="Comma 5 2 2 2 2" xfId="2711" xr:uid="{8F86707F-A310-41B0-A377-F82E83C8B3EB}"/>
    <cellStyle name="Comma 5 2 2 2 2 2" xfId="4617" xr:uid="{D7991633-7848-4A30-87EA-51D67AFA0B4F}"/>
    <cellStyle name="Comma 5 2 2 2 2 2 2" xfId="14090" xr:uid="{40AA59AF-7CF4-417E-86D6-80D2EB5025C3}"/>
    <cellStyle name="Comma 5 2 2 2 2 3" xfId="7334" xr:uid="{226338C4-BFD0-42F8-8966-0B3C16BE491A}"/>
    <cellStyle name="Comma 5 2 2 2 2 3 2" xfId="16155" xr:uid="{09E1D9B4-8231-4E4B-8E79-0F7ED3EA43C5}"/>
    <cellStyle name="Comma 5 2 2 2 2 4" xfId="12617" xr:uid="{BE564147-DD2D-4412-A1E3-D3F3C563EF10}"/>
    <cellStyle name="Comma 5 2 2 2 3" xfId="4054" xr:uid="{EB79906C-2420-4878-8EC7-0B0011AE8727}"/>
    <cellStyle name="Comma 5 2 2 2 3 2" xfId="13624" xr:uid="{6345A754-7FB5-4A99-BC4B-2093AC95BD57}"/>
    <cellStyle name="Comma 5 2 2 2 4" xfId="6771" xr:uid="{91C99303-2DA0-4DDD-96A7-025DB3A8086C}"/>
    <cellStyle name="Comma 5 2 2 2 4 2" xfId="15699" xr:uid="{B102B582-2ECA-436B-B5C9-5E411AD0F959}"/>
    <cellStyle name="Comma 5 2 2 2 5" xfId="10724" xr:uid="{B1363E6B-5D99-4678-AA7D-9E60E26CBDE0}"/>
    <cellStyle name="Comma 5 2 2 2 5 2" xfId="18646" xr:uid="{18E0659E-4642-4018-84C9-81577FD31588}"/>
    <cellStyle name="Comma 5 2 2 2 6" xfId="12211" xr:uid="{826664E3-5DEB-4C34-AA99-A10730E5A99F}"/>
    <cellStyle name="Comma 5 2 2 3" xfId="2489" xr:uid="{956CE48D-B9E4-4D1D-A316-456103BAF368}"/>
    <cellStyle name="Comma 5 2 2 3 2" xfId="4395" xr:uid="{FA53A93B-2B42-4228-AA3B-9FE2DC13B8AF}"/>
    <cellStyle name="Comma 5 2 2 3 2 2" xfId="13899" xr:uid="{C3A6D45D-0465-4CFE-B63D-07A9310E474A}"/>
    <cellStyle name="Comma 5 2 2 3 3" xfId="7112" xr:uid="{32302F9D-2C5D-4EDC-AC1A-ABE5EABEE719}"/>
    <cellStyle name="Comma 5 2 2 3 3 2" xfId="15970" xr:uid="{02557A16-4CA2-4459-9D10-1AF0AEF5B140}"/>
    <cellStyle name="Comma 5 2 2 3 4" xfId="12450" xr:uid="{38F889A1-D99E-4A89-B49F-608DF7B818EC}"/>
    <cellStyle name="Comma 5 2 2 4" xfId="3692" xr:uid="{2536D4AD-EC4F-41DF-AF9A-2A056CFC4F11}"/>
    <cellStyle name="Comma 5 2 2 4 2" xfId="13341" xr:uid="{D7749D42-E389-42F4-A30A-0D8C6A20D11C}"/>
    <cellStyle name="Comma 5 2 2 5" xfId="6568" xr:uid="{A7D7177B-7870-4AF9-8A81-04231A41B159}"/>
    <cellStyle name="Comma 5 2 2 5 2" xfId="15544" xr:uid="{7F38E0FD-CEEA-4F05-B330-450CBD7C0437}"/>
    <cellStyle name="Comma 5 2 2 6" xfId="10723" xr:uid="{AF6C737C-90A1-4A3F-9B71-BD5A075CB73E}"/>
    <cellStyle name="Comma 5 2 2 6 2" xfId="18645" xr:uid="{A627A5EA-0418-483C-AAEF-BB50C5F6E564}"/>
    <cellStyle name="Comma 5 2 2 7" xfId="11897" xr:uid="{E6CA1678-8FE7-4D29-ACC1-9E6FB339C850}"/>
    <cellStyle name="Comma 5 2 3" xfId="1659" xr:uid="{E6E98567-E579-43F0-B9DC-A7E863EEF375}"/>
    <cellStyle name="Comma 5 2 3 2" xfId="2148" xr:uid="{1674E33E-F675-4A8D-B7A7-1E3EDAA27535}"/>
    <cellStyle name="Comma 5 2 3 2 2" xfId="2712" xr:uid="{512080F6-B08C-442F-87BB-EC73434C6B93}"/>
    <cellStyle name="Comma 5 2 3 2 2 2" xfId="4618" xr:uid="{783394D4-4906-4CD6-A26A-8D2CAC9308AB}"/>
    <cellStyle name="Comma 5 2 3 2 2 2 2" xfId="14091" xr:uid="{DC5602C7-4B09-4EBC-B69A-697B92CA14D4}"/>
    <cellStyle name="Comma 5 2 3 2 2 3" xfId="7335" xr:uid="{301B6C73-F023-4168-912E-23575A7AA69E}"/>
    <cellStyle name="Comma 5 2 3 2 2 3 2" xfId="16156" xr:uid="{582BBEB6-7A99-48D7-83F9-DE5273D39E43}"/>
    <cellStyle name="Comma 5 2 3 2 2 4" xfId="12618" xr:uid="{D1412D51-325F-4194-A0CE-85CA61ADEBE1}"/>
    <cellStyle name="Comma 5 2 3 2 3" xfId="4055" xr:uid="{B8D33847-451C-41AA-8544-EACB57969FBF}"/>
    <cellStyle name="Comma 5 2 3 2 3 2" xfId="13625" xr:uid="{E2A29E6D-C75B-47DF-87C4-F3F972D93B87}"/>
    <cellStyle name="Comma 5 2 3 2 4" xfId="6772" xr:uid="{CABA91D0-1550-4099-90B0-CC7C4D354D8D}"/>
    <cellStyle name="Comma 5 2 3 2 4 2" xfId="15700" xr:uid="{E9557989-7D7F-4100-B8E5-0138ABFD7AF1}"/>
    <cellStyle name="Comma 5 2 3 2 5" xfId="10726" xr:uid="{08D18BA8-ACD6-4FB1-9196-338584F3B85D}"/>
    <cellStyle name="Comma 5 2 3 2 5 2" xfId="18648" xr:uid="{35B3B421-E692-4832-97CB-CBAD276CD055}"/>
    <cellStyle name="Comma 5 2 3 2 6" xfId="12212" xr:uid="{CD6CB51E-BB65-41C8-BA9D-D0BB8D9CE106}"/>
    <cellStyle name="Comma 5 2 3 3" xfId="2490" xr:uid="{AC50E134-2B8A-4702-8FB1-B5EEFA14BA58}"/>
    <cellStyle name="Comma 5 2 3 3 2" xfId="4396" xr:uid="{E64AF4C1-5BAB-4B92-A141-C28D0E8EB8DC}"/>
    <cellStyle name="Comma 5 2 3 3 2 2" xfId="13900" xr:uid="{A860E0B7-05EA-4EB8-AC39-F598ABFDCB22}"/>
    <cellStyle name="Comma 5 2 3 3 3" xfId="7113" xr:uid="{33982467-E337-4853-A356-35B7CEDE3596}"/>
    <cellStyle name="Comma 5 2 3 3 3 2" xfId="15971" xr:uid="{D22DBBC8-D0F4-4244-AD1B-23F64C734877}"/>
    <cellStyle name="Comma 5 2 3 3 4" xfId="12451" xr:uid="{5615C4D2-3C8A-41D9-93BF-7E58776A8D4C}"/>
    <cellStyle name="Comma 5 2 3 4" xfId="3693" xr:uid="{1DBDF4A5-F127-4FF8-B89E-0AB54189AB82}"/>
    <cellStyle name="Comma 5 2 3 4 2" xfId="13342" xr:uid="{DCE896B9-4B1D-406B-AD6F-6C2664C2E844}"/>
    <cellStyle name="Comma 5 2 3 5" xfId="6569" xr:uid="{3BB12142-BD1D-43D4-92CB-BBAB5F67F64A}"/>
    <cellStyle name="Comma 5 2 3 5 2" xfId="15545" xr:uid="{82FA4B59-4A2C-415F-94D1-D8FDF9C74B99}"/>
    <cellStyle name="Comma 5 2 3 6" xfId="10725" xr:uid="{CA94ED90-3136-4646-803C-61765F34FDB8}"/>
    <cellStyle name="Comma 5 2 3 6 2" xfId="18647" xr:uid="{DB0EFDDE-67CC-4014-BF78-F19C4237B833}"/>
    <cellStyle name="Comma 5 2 3 7" xfId="11898" xr:uid="{8238AFE3-2117-4E13-B0C2-91FFD68DAF4D}"/>
    <cellStyle name="Comma 5 2 4" xfId="10727" xr:uid="{1ED29586-EC95-45FB-8183-E4F2E8B4A7E0}"/>
    <cellStyle name="Comma 5 2 4 2" xfId="18649" xr:uid="{2F26E988-A2ED-4695-A513-93A9471A346D}"/>
    <cellStyle name="Comma 5 2 5" xfId="10722" xr:uid="{20729169-8E97-4059-9818-4B27FC874C62}"/>
    <cellStyle name="Comma 5 2 5 2" xfId="18644" xr:uid="{A009FA77-3639-4DDE-99C5-878BBD2184D7}"/>
    <cellStyle name="Comma 5 2 6" xfId="11085" xr:uid="{95A1D704-9F9A-49C6-A740-4164517D7703}"/>
    <cellStyle name="Comma 5 3" xfId="292" xr:uid="{5168A182-A031-4305-ADFD-A672F4F6CFC6}"/>
    <cellStyle name="Comma 5 3 2" xfId="1660" xr:uid="{88AD605F-EA8C-4600-8F38-A69D3B114F0C}"/>
    <cellStyle name="Comma 5 3 2 2" xfId="1661" xr:uid="{92016C7B-63BA-4A96-9602-DDFCB862A779}"/>
    <cellStyle name="Comma 5 3 2 2 2" xfId="1662" xr:uid="{85A93B39-CDA2-4671-89D0-8F8AF3AF4DFE}"/>
    <cellStyle name="Comma 5 3 2 2 2 2" xfId="11901" xr:uid="{32B071B3-0E3C-4452-8749-3E37760D72C5}"/>
    <cellStyle name="Comma 5 3 2 2 3" xfId="11900" xr:uid="{F5922D13-4F8C-4A91-AD40-4CBE4CA3AAFC}"/>
    <cellStyle name="Comma 5 3 2 3" xfId="1663" xr:uid="{3A1D98E1-67F4-4325-83C1-4B9B1F906E93}"/>
    <cellStyle name="Comma 5 3 2 3 2" xfId="11902" xr:uid="{1540D9FF-5D37-436E-A8F2-1BD5B3716351}"/>
    <cellStyle name="Comma 5 3 2 4" xfId="1664" xr:uid="{324AE7F1-CB1C-42AE-A3CD-FDE3AB4E5424}"/>
    <cellStyle name="Comma 5 3 2 4 2" xfId="11903" xr:uid="{72484A6B-9F83-4EEB-9B4A-05DC4526111A}"/>
    <cellStyle name="Comma 5 3 2 5" xfId="10729" xr:uid="{9913DABD-81AA-4AF8-9081-B049E1A9F9E5}"/>
    <cellStyle name="Comma 5 3 2 5 2" xfId="18651" xr:uid="{D61F51E6-E7B8-4EFD-989B-985E94FACFC7}"/>
    <cellStyle name="Comma 5 3 2 6" xfId="11899" xr:uid="{497FE2C0-0B34-4814-B53A-43E4CA074308}"/>
    <cellStyle name="Comma 5 3 3" xfId="1665" xr:uid="{8E7C65EF-F80B-43BB-BC4D-D17BDC1C1B5A}"/>
    <cellStyle name="Comma 5 3 3 2" xfId="1666" xr:uid="{EF0EDC90-6B2E-42C9-BCEB-B7740A88B46A}"/>
    <cellStyle name="Comma 5 3 3 2 2" xfId="11905" xr:uid="{7D94BCA7-9D98-4630-97F5-7D61DE33C267}"/>
    <cellStyle name="Comma 5 3 3 3" xfId="11904" xr:uid="{8CD7AAEE-389D-40A5-87E2-5A239A888E02}"/>
    <cellStyle name="Comma 5 3 4" xfId="1667" xr:uid="{263CC010-A7C1-4964-9BBB-D753849D0A86}"/>
    <cellStyle name="Comma 5 3 4 2" xfId="11906" xr:uid="{7E934A63-41B5-4EDC-A495-07D6EF29C0D4}"/>
    <cellStyle name="Comma 5 3 5" xfId="1668" xr:uid="{7653FF11-66C0-42F4-9D16-5D08704B3CFF}"/>
    <cellStyle name="Comma 5 3 5 2" xfId="11907" xr:uid="{54A4DFD1-B6FD-400F-8A47-E39E3713013B}"/>
    <cellStyle name="Comma 5 3 6" xfId="10728" xr:uid="{B630F727-C6C4-4771-AACA-ADDEA4AC45FB}"/>
    <cellStyle name="Comma 5 3 6 2" xfId="18650" xr:uid="{AFA92284-7C37-48D1-A23E-1EEB4B0909C5}"/>
    <cellStyle name="Comma 5 3 7" xfId="11086" xr:uid="{25D571AB-68E7-43F1-AF2C-D810223AD8FF}"/>
    <cellStyle name="Comma 5 4" xfId="1669" xr:uid="{8A4C4F59-0D2D-4A58-9CE5-9B52B6530059}"/>
    <cellStyle name="Comma 5 4 10" xfId="10730" xr:uid="{B862E4C0-B1A1-4DC0-B15D-BB7083DF8585}"/>
    <cellStyle name="Comma 5 4 10 2" xfId="18652" xr:uid="{4B35E69A-B731-437C-9B7F-DAC500028844}"/>
    <cellStyle name="Comma 5 4 11" xfId="11908" xr:uid="{234D8AA9-461E-4905-AAB9-FFA5E80A4A03}"/>
    <cellStyle name="Comma 5 4 2" xfId="1670" xr:uid="{E76E6DAA-1C55-419D-B33E-8DD8B674ECD4}"/>
    <cellStyle name="Comma 5 4 2 2" xfId="1671" xr:uid="{B1559AA4-4D77-4BC2-B4FE-2A83D6665D37}"/>
    <cellStyle name="Comma 5 4 2 2 2" xfId="11910" xr:uid="{36BEB8E8-DA35-414C-A2D2-12ACEF59333E}"/>
    <cellStyle name="Comma 5 4 2 3" xfId="1672" xr:uid="{D6C74B1C-E5F2-4E33-8802-1FABC0EB983B}"/>
    <cellStyle name="Comma 5 4 2 3 2" xfId="11911" xr:uid="{30272FBD-6EF5-4AEE-AD9C-F40CCAC66077}"/>
    <cellStyle name="Comma 5 4 2 4" xfId="10731" xr:uid="{A8C99BB3-4552-41D1-A054-2506C7119BCB}"/>
    <cellStyle name="Comma 5 4 2 4 2" xfId="18653" xr:uid="{2B4D974A-0EC6-4186-9A3A-3631B4336CE7}"/>
    <cellStyle name="Comma 5 4 2 5" xfId="11909" xr:uid="{59865B00-097B-4877-81C1-CB9E90B8B254}"/>
    <cellStyle name="Comma 5 4 3" xfId="1673" xr:uid="{3CB22B22-231F-4BF9-9F59-C1F5D876DE44}"/>
    <cellStyle name="Comma 5 4 4" xfId="1674" xr:uid="{E0CCB8EC-4474-41BD-8C8B-65C5FC1A8F17}"/>
    <cellStyle name="Comma 5 4 4 2" xfId="11913" xr:uid="{BE3F5D52-D453-40B6-A976-D58FDC4B1D0C}"/>
    <cellStyle name="Comma 5 4 5" xfId="1675" xr:uid="{B94EADC7-D561-4E76-BF87-211875754D11}"/>
    <cellStyle name="Comma 5 4 5 2" xfId="2152" xr:uid="{55A1FE2D-64AD-4B0E-AA92-B1C8A5FDCAA3}"/>
    <cellStyle name="Comma 5 4 5 2 2" xfId="2716" xr:uid="{95EB7F43-8A8B-4979-B8CD-D4A92E5D2892}"/>
    <cellStyle name="Comma 5 4 5 2 2 2" xfId="4622" xr:uid="{83DF6271-639F-400B-9278-CE70C05E6AD3}"/>
    <cellStyle name="Comma 5 4 5 2 2 2 2" xfId="14095" xr:uid="{F56912BF-652F-45BB-9401-5618035E1251}"/>
    <cellStyle name="Comma 5 4 5 2 2 3" xfId="7339" xr:uid="{A4D9BA9E-2C4E-49E4-AB86-0075D4A195F0}"/>
    <cellStyle name="Comma 5 4 5 2 2 3 2" xfId="16160" xr:uid="{3DAA65C4-A9C1-4EB4-A9CD-7DB0068D948B}"/>
    <cellStyle name="Comma 5 4 5 2 2 4" xfId="12621" xr:uid="{0FC4627E-6AC9-427D-8DE2-0EBA8F3B7286}"/>
    <cellStyle name="Comma 5 4 5 2 3" xfId="4059" xr:uid="{A22E210E-20AC-4C2F-BCA6-9766FD91E24B}"/>
    <cellStyle name="Comma 5 4 5 2 3 2" xfId="13629" xr:uid="{E3D3D7C7-FCB9-4D83-87AE-F473295090CC}"/>
    <cellStyle name="Comma 5 4 5 2 4" xfId="6776" xr:uid="{72BB5488-8C69-4CCB-998A-9E3274D036D1}"/>
    <cellStyle name="Comma 5 4 5 2 4 2" xfId="15703" xr:uid="{19FC7712-7DD7-4FA0-8327-A115D97A8203}"/>
    <cellStyle name="Comma 5 4 5 2 5" xfId="12215" xr:uid="{9076B579-ADB9-4071-BA5C-0A1E57AF621C}"/>
    <cellStyle name="Comma 5 4 5 3" xfId="2495" xr:uid="{94A4AABB-49E3-45E9-B1E0-A3E0C6D0A08D}"/>
    <cellStyle name="Comma 5 4 5 3 2" xfId="4401" xr:uid="{BABEC410-46EA-42A8-8370-D86567903B0F}"/>
    <cellStyle name="Comma 5 4 5 3 2 2" xfId="13904" xr:uid="{D46B221B-99E4-4700-96DF-78C9F37A9129}"/>
    <cellStyle name="Comma 5 4 5 3 3" xfId="7118" xr:uid="{AB00FDCF-C985-4CB6-876C-D25B25637C08}"/>
    <cellStyle name="Comma 5 4 5 3 3 2" xfId="15975" xr:uid="{F43265CC-29DC-47B1-971D-F4EE4E5FCF36}"/>
    <cellStyle name="Comma 5 4 5 3 4" xfId="12456" xr:uid="{7A425DDC-CEF9-4F73-B118-B60FFBDAC66D}"/>
    <cellStyle name="Comma 5 4 5 4" xfId="3704" xr:uid="{BAFBA96F-01E8-4B84-A598-BBE19A7284E9}"/>
    <cellStyle name="Comma 5 4 5 4 2" xfId="13351" xr:uid="{D1A03CB8-3AB6-4CD6-9812-B1DA9E97370F}"/>
    <cellStyle name="Comma 5 4 5 5" xfId="6571" xr:uid="{FBFD9FBC-08B4-42A0-A30B-1B4B26286D7D}"/>
    <cellStyle name="Comma 5 4 5 5 2" xfId="15547" xr:uid="{93019DBD-EF75-4754-8A12-E858B1CA6203}"/>
    <cellStyle name="Comma 5 4 5 6" xfId="11914" xr:uid="{406156A1-A332-4B1C-A828-C05852AED25B}"/>
    <cellStyle name="Comma 5 4 6" xfId="2150" xr:uid="{0ACA333B-7C22-42D9-B550-388D1CF6B732}"/>
    <cellStyle name="Comma 5 4 6 2" xfId="2714" xr:uid="{E2E9A3BE-BDF9-4D44-901E-EFE3202C5B40}"/>
    <cellStyle name="Comma 5 4 6 2 2" xfId="4620" xr:uid="{17C671EE-7FB0-4C5F-8183-9693CFD47887}"/>
    <cellStyle name="Comma 5 4 6 2 2 2" xfId="14093" xr:uid="{6F32715E-2056-403E-91DA-95B0DEF5BB75}"/>
    <cellStyle name="Comma 5 4 6 2 3" xfId="7337" xr:uid="{F107B6D9-746F-41A9-B617-628BE0A8B6AF}"/>
    <cellStyle name="Comma 5 4 6 2 3 2" xfId="16158" xr:uid="{F798394D-7DD3-41C2-89B6-89BC49659242}"/>
    <cellStyle name="Comma 5 4 6 2 4" xfId="12619" xr:uid="{EC26B974-E2FE-4503-8CD4-191B79F35BD8}"/>
    <cellStyle name="Comma 5 4 6 3" xfId="4057" xr:uid="{9750F9ED-606E-474C-9A8E-54602A337A13}"/>
    <cellStyle name="Comma 5 4 6 3 2" xfId="13627" xr:uid="{65EA1D88-2A73-4A76-8889-4F6EF144848F}"/>
    <cellStyle name="Comma 5 4 6 4" xfId="6774" xr:uid="{45EA4025-0CE7-4727-8B46-7A63912EF71F}"/>
    <cellStyle name="Comma 5 4 6 4 2" xfId="15702" xr:uid="{F6742DA6-F778-44D7-8735-769A8F2DCA5C}"/>
    <cellStyle name="Comma 5 4 6 5" xfId="12213" xr:uid="{2E676F19-BAE7-4AE3-98C4-CC19CF981285}"/>
    <cellStyle name="Comma 5 4 7" xfId="2491" xr:uid="{D7F17C80-8C36-4A22-A849-11CCC1DB1DF3}"/>
    <cellStyle name="Comma 5 4 7 2" xfId="4397" xr:uid="{BFCC4366-507B-421D-953B-D1CF002AFD68}"/>
    <cellStyle name="Comma 5 4 7 2 2" xfId="13901" xr:uid="{B35467CB-9461-48E9-B772-AAA14E694993}"/>
    <cellStyle name="Comma 5 4 7 3" xfId="7114" xr:uid="{00855551-9A18-4D0F-867E-7DE70CC605E6}"/>
    <cellStyle name="Comma 5 4 7 3 2" xfId="15972" xr:uid="{542BD9BB-8DB0-49EF-A6DE-C51428899D2D}"/>
    <cellStyle name="Comma 5 4 7 4" xfId="12452" xr:uid="{98E39BCE-00EF-4C57-9C4C-589EA3653285}"/>
    <cellStyle name="Comma 5 4 8" xfId="3699" xr:uid="{F9F910EA-B5FB-4290-938F-D9116E45DD8C}"/>
    <cellStyle name="Comma 5 4 8 2" xfId="13348" xr:uid="{0B737DAE-D63F-4BE4-8CEF-12D25394E51A}"/>
    <cellStyle name="Comma 5 4 9" xfId="6570" xr:uid="{F37D1AEB-B37B-4654-9045-BED961878A42}"/>
    <cellStyle name="Comma 5 4 9 2" xfId="15546" xr:uid="{29CC3F06-4ACF-4A5D-9AA5-8C5A3131EDA2}"/>
    <cellStyle name="Comma 5 5" xfId="1676" xr:uid="{EB863522-DF5E-47C6-82B7-1F6B7DE226C3}"/>
    <cellStyle name="Comma 5 5 2" xfId="1677" xr:uid="{EFA0A837-5FFD-4A81-96B0-BA6D33F56DC0}"/>
    <cellStyle name="Comma 5 5 2 2" xfId="11916" xr:uid="{ADA66D76-0759-4206-9ACF-AE26762920B2}"/>
    <cellStyle name="Comma 5 5 3" xfId="10732" xr:uid="{E4E61616-024B-4D34-86FB-1AD2A36507DD}"/>
    <cellStyle name="Comma 5 5 3 2" xfId="18654" xr:uid="{40561F2E-07A0-44DE-A3F8-56034FA230FE}"/>
    <cellStyle name="Comma 5 5 4" xfId="11915" xr:uid="{22AF1831-DAD6-4FE9-A594-1EA06EE24685}"/>
    <cellStyle name="Comma 5 6" xfId="1678" xr:uid="{5580BC1E-9559-4C72-899E-786D4FF9D524}"/>
    <cellStyle name="Comma 5 6 2" xfId="2153" xr:uid="{E6145ED1-CDE8-4650-80BD-9CA1E5E7E3E6}"/>
    <cellStyle name="Comma 5 6 2 2" xfId="2717" xr:uid="{0C562976-687B-4019-A82B-35150F683A92}"/>
    <cellStyle name="Comma 5 6 2 2 2" xfId="4623" xr:uid="{594FA8B9-8722-47DD-866B-BFB5EAFB4338}"/>
    <cellStyle name="Comma 5 6 2 2 2 2" xfId="14096" xr:uid="{BEB7F777-CDD7-4A2B-A53F-B5171E20141B}"/>
    <cellStyle name="Comma 5 6 2 2 3" xfId="7340" xr:uid="{FBC3A955-8364-40B3-999B-DE5A24E9C05B}"/>
    <cellStyle name="Comma 5 6 2 2 3 2" xfId="16161" xr:uid="{9AC25089-0E49-4780-9293-62178EA921B6}"/>
    <cellStyle name="Comma 5 6 2 2 4" xfId="12622" xr:uid="{08C24DDC-629A-4077-A2A1-4D945532A889}"/>
    <cellStyle name="Comma 5 6 2 3" xfId="4060" xr:uid="{E2C7637D-9E2A-412B-8515-917861B2775A}"/>
    <cellStyle name="Comma 5 6 2 3 2" xfId="13630" xr:uid="{9261CBAF-97BC-4E99-B524-EFB1C7312FB9}"/>
    <cellStyle name="Comma 5 6 2 4" xfId="6777" xr:uid="{521745DE-2428-4AEB-A93A-2A4BFBDB88CB}"/>
    <cellStyle name="Comma 5 6 2 4 2" xfId="15704" xr:uid="{AD8900AB-A14B-42EF-AE15-DADE834711DE}"/>
    <cellStyle name="Comma 5 6 2 5" xfId="12216" xr:uid="{6D7D84A6-75C4-47F3-863A-F577FC63F32A}"/>
    <cellStyle name="Comma 5 6 3" xfId="2498" xr:uid="{C3419FD4-43FA-40DF-BE95-E3309F9D9ECE}"/>
    <cellStyle name="Comma 5 6 3 2" xfId="4404" xr:uid="{F60E9FCB-E993-4EBB-9CC8-5E3751CC37C3}"/>
    <cellStyle name="Comma 5 6 3 2 2" xfId="13907" xr:uid="{F652FC59-DFB2-49FD-A840-BDC39FF2C717}"/>
    <cellStyle name="Comma 5 6 3 3" xfId="7121" xr:uid="{C34EF587-1770-4F06-921D-CA345B256272}"/>
    <cellStyle name="Comma 5 6 3 3 2" xfId="15978" xr:uid="{B53E1171-1CE6-42FC-AC44-BC50F300DECB}"/>
    <cellStyle name="Comma 5 6 3 4" xfId="12459" xr:uid="{F1A21392-19BF-4538-95B1-1E3E319F1D2B}"/>
    <cellStyle name="Comma 5 6 4" xfId="3707" xr:uid="{B1E2F7DB-2DC8-47E4-B0D4-41743447A01B}"/>
    <cellStyle name="Comma 5 6 4 2" xfId="13354" xr:uid="{73AB623D-C4BF-4F9B-876E-247A6F6656A6}"/>
    <cellStyle name="Comma 5 6 5" xfId="6572" xr:uid="{B70A1EFB-F007-450E-BC5D-06654692D3E8}"/>
    <cellStyle name="Comma 5 6 5 2" xfId="15548" xr:uid="{CF2A4D63-E1E4-496E-8C16-799D55525F6B}"/>
    <cellStyle name="Comma 5 6 6" xfId="11917" xr:uid="{948519E6-AB38-45CF-9077-A46A7D1CA687}"/>
    <cellStyle name="Comma 5 7" xfId="10721" xr:uid="{6CC7908B-0933-4D38-A223-218F7FBC2995}"/>
    <cellStyle name="Comma 5 7 2" xfId="18643" xr:uid="{B3AD0FCC-DB35-4DC8-8E2E-319601240CAE}"/>
    <cellStyle name="Comma 5 8" xfId="11084" xr:uid="{F37B3BF9-AF79-45FB-8657-9B75E4B77761}"/>
    <cellStyle name="Comma 50" xfId="293" xr:uid="{F04D9040-CB7C-4819-8DC8-F3848D401F84}"/>
    <cellStyle name="Comma 50 2" xfId="11087" xr:uid="{DD789FBE-81FE-476D-B875-D6F129EA9C26}"/>
    <cellStyle name="Comma 51" xfId="294" xr:uid="{DFF20F3B-59E8-4743-80E9-52080A4E54B8}"/>
    <cellStyle name="Comma 51 2" xfId="11088" xr:uid="{0C3942FF-7541-49C0-9039-F014CE29B5AC}"/>
    <cellStyle name="Comma 52" xfId="295" xr:uid="{FBC78178-3609-4D67-A2AA-8439FF914F7B}"/>
    <cellStyle name="Comma 52 2" xfId="11089" xr:uid="{7B7A1F91-80DD-42EE-8C18-E7106D61222F}"/>
    <cellStyle name="Comma 53" xfId="296" xr:uid="{01DA55BC-B836-4BBF-BE72-B95939D07BC1}"/>
    <cellStyle name="Comma 53 2" xfId="11090" xr:uid="{6B678EFF-F0BA-4DCB-A337-5528B3BD049E}"/>
    <cellStyle name="Comma 54" xfId="297" xr:uid="{3ACA1B0C-5B92-4C32-B10A-56C612A8AE21}"/>
    <cellStyle name="Comma 54 2" xfId="11091" xr:uid="{64F24424-AE18-4C25-95E1-95A70573F585}"/>
    <cellStyle name="Comma 55" xfId="298" xr:uid="{9BF874D4-C7CC-4237-A83E-B43B79DA0AEA}"/>
    <cellStyle name="Comma 55 2" xfId="11092" xr:uid="{19CFA2C3-E114-462B-B466-FF95C30B7CB2}"/>
    <cellStyle name="Comma 55 3" xfId="1679" xr:uid="{7B8DD15D-D50A-44BF-88D5-507971E85234}"/>
    <cellStyle name="Comma 56" xfId="299" xr:uid="{10890D7E-E8F0-493D-8ADE-E90A07FAA58B}"/>
    <cellStyle name="Comma 56 2" xfId="300" xr:uid="{1ED92B4B-4BFB-4A16-9101-BDB32D814258}"/>
    <cellStyle name="Comma 56 2 2" xfId="11094" xr:uid="{27FD6F5D-5C20-4327-856F-DE63125E058C}"/>
    <cellStyle name="Comma 56 3" xfId="11093" xr:uid="{249D8CDB-3927-4296-9D7B-6DEB0C318C3B}"/>
    <cellStyle name="Comma 57" xfId="301" xr:uid="{125FC8FE-1B83-4FDE-A541-F9B3899CE197}"/>
    <cellStyle name="Comma 57 2" xfId="302" xr:uid="{36A489D3-2FC3-4207-B72C-31D4714605D0}"/>
    <cellStyle name="Comma 57 2 2" xfId="11096" xr:uid="{73BF98DE-0610-4F4D-8924-16DDF5BBA4A7}"/>
    <cellStyle name="Comma 57 3" xfId="1680" xr:uid="{839D8BBD-E53C-42A2-B6B0-FEC2E54E5395}"/>
    <cellStyle name="Comma 57 4" xfId="11095" xr:uid="{5C51305A-D42F-49AF-8BB5-A25A462557F1}"/>
    <cellStyle name="Comma 58" xfId="303" xr:uid="{407DBA64-1800-4D01-B457-92E17DD46413}"/>
    <cellStyle name="Comma 58 2" xfId="304" xr:uid="{0A8C5E63-8E70-46EC-A5FB-483F7598A495}"/>
    <cellStyle name="Comma 58 2 2" xfId="11098" xr:uid="{A5A3897C-8A51-4A60-9A62-C34C08894578}"/>
    <cellStyle name="Comma 58 3" xfId="11097" xr:uid="{EF0F16F3-2821-4581-B918-CE5744167BE8}"/>
    <cellStyle name="Comma 59" xfId="305" xr:uid="{2B1F0FB2-052B-40FF-8CDC-D1F15612AED0}"/>
    <cellStyle name="Comma 59 2" xfId="306" xr:uid="{E70DF2D7-1955-4145-9083-F0F26BB4D651}"/>
    <cellStyle name="Comma 59 2 2" xfId="11100" xr:uid="{17FBCBE0-C04F-46DF-9AD2-8096C4FF3270}"/>
    <cellStyle name="Comma 59 3" xfId="11099" xr:uid="{1A38130B-E4B4-4B7D-B2FE-0D1FD5A91882}"/>
    <cellStyle name="Comma 6" xfId="307" xr:uid="{F45F74F9-21AD-447A-B12D-6724865DB942}"/>
    <cellStyle name="Comma 6 2" xfId="308" xr:uid="{4342C577-76B1-4CC1-AC94-3A41416B66C5}"/>
    <cellStyle name="Comma 6 2 2" xfId="10735" xr:uid="{62C8EB34-1F8B-4A13-8B46-4DE707CDC72B}"/>
    <cellStyle name="Comma 6 2 2 2" xfId="10736" xr:uid="{DC1B5076-99CE-49C7-92D2-FD77497F5523}"/>
    <cellStyle name="Comma 6 2 2 2 2" xfId="18658" xr:uid="{3AA3804D-00F3-436D-B83E-993870AB6061}"/>
    <cellStyle name="Comma 6 2 2 3" xfId="18657" xr:uid="{7B23BA0C-6C91-4F6A-BC2C-EEC507EC6DB3}"/>
    <cellStyle name="Comma 6 2 3" xfId="10737" xr:uid="{CA2E6BFD-3C94-4097-A38C-310C10536CC3}"/>
    <cellStyle name="Comma 6 2 3 2" xfId="10738" xr:uid="{3A9D066F-FF72-41BF-91A9-AB1FFEF96C03}"/>
    <cellStyle name="Comma 6 2 3 2 2" xfId="18660" xr:uid="{855A6B6A-F5E5-4717-A82C-1E59726CD088}"/>
    <cellStyle name="Comma 6 2 3 3" xfId="18659" xr:uid="{3C9B6E7C-E3E8-468C-B853-B90E5064839A}"/>
    <cellStyle name="Comma 6 2 4" xfId="10739" xr:uid="{4448B143-9C12-49EF-A163-A7E7F9C53CD9}"/>
    <cellStyle name="Comma 6 2 4 2" xfId="18661" xr:uid="{1D19C09B-FCA0-4A5C-B0FD-4DD42CCABF02}"/>
    <cellStyle name="Comma 6 2 5" xfId="10734" xr:uid="{34020494-6517-4BEF-B8D1-C8C38ED5EA4B}"/>
    <cellStyle name="Comma 6 2 5 2" xfId="18656" xr:uid="{813872C3-81C1-406E-AA1F-321859EBB427}"/>
    <cellStyle name="Comma 6 2 6" xfId="11102" xr:uid="{39DBEC90-D827-4247-B262-3265CF493798}"/>
    <cellStyle name="Comma 6 3" xfId="309" xr:uid="{DD016B9F-C96F-43A5-A33F-CE21A7CD31DC}"/>
    <cellStyle name="Comma 6 3 2" xfId="10741" xr:uid="{B25368E4-A24A-42EA-8814-85E926953D2F}"/>
    <cellStyle name="Comma 6 3 2 2" xfId="18663" xr:uid="{1C1CCF60-5B15-40C4-A184-5249D4AFB42E}"/>
    <cellStyle name="Comma 6 3 3" xfId="10740" xr:uid="{3299FE7A-A2D5-4D09-B286-AB165579F463}"/>
    <cellStyle name="Comma 6 3 3 2" xfId="18662" xr:uid="{7404EB46-3287-41CE-86CC-D56AF12402EC}"/>
    <cellStyle name="Comma 6 3 4" xfId="11103" xr:uid="{D78DCD5C-AAFB-47F5-B927-67029D00BC97}"/>
    <cellStyle name="Comma 6 4" xfId="1681" xr:uid="{D2F80617-D0F3-4CB6-881F-0D95D66B6945}"/>
    <cellStyle name="Comma 6 4 2" xfId="2155" xr:uid="{9FF9F238-754A-4C00-9BF1-D0F8BEFF877A}"/>
    <cellStyle name="Comma 6 4 2 2" xfId="2719" xr:uid="{FA9E15E0-CB2E-4459-95CF-F3644BD30184}"/>
    <cellStyle name="Comma 6 4 2 2 2" xfId="4625" xr:uid="{BEE80B7B-2DB7-4C38-B4C0-7A1B9F261DD5}"/>
    <cellStyle name="Comma 6 4 2 2 2 2" xfId="14098" xr:uid="{75D18941-792C-4ACC-83DC-0FEB2F68F6F9}"/>
    <cellStyle name="Comma 6 4 2 2 3" xfId="7342" xr:uid="{BBA13DEF-FEBA-4A2A-BDB6-F546A3AE5BF4}"/>
    <cellStyle name="Comma 6 4 2 2 3 2" xfId="16162" xr:uid="{824EC24D-B494-4172-9013-506280361E36}"/>
    <cellStyle name="Comma 6 4 2 2 4" xfId="12624" xr:uid="{652EB835-756B-4ED2-A3AE-D4F7F0D462AC}"/>
    <cellStyle name="Comma 6 4 2 3" xfId="4062" xr:uid="{BE2DCCCC-AD03-472A-9C84-3FC212205AFF}"/>
    <cellStyle name="Comma 6 4 2 3 2" xfId="13632" xr:uid="{068E838E-E767-4BCD-A50D-CA7252B3E13E}"/>
    <cellStyle name="Comma 6 4 2 4" xfId="6779" xr:uid="{2760A73F-DA3C-4012-8C5D-9A3F2BD056CF}"/>
    <cellStyle name="Comma 6 4 2 4 2" xfId="15706" xr:uid="{6E1F08C6-927A-4F02-A308-490EE50F1C36}"/>
    <cellStyle name="Comma 6 4 2 5" xfId="10743" xr:uid="{A4509C27-0326-428F-809D-65341CB95731}"/>
    <cellStyle name="Comma 6 4 2 5 2" xfId="18665" xr:uid="{A60CAAAA-97E8-40E9-9ECB-073B29E7EBCD}"/>
    <cellStyle name="Comma 6 4 2 6" xfId="12217" xr:uid="{C13510C7-57FE-440C-9E9C-1494527A7705}"/>
    <cellStyle name="Comma 6 4 3" xfId="2500" xr:uid="{D1E3BABA-D921-46F8-B233-D0822F44ECE7}"/>
    <cellStyle name="Comma 6 4 3 2" xfId="4406" xr:uid="{B8817055-9223-4648-B483-6F0ACB724852}"/>
    <cellStyle name="Comma 6 4 3 2 2" xfId="13909" xr:uid="{5B73A031-7938-4488-9BC6-D22C4A0E5B4D}"/>
    <cellStyle name="Comma 6 4 3 3" xfId="7123" xr:uid="{350BD54B-D159-412A-93B6-4CA061476406}"/>
    <cellStyle name="Comma 6 4 3 3 2" xfId="15979" xr:uid="{022B38E7-FED8-4EE7-ABC5-BB2A406E84AA}"/>
    <cellStyle name="Comma 6 4 3 4" xfId="12461" xr:uid="{7CDB8BB8-6488-41A3-B36B-1414A0EEC82D}"/>
    <cellStyle name="Comma 6 4 4" xfId="3709" xr:uid="{D17936C1-FFC6-4230-93DA-AF9A41560C28}"/>
    <cellStyle name="Comma 6 4 4 2" xfId="13356" xr:uid="{BFFD594E-72D6-46AB-B273-E14AE3F57612}"/>
    <cellStyle name="Comma 6 4 5" xfId="6573" xr:uid="{35B63761-38D8-481F-97A0-815C19D1D340}"/>
    <cellStyle name="Comma 6 4 5 2" xfId="15549" xr:uid="{5DF4DE4D-FE7C-47E8-A100-E6DDA2DACD63}"/>
    <cellStyle name="Comma 6 4 6" xfId="10742" xr:uid="{2846D3DE-EE10-460F-A01B-BA877133E51B}"/>
    <cellStyle name="Comma 6 4 6 2" xfId="18664" xr:uid="{DC2DDFA1-30C4-4AF0-B339-D5B7ACDFE6C3}"/>
    <cellStyle name="Comma 6 4 7" xfId="11920" xr:uid="{08CF0ACA-E533-4FA8-A810-BF97665E5151}"/>
    <cellStyle name="Comma 6 5" xfId="10744" xr:uid="{BF73B4C2-D5A7-4EA3-A33B-111E7E69F362}"/>
    <cellStyle name="Comma 6 5 2" xfId="18666" xr:uid="{BAB4F38C-0836-4FFE-AAA8-B5DE50272541}"/>
    <cellStyle name="Comma 6 6" xfId="10733" xr:uid="{F05626EF-FB1A-438E-85C2-CCBAD0487095}"/>
    <cellStyle name="Comma 6 6 2" xfId="18655" xr:uid="{27C4B890-6327-4264-9695-C7B1C7FEDC0F}"/>
    <cellStyle name="Comma 6 7" xfId="11101" xr:uid="{1AE4C5FA-9E95-4165-AE65-C9CEEE126045}"/>
    <cellStyle name="Comma 60" xfId="310" xr:uid="{5DF4940D-BE5E-42E5-8435-406497FB02E0}"/>
    <cellStyle name="Comma 60 2" xfId="311" xr:uid="{808AF9BA-EC08-40DF-AACC-4C3A76511DE7}"/>
    <cellStyle name="Comma 60 2 2" xfId="11105" xr:uid="{E961EF2D-1245-45A0-B909-C7E4E00354E0}"/>
    <cellStyle name="Comma 60 3" xfId="11104" xr:uid="{94BDCB32-27B3-4E78-B391-C9E2573495E5}"/>
    <cellStyle name="Comma 61" xfId="312" xr:uid="{76484732-F300-4284-BBF9-456560A0B73B}"/>
    <cellStyle name="Comma 61 2" xfId="313" xr:uid="{6FD6245A-DD6D-4A72-B1D7-366319386CB1}"/>
    <cellStyle name="Comma 61 2 2" xfId="11107" xr:uid="{311FB382-8A56-4DD0-9172-4EBD7269E3BB}"/>
    <cellStyle name="Comma 61 3" xfId="11106" xr:uid="{296DE2DB-9247-41C0-9A9F-EF184BC5DD73}"/>
    <cellStyle name="Comma 62" xfId="314" xr:uid="{558145E9-DC66-4865-A577-719BF8A39DD9}"/>
    <cellStyle name="Comma 62 2" xfId="11108" xr:uid="{E49953A3-D49C-48CD-B208-4FC5B614B87C}"/>
    <cellStyle name="Comma 63" xfId="315" xr:uid="{5873D76A-3517-4185-B918-740D0E455B6D}"/>
    <cellStyle name="Comma 63 2" xfId="11109" xr:uid="{13D6C758-88E3-4FE6-8813-DCB5C68FD563}"/>
    <cellStyle name="Comma 64" xfId="316" xr:uid="{F3972600-1F49-4C3F-91F6-737CE17CF8DA}"/>
    <cellStyle name="Comma 64 2" xfId="11110" xr:uid="{E538CC5D-DF9A-487F-AFD3-2D9FCF351CF0}"/>
    <cellStyle name="Comma 65" xfId="317" xr:uid="{5361A29F-EB41-423B-AA94-198369B78464}"/>
    <cellStyle name="Comma 65 2" xfId="11111" xr:uid="{6954A15A-2D3C-4D59-A883-8861915854A0}"/>
    <cellStyle name="Comma 66" xfId="318" xr:uid="{7FAE5B8C-5399-4D9E-8FFC-DBC9DDC25CFA}"/>
    <cellStyle name="Comma 66 2" xfId="11112" xr:uid="{AE7473CE-9C1F-4DE2-9F20-CA9D9FC03413}"/>
    <cellStyle name="Comma 67" xfId="319" xr:uid="{919B21E6-CD92-45AA-A2DF-6FE2A6164A4F}"/>
    <cellStyle name="Comma 67 2" xfId="11113" xr:uid="{20FE21A6-1D1A-43B3-92C4-BB549F4A850D}"/>
    <cellStyle name="Comma 68" xfId="320" xr:uid="{F8542B7E-C71E-490C-BCE1-16694D5ACE6C}"/>
    <cellStyle name="Comma 68 2" xfId="11114" xr:uid="{E83A535F-8898-4053-BA41-AAE921A6A12B}"/>
    <cellStyle name="Comma 69" xfId="321" xr:uid="{F7EBCD24-7C98-4CD0-BEDC-F6ACB36D7573}"/>
    <cellStyle name="Comma 69 2" xfId="11115" xr:uid="{1EB4F015-B88B-4D21-B6F6-9F751B9A2B09}"/>
    <cellStyle name="Comma 7" xfId="322" xr:uid="{EBDC43AB-1842-4DC8-AD1E-20C785FF705F}"/>
    <cellStyle name="Comma 7 2" xfId="323" xr:uid="{D9B85FFE-6DA2-4925-8426-68A04902CB98}"/>
    <cellStyle name="Comma 7 2 2" xfId="11117" xr:uid="{F7613D25-8A6A-4FB2-8283-A9F60BC91EEB}"/>
    <cellStyle name="Comma 7 3" xfId="324" xr:uid="{2B4C63ED-F03F-46A5-AFDD-F4ABA1BC9921}"/>
    <cellStyle name="Comma 7 3 2" xfId="11118" xr:uid="{8649BE29-5D41-4F45-B9C7-07536F736835}"/>
    <cellStyle name="Comma 7 4" xfId="1682" xr:uid="{1F8E2466-233B-4594-BCBF-41EFFFC2DD61}"/>
    <cellStyle name="Comma 7 4 2" xfId="11921" xr:uid="{98707919-5FBB-4D2A-8D5E-FE3556BFADCF}"/>
    <cellStyle name="Comma 7 5" xfId="10745" xr:uid="{98D3A4EE-051F-43BC-A0DA-77FA2F13339D}"/>
    <cellStyle name="Comma 7 6" xfId="11116" xr:uid="{EE3580B1-1EDF-4F6C-87BF-ADB8BFF17446}"/>
    <cellStyle name="Comma 70" xfId="325" xr:uid="{C2B75D63-2270-428C-B027-A6EBBE5C2025}"/>
    <cellStyle name="Comma 70 2" xfId="11119" xr:uid="{92B1AED6-C12D-478E-8A6D-1D0EEF8D7E7A}"/>
    <cellStyle name="Comma 71" xfId="326" xr:uid="{C6E7F44A-528F-4472-BEB1-CE9A92991DC2}"/>
    <cellStyle name="Comma 71 2" xfId="11120" xr:uid="{774C3270-8397-4843-9B28-0ECA46EA8A26}"/>
    <cellStyle name="Comma 72" xfId="327" xr:uid="{9CDFE691-6051-4D5F-A87A-9C8BEA1F2954}"/>
    <cellStyle name="Comma 72 2" xfId="11121" xr:uid="{D8807C00-B511-47D6-9628-32B81E1522AA}"/>
    <cellStyle name="Comma 73" xfId="328" xr:uid="{A36E7F2A-ABF2-40FE-9ECB-A0A8501E0260}"/>
    <cellStyle name="Comma 73 2" xfId="11122" xr:uid="{193DC3C2-57A3-4E96-B3D2-288ABF10D31B}"/>
    <cellStyle name="Comma 74" xfId="329" xr:uid="{FB09D263-9BF9-4304-9AFE-02778C0A5C61}"/>
    <cellStyle name="Comma 74 2" xfId="11123" xr:uid="{0A381A3B-3525-4AC9-9793-F2D9DCA14D0A}"/>
    <cellStyle name="Comma 75" xfId="330" xr:uid="{FAFECCB4-F30B-4DAA-BE96-99A9C0E9A2FE}"/>
    <cellStyle name="Comma 75 2" xfId="11124" xr:uid="{3916671D-0BA2-4817-82E5-FE0194EF9C90}"/>
    <cellStyle name="Comma 76" xfId="331" xr:uid="{BED2ECE0-CCBC-430B-A7AF-5F46F7D33996}"/>
    <cellStyle name="Comma 76 2" xfId="11125" xr:uid="{7F9627D0-8E0B-44C4-AED8-1226EBBFF4C3}"/>
    <cellStyle name="Comma 77" xfId="332" xr:uid="{D28AC2F8-8EA5-4E1E-9A70-7ED50F4F3998}"/>
    <cellStyle name="Comma 77 2" xfId="11126" xr:uid="{E9066FB8-D195-499F-B531-FB1282EA0DEB}"/>
    <cellStyle name="Comma 78" xfId="333" xr:uid="{0EC04534-A302-4471-BD6C-D1660519B2C7}"/>
    <cellStyle name="Comma 78 2" xfId="11127" xr:uid="{87F208CA-3430-4BD3-90D9-F743EE7DC0C9}"/>
    <cellStyle name="Comma 79" xfId="334" xr:uid="{EC760CFE-DDC8-4A80-88F9-AB0830159478}"/>
    <cellStyle name="Comma 79 2" xfId="11128" xr:uid="{522E9E00-C3EA-4EA7-86B5-5BABB0C28740}"/>
    <cellStyle name="Comma 8" xfId="335" xr:uid="{F509E1B0-B066-4AD9-8A45-4C5B27ECD9CE}"/>
    <cellStyle name="Comma 8 2" xfId="336" xr:uid="{5B10B4BD-00C8-4600-B196-B2BD871F0AA7}"/>
    <cellStyle name="Comma 8 2 2" xfId="11130" xr:uid="{B2CEC377-C80E-4137-AE71-27B2AB5C01E0}"/>
    <cellStyle name="Comma 8 3" xfId="337" xr:uid="{8FF291EC-DAB8-43C0-8E6A-384608C2752D}"/>
    <cellStyle name="Comma 8 3 2" xfId="11131" xr:uid="{69BF17E0-1F84-4878-BEDD-6EF130228DBE}"/>
    <cellStyle name="Comma 8 4" xfId="338" xr:uid="{E07DAA34-F891-474D-ACFA-F8F8325AD8F8}"/>
    <cellStyle name="Comma 8 4 2" xfId="11132" xr:uid="{9F85529E-A939-434D-BFB4-BCBD09ECE96E}"/>
    <cellStyle name="Comma 8 5" xfId="10746" xr:uid="{2444F72C-11F2-4584-AA92-6A66BEDAD826}"/>
    <cellStyle name="Comma 8 6" xfId="11129" xr:uid="{2C75903F-3DC4-4924-BBC2-42DE81FD7F9D}"/>
    <cellStyle name="Comma 80" xfId="339" xr:uid="{57487590-60BF-4873-9BE1-A336E6604A32}"/>
    <cellStyle name="Comma 80 2" xfId="11133" xr:uid="{D66DE3FB-80F5-47A7-9341-CF179D734B30}"/>
    <cellStyle name="Comma 81" xfId="340" xr:uid="{CFE8EB86-E8BF-4F20-BD0A-654138A24D1D}"/>
    <cellStyle name="Comma 81 2" xfId="11134" xr:uid="{F146ED0F-08DB-410B-BFFE-20B862D57DC0}"/>
    <cellStyle name="Comma 82" xfId="341" xr:uid="{56B77C0B-D924-4A8A-A879-AD33B19A7B46}"/>
    <cellStyle name="Comma 82 2" xfId="11135" xr:uid="{3F34282A-1751-4C50-ACB4-5D8F38968A4C}"/>
    <cellStyle name="Comma 83" xfId="342" xr:uid="{120159D3-5BD7-4CDA-9F07-C0417B7D145E}"/>
    <cellStyle name="Comma 83 2" xfId="11136" xr:uid="{B37C3135-FD56-4BAD-BF04-184E74A8D9E1}"/>
    <cellStyle name="Comma 84" xfId="343" xr:uid="{A466A5E5-BC39-4459-902C-22C24BFC26AB}"/>
    <cellStyle name="Comma 84 2" xfId="11137" xr:uid="{CA7A394C-FF89-4F6C-86A9-4D7EFE310205}"/>
    <cellStyle name="Comma 85" xfId="344" xr:uid="{871D51B0-8255-4C33-93B1-80A8726802B5}"/>
    <cellStyle name="Comma 85 2" xfId="11138" xr:uid="{275E3804-F9A8-424C-8DBD-16F3D88C9A35}"/>
    <cellStyle name="Comma 86" xfId="345" xr:uid="{A269B315-5C9B-4CA4-8822-FAB9CD774949}"/>
    <cellStyle name="Comma 86 2" xfId="11139" xr:uid="{C16F5CE3-75C2-4378-8BDF-416D99991375}"/>
    <cellStyle name="Comma 87" xfId="346" xr:uid="{34FA4530-849F-4CAB-837B-A4BE01F028D5}"/>
    <cellStyle name="Comma 87 2" xfId="11140" xr:uid="{326960BF-7CE7-4E20-A9AA-84B64782D121}"/>
    <cellStyle name="Comma 88" xfId="347" xr:uid="{A29A907D-53E4-4FD6-8A37-33C6E117B7AB}"/>
    <cellStyle name="Comma 88 2" xfId="11141" xr:uid="{BE7F38C4-7431-4D5D-B418-9D0E3F88B538}"/>
    <cellStyle name="Comma 89" xfId="348" xr:uid="{CFDD09DE-F40E-4021-B019-853CB9151BEF}"/>
    <cellStyle name="Comma 89 2" xfId="11142" xr:uid="{75A97BB6-1C78-4C81-A3D9-C523FF3D43A6}"/>
    <cellStyle name="Comma 9" xfId="349" xr:uid="{D949F6F9-B3F5-4F43-B310-B22687032F7C}"/>
    <cellStyle name="Comma 9 2" xfId="350" xr:uid="{EEDD6F6D-2B98-44F7-ACF9-DAEA6DA2051F}"/>
    <cellStyle name="Comma 9 2 2" xfId="11144" xr:uid="{B18A1F65-2251-4D56-B205-3574D48D3BA2}"/>
    <cellStyle name="Comma 9 3" xfId="351" xr:uid="{427C5E7C-D755-493C-B74C-0B6295BDD560}"/>
    <cellStyle name="Comma 9 3 2" xfId="11145" xr:uid="{CE262F87-E663-40DD-9717-41252AFE7B23}"/>
    <cellStyle name="Comma 9 4" xfId="352" xr:uid="{1354CE0C-9C70-4186-9F0A-A625BD88D18B}"/>
    <cellStyle name="Comma 9 4 2" xfId="11146" xr:uid="{43C08536-BCA7-452C-A05C-B2678628D94E}"/>
    <cellStyle name="Comma 9 5" xfId="10747" xr:uid="{570925DA-B609-40EC-8BB8-8259BBC1DDBF}"/>
    <cellStyle name="Comma 9 6" xfId="11143" xr:uid="{8339CB14-E0CF-4234-AD6F-A1DD30B74A44}"/>
    <cellStyle name="Comma 90" xfId="353" xr:uid="{21E85907-DE18-4FC2-A81A-D890F55CC1E9}"/>
    <cellStyle name="Comma 90 2" xfId="11147" xr:uid="{910F7C08-92F8-4892-AFC5-2B2D6C6D347F}"/>
    <cellStyle name="Comma 91" xfId="354" xr:uid="{C94C3DD1-95CB-43E2-BBAE-8D573924AE05}"/>
    <cellStyle name="Comma 91 2" xfId="11148" xr:uid="{D2C6425D-13D1-4D2C-9161-EF4C3FEA9F36}"/>
    <cellStyle name="Comma 92" xfId="355" xr:uid="{35F459CE-34DA-4186-9E71-E9EFE777A225}"/>
    <cellStyle name="Comma 92 2" xfId="11149" xr:uid="{3B3A56B2-1CCE-4DB2-A3D8-B68CD05A1CF7}"/>
    <cellStyle name="Comma 93" xfId="356" xr:uid="{43B8900C-E6E1-4EB3-BF4B-199940390150}"/>
    <cellStyle name="Comma 93 2" xfId="11150" xr:uid="{09EF9024-BB50-4F00-A4ED-988BE986071D}"/>
    <cellStyle name="Comma 94" xfId="357" xr:uid="{8347BA24-2245-4A8A-AA3C-7C93F68FA3DE}"/>
    <cellStyle name="Comma 94 2" xfId="11151" xr:uid="{1361C7A9-194F-40FB-B2FD-BBBE86A36DAD}"/>
    <cellStyle name="Comma 95" xfId="358" xr:uid="{4CF94C38-67C0-4FD0-ABF0-B12D6BACCFE2}"/>
    <cellStyle name="Comma 95 2" xfId="11152" xr:uid="{89716A24-0A0F-4C4E-8E00-C2C52202F070}"/>
    <cellStyle name="Comma 96" xfId="359" xr:uid="{D8CBA75F-F886-4B0C-BC6F-06189038A0F8}"/>
    <cellStyle name="Comma 96 2" xfId="11153" xr:uid="{8E8EB7FD-8751-4B9E-9D64-EBB05DF058DC}"/>
    <cellStyle name="Comma 97" xfId="360" xr:uid="{FFDA5565-BAF6-4ADC-AEFE-757E1139304E}"/>
    <cellStyle name="Comma 97 2" xfId="11154" xr:uid="{01C16FEF-0288-4D98-9FE1-E3AAEEF8C9B4}"/>
    <cellStyle name="Comma 98" xfId="361" xr:uid="{D64801B2-BC2A-40F3-A55D-2F556AB3C201}"/>
    <cellStyle name="Comma 98 2" xfId="11155" xr:uid="{D1FEC368-ABAE-4DFB-B991-AE9C56F4446B}"/>
    <cellStyle name="Comma 99" xfId="362" xr:uid="{1BA35544-5D21-4C0B-8758-5DECA03EBD64}"/>
    <cellStyle name="Comma 99 2" xfId="11156" xr:uid="{4D37771F-3042-4901-8645-FFBF9775831C}"/>
    <cellStyle name="comma zerodec" xfId="3" xr:uid="{00000000-0005-0000-0000-000002000000}"/>
    <cellStyle name="comma zerodec 2" xfId="363" xr:uid="{3B8FEAEB-0686-4476-A4E7-DC5AB76B91D4}"/>
    <cellStyle name="comma zerodec 2 2" xfId="364" xr:uid="{8AE078FC-7A10-463D-A11E-32CFB9829AEF}"/>
    <cellStyle name="comma zerodec 2 3" xfId="365" xr:uid="{C8C7DA37-9FFB-4DF9-AC83-F90A75AE822C}"/>
    <cellStyle name="comma zerodec 3" xfId="366" xr:uid="{3E16439E-5B05-4FA8-AC8E-CF151BA001DC}"/>
    <cellStyle name="comma zerodec 3 2" xfId="367" xr:uid="{643231B9-C559-4A77-A3D4-2D892DB9F6E2}"/>
    <cellStyle name="comma zerodec 4" xfId="368" xr:uid="{8F4A4A45-6873-4BA4-88CC-616E3C2A526F}"/>
    <cellStyle name="comma zerodec 5" xfId="369" xr:uid="{59D45D49-EF1E-4E45-93D3-797A20B45FA8}"/>
    <cellStyle name="comma zerodec 6" xfId="370" xr:uid="{9FEEB5E8-6D3B-4C4D-96CB-8920F33DE58E}"/>
    <cellStyle name="Comma0" xfId="371" xr:uid="{DB8C1A95-1084-45D9-8DB9-275AC8EBE906}"/>
    <cellStyle name="Copied" xfId="372" xr:uid="{A72F05AC-C24D-4193-A7EC-BD5F79C942FE}"/>
    <cellStyle name="COST1" xfId="373" xr:uid="{FD7525E8-F089-4F26-9254-4C479C6722EE}"/>
    <cellStyle name="Cover Date" xfId="374" xr:uid="{B50177E2-7C7E-4276-A0A1-A1DEB77FD9A4}"/>
    <cellStyle name="Cover Subtitle" xfId="375" xr:uid="{E70C6E85-367E-483B-86D0-970A8B5D6786}"/>
    <cellStyle name="Cover Title" xfId="376" xr:uid="{CAECD513-16F6-4F81-AE9F-D6F5A86B3F33}"/>
    <cellStyle name="Curren - Style3" xfId="377" xr:uid="{2171C3C3-FE90-47D2-BC84-9843EB3186A2}"/>
    <cellStyle name="Curren - Style4" xfId="378" xr:uid="{1389F592-EF88-4191-BC3B-AF7C1EBC6B15}"/>
    <cellStyle name="Currency (hidden)" xfId="379" xr:uid="{87C44521-613F-4DCA-8FAA-AD7496259FC2}"/>
    <cellStyle name="Currency (hidden) 2" xfId="380" xr:uid="{D7729BF9-C77B-44CC-A66A-270F437B9BAA}"/>
    <cellStyle name="Currency (hidden) 3" xfId="381" xr:uid="{D62551FA-4429-469E-90F6-2418A191D536}"/>
    <cellStyle name="Currency (hidden) 4" xfId="382" xr:uid="{B123E9EB-32DF-4E8B-AC1B-93D8B65F4905}"/>
    <cellStyle name="Currency (hidden) 5" xfId="383" xr:uid="{CAB050A8-4F70-49CD-976E-375A2BAAFD2E}"/>
    <cellStyle name="Currency [00]" xfId="384" xr:uid="{08F418D8-CCC4-4B90-B446-62924BD19026}"/>
    <cellStyle name="Currency [00] 2" xfId="385" xr:uid="{FFDD1B6D-4280-4D83-A544-82873CE2EC64}"/>
    <cellStyle name="Currency [00] 3" xfId="386" xr:uid="{EE69CC8E-476D-49BC-BECB-E90537848F37}"/>
    <cellStyle name="Currency 10" xfId="387" xr:uid="{98838FC8-C76A-47EB-BC76-A831D2B08965}"/>
    <cellStyle name="Currency 11" xfId="388" xr:uid="{B4E5EB79-53A5-4C08-B949-DC4ABCAFC270}"/>
    <cellStyle name="Currency 12" xfId="389" xr:uid="{F30E31AA-11F5-4E7E-8759-C5FCFBA56DE9}"/>
    <cellStyle name="Currency 13" xfId="390" xr:uid="{46962C88-8435-4562-AF57-C6CC8BF5346D}"/>
    <cellStyle name="Currency 14" xfId="391" xr:uid="{D9E24B9B-5EF2-4731-9BCB-BE03E5167654}"/>
    <cellStyle name="Currency 15" xfId="392" xr:uid="{B900EA8D-27D4-45AD-B583-7E19CE1C8E1C}"/>
    <cellStyle name="Currency 16" xfId="393" xr:uid="{99E687EF-DC6B-41C3-9E7E-947D2925BD46}"/>
    <cellStyle name="Currency 17" xfId="394" xr:uid="{83C87044-D9D5-4DD2-BA50-4D772968507F}"/>
    <cellStyle name="Currency 18" xfId="395" xr:uid="{AE98B590-CFC2-45A1-A98A-4E3A799041DE}"/>
    <cellStyle name="Currency 19" xfId="396" xr:uid="{C0842374-CEF7-4875-9419-993057FA4A45}"/>
    <cellStyle name="Currency 2" xfId="397" xr:uid="{8CBA9D60-BAEA-48AC-ACE5-175B20481FE9}"/>
    <cellStyle name="Currency 2 2" xfId="10748" xr:uid="{7C7CD42E-2F7B-4468-BA0C-4963B53695DC}"/>
    <cellStyle name="Currency 20" xfId="398" xr:uid="{BF3015F0-BD71-48F3-A3C8-905540A48238}"/>
    <cellStyle name="Currency 21" xfId="399" xr:uid="{2ACE527C-EED7-4A04-8DCA-357B90EA4B61}"/>
    <cellStyle name="Currency 22" xfId="400" xr:uid="{69EB715C-CC9B-4002-83F0-3D2EB3CF9B07}"/>
    <cellStyle name="Currency 23" xfId="401" xr:uid="{1040224C-D579-43DB-B74B-8C9A2F8FC071}"/>
    <cellStyle name="Currency 24" xfId="402" xr:uid="{28B19733-072D-4501-905C-4FF916802F93}"/>
    <cellStyle name="Currency 25" xfId="403" xr:uid="{8818AF51-DDD1-4E42-89C4-6E8AA53E54B4}"/>
    <cellStyle name="Currency 26" xfId="404" xr:uid="{790D6377-441D-42A3-ABE3-B0E2A4311B2D}"/>
    <cellStyle name="Currency 27" xfId="405" xr:uid="{B4F4CC10-26C9-4B23-A6D6-77390D918816}"/>
    <cellStyle name="Currency 28" xfId="406" xr:uid="{E7D5A141-B82F-45B0-B5FB-68752099D1E2}"/>
    <cellStyle name="Currency 29" xfId="407" xr:uid="{8ADDD398-BD41-483E-A89E-08D6DB243372}"/>
    <cellStyle name="Currency 3" xfId="408" xr:uid="{6D514778-8176-4DD0-8859-4001035CC2F6}"/>
    <cellStyle name="Currency 30" xfId="409" xr:uid="{6E5C8EE5-57ED-4F53-AA4C-339E9502CB08}"/>
    <cellStyle name="Currency 31" xfId="410" xr:uid="{C04732D2-0667-44BB-8AE5-E084162FFD95}"/>
    <cellStyle name="Currency 32" xfId="411" xr:uid="{C955C9C0-DB08-4D03-BF8D-297DE4F4163B}"/>
    <cellStyle name="Currency 33" xfId="412" xr:uid="{34101040-0367-4405-8205-B01E9376051B}"/>
    <cellStyle name="Currency 34" xfId="413" xr:uid="{23077087-6530-4FD1-A3C3-AACCBC85F50A}"/>
    <cellStyle name="Currency 35" xfId="414" xr:uid="{B43B94E3-99F0-4314-A3D9-1FB6457ABF69}"/>
    <cellStyle name="Currency 36" xfId="415" xr:uid="{E9822FC6-2949-451C-B4FA-FE1BBB1BAD51}"/>
    <cellStyle name="Currency 37" xfId="416" xr:uid="{03D86BD2-0E88-4A96-A04E-998C4BBC2385}"/>
    <cellStyle name="Currency 38" xfId="417" xr:uid="{95A97428-CF52-45E0-A062-CDC50EC58569}"/>
    <cellStyle name="Currency 39" xfId="418" xr:uid="{88F17B57-41F2-453C-89BF-2B485A382C27}"/>
    <cellStyle name="Currency 4" xfId="419" xr:uid="{303DADFA-540B-477C-9269-278C0F97EBDF}"/>
    <cellStyle name="Currency 40" xfId="420" xr:uid="{DC91C525-295B-4B7A-A0D5-6BA3BFF2AEBE}"/>
    <cellStyle name="Currency 41" xfId="421" xr:uid="{1C785C10-8F41-4932-AFEA-99BD2EA68475}"/>
    <cellStyle name="Currency 42" xfId="422" xr:uid="{1D52E448-F0F5-4B2A-AFA7-2748DB8CAF1D}"/>
    <cellStyle name="Currency 5" xfId="423" xr:uid="{B0551E39-5A4F-43FF-B923-B18712B7EC35}"/>
    <cellStyle name="Currency 6" xfId="424" xr:uid="{F5C63BFB-95CD-4C32-9894-C1FC3E3729E1}"/>
    <cellStyle name="Currency 7" xfId="425" xr:uid="{EA943D66-3B66-478E-8369-09BEF78B5C33}"/>
    <cellStyle name="Currency 8" xfId="426" xr:uid="{E0B542BF-4043-4570-9A28-7B9E1CF5B4B6}"/>
    <cellStyle name="Currency 9" xfId="427" xr:uid="{355A83E8-10CB-45CB-9511-2D465078EA6B}"/>
    <cellStyle name="Currency0" xfId="428" xr:uid="{978CB480-282B-4AD5-AF01-69A0E9A49591}"/>
    <cellStyle name="Currency1" xfId="4" xr:uid="{00000000-0005-0000-0000-000003000000}"/>
    <cellStyle name="Currency1 2" xfId="429" xr:uid="{09DF4DC2-77D0-49E6-9B63-A20F15FAEEFC}"/>
    <cellStyle name="Currency1 3" xfId="430" xr:uid="{09F00037-B51E-4948-869F-90F127FD8530}"/>
    <cellStyle name="Currency1 4" xfId="431" xr:uid="{55F90B98-BE2F-48F6-8AA0-E154FFBC8E9B}"/>
    <cellStyle name="Custom" xfId="432" xr:uid="{E9834D0C-D562-447C-80C1-8EBC8E360D6F}"/>
    <cellStyle name="Date" xfId="1683" xr:uid="{BAFEEB23-9C33-487C-92B7-C1E3D161D32D}"/>
    <cellStyle name="Date 2" xfId="1684" xr:uid="{9E1D79C8-11C9-42F7-B0FA-4D708E193929}"/>
    <cellStyle name="Date Short" xfId="433" xr:uid="{DD9587DD-EEF5-4A31-9789-164B856A0116}"/>
    <cellStyle name="Date Short 2" xfId="434" xr:uid="{BF67DA41-E15D-4CD3-AA6E-0F57B29ED194}"/>
    <cellStyle name="Date Short 3" xfId="435" xr:uid="{9D4A971E-D781-4205-B964-66DD4E3BF2AD}"/>
    <cellStyle name="Date Short_Asset_Q3" xfId="1685" xr:uid="{13D9E0D6-9DEC-47A7-A710-255F8BB16FE5}"/>
    <cellStyle name="Date_Book1" xfId="1686" xr:uid="{AE9C07E9-F993-424A-B3B5-8F16C3C0DF7A}"/>
    <cellStyle name="Dollar (zero dec)" xfId="5" xr:uid="{00000000-0005-0000-0000-000004000000}"/>
    <cellStyle name="Dollar (zero dec) 2" xfId="436" xr:uid="{6DC2E1C3-134C-4D35-98A3-27953BD465A6}"/>
    <cellStyle name="Dollar (zero dec) 3" xfId="437" xr:uid="{A6F037E5-889A-4F81-BCE3-56A35BB5BC42}"/>
    <cellStyle name="Dollar (zero dec) 4" xfId="438" xr:uid="{9DDB8E66-51AF-4DC0-966A-E432AAFAD41A}"/>
    <cellStyle name="Dollars" xfId="1687" xr:uid="{226AD45B-4994-4A02-8FA3-1B2E9C12B1AC}"/>
    <cellStyle name="Dollars 2" xfId="1688" xr:uid="{4FCF9CE3-EC17-4991-9426-7F55233A6A49}"/>
    <cellStyle name="E&amp;Y House" xfId="439" xr:uid="{B122019D-8091-4573-8042-8266E86F0F7C}"/>
    <cellStyle name="E&amp;Y House 2" xfId="440" xr:uid="{54BA2B1A-74BD-4349-B10F-5638C6FC72CD}"/>
    <cellStyle name="E&amp;Y House 2 2" xfId="1689" xr:uid="{35E210CF-8F19-4F75-A81E-AE889BB2024C}"/>
    <cellStyle name="E&amp;Y House 3" xfId="441" xr:uid="{10B103E5-E171-4521-B632-227B25C00A1C}"/>
    <cellStyle name="E&amp;Y House 3 2" xfId="442" xr:uid="{DFC5C941-BD80-45F4-8C5B-6B92414625A5}"/>
    <cellStyle name="Enter Currency (0)" xfId="443" xr:uid="{8EA6FDF8-F76F-443F-B531-C764C77EB44C}"/>
    <cellStyle name="Enter Currency (0) 2" xfId="444" xr:uid="{7C6510C2-2482-4D6B-816F-899B9EFA4E99}"/>
    <cellStyle name="Enter Currency (0) 3" xfId="445" xr:uid="{658C79F8-203C-47B5-8E09-281E67CD4B38}"/>
    <cellStyle name="Enter Currency (2)" xfId="446" xr:uid="{E61D9732-3655-416E-B7E5-3B31EA572115}"/>
    <cellStyle name="Enter Currency (2) 2" xfId="447" xr:uid="{6FFC507D-D9EB-4E5F-B60E-1D2E109BF4D4}"/>
    <cellStyle name="Enter Currency (2) 3" xfId="448" xr:uid="{926D4164-0007-4720-B148-B1DD97CBFD1B}"/>
    <cellStyle name="Enter Units (0)" xfId="449" xr:uid="{40641077-F0FE-41F6-85FD-14DCFE27A04D}"/>
    <cellStyle name="Enter Units (0) 2" xfId="450" xr:uid="{3C99E75F-1575-4510-9562-35054AF6AEE0}"/>
    <cellStyle name="Enter Units (0) 3" xfId="451" xr:uid="{CC5BDBBD-51E4-4C91-85B7-DEACF72C9014}"/>
    <cellStyle name="Enter Units (1)" xfId="452" xr:uid="{1D4C6FC9-F218-4DE1-AED0-9906368F2170}"/>
    <cellStyle name="Enter Units (1) 2" xfId="453" xr:uid="{98E5C1C7-AD4B-4429-9FB9-5BCDF5981E50}"/>
    <cellStyle name="Enter Units (1) 3" xfId="454" xr:uid="{E986E946-A922-4B05-917F-795CEE7CDAF3}"/>
    <cellStyle name="Enter Units (2)" xfId="455" xr:uid="{B4135240-5196-41F9-9503-B4A0DD36F155}"/>
    <cellStyle name="Enter Units (2) 2" xfId="456" xr:uid="{259D5A6A-968F-4F36-A7C8-3AA4E55C1E8F}"/>
    <cellStyle name="Enter Units (2) 3" xfId="457" xr:uid="{41B49181-8FCC-4E00-8F47-CB395174979C}"/>
    <cellStyle name="Entered" xfId="458" xr:uid="{BE933089-79AD-4F2D-9B73-6AA700202DE0}"/>
    <cellStyle name="Euro" xfId="459" xr:uid="{A6391B50-6BDD-4705-81CA-2B9F6FCF0490}"/>
    <cellStyle name="Euro 2" xfId="460" xr:uid="{14EA2729-087C-4946-8B8B-4F40E3FDED7E}"/>
    <cellStyle name="Euro 3" xfId="461" xr:uid="{D429FBC5-3634-45BB-9735-8970FA741144}"/>
    <cellStyle name="Euro 4" xfId="462" xr:uid="{8802F2D7-C10B-47E7-91EB-4F23DC5BE002}"/>
    <cellStyle name="Euro 5" xfId="463" xr:uid="{2ED48602-E744-4231-8A25-68EB4D76E771}"/>
    <cellStyle name="Excel Built-in Normal" xfId="10749" xr:uid="{4D8DDA65-54EC-418D-A58F-844E39AFC0CD}"/>
    <cellStyle name="Explanatory Text 2" xfId="464" xr:uid="{C050CAD9-8FD2-4D04-A6ED-C4D17D2ACB0B}"/>
    <cellStyle name="Explanatory Text 2 2" xfId="1690" xr:uid="{78C34038-F1DA-45EB-B2A3-6C8D8B0BFFD4}"/>
    <cellStyle name="Explanatory Text 2 2 2" xfId="1691" xr:uid="{F9031F96-2E76-4400-B54D-B4DE6BA66268}"/>
    <cellStyle name="Explanatory Text 2 3" xfId="1692" xr:uid="{466E36CA-88D7-4DFA-A019-9425CB6D6899}"/>
    <cellStyle name="Explanatory Text 2 4" xfId="10751" xr:uid="{A4815B3B-B4AD-46B1-87DA-FEB6F3898221}"/>
    <cellStyle name="Explanatory Text 3" xfId="1693" xr:uid="{F21D6D5F-2DDC-48DA-8845-24BB93255B80}"/>
    <cellStyle name="Explanatory Text 4" xfId="1694" xr:uid="{2BEBB50D-1DD0-4547-9E73-A85FB10F5328}"/>
    <cellStyle name="Explanatory Text 5" xfId="1695" xr:uid="{DD209397-7339-4357-8C57-2D3BB982893B}"/>
    <cellStyle name="Explanatory Text 5 2" xfId="1696" xr:uid="{1DA70BE9-CB44-474B-B4E0-2A1CD2D5885E}"/>
    <cellStyle name="Explanatory Text 6" xfId="1697" xr:uid="{506CB816-D23A-4C11-B9D1-E5AC8927AA59}"/>
    <cellStyle name="Explanatory Text 6 2" xfId="1698" xr:uid="{EE240E6B-E8B9-4A02-BF69-0F23D18D3569}"/>
    <cellStyle name="Explanatory Text 7" xfId="10750" xr:uid="{B5947AA6-D3A2-4734-A371-FE524B3F652D}"/>
    <cellStyle name="Fixed" xfId="1699" xr:uid="{EC1949C2-8206-4EAB-8EB8-C18C5E17E9C9}"/>
    <cellStyle name="Fixed 2" xfId="1700" xr:uid="{0AD500D1-3509-412B-8468-6476D2335008}"/>
    <cellStyle name="Footer SBILogo1" xfId="465" xr:uid="{C431E78A-81CC-47A9-BE82-2445AB2E418C}"/>
    <cellStyle name="Footer SBILogo2" xfId="466" xr:uid="{C633BF9E-25F5-4533-A63B-4E944D446FD1}"/>
    <cellStyle name="Footnote" xfId="467" xr:uid="{3FFA72EE-EBB4-4FC0-8927-8908179C02C4}"/>
    <cellStyle name="Footnote Reference" xfId="468" xr:uid="{EB5453DF-9D3D-4976-A682-C78AE062A0C6}"/>
    <cellStyle name="Footnote_A147_2006_Act10_Lead" xfId="469" xr:uid="{4B700136-5EA8-4DD8-BECA-9D093FDEF2EA}"/>
    <cellStyle name="FORM" xfId="470" xr:uid="{2535AC3B-3870-4D77-AA9E-AA769108E37B}"/>
    <cellStyle name="Good 2" xfId="471" xr:uid="{7C2A8415-CBD3-49BF-8C8C-F5F568183256}"/>
    <cellStyle name="Good 2 2" xfId="1701" xr:uid="{7021F88D-8A1B-421E-AD9B-19880B4CF8FC}"/>
    <cellStyle name="Good 2 2 2" xfId="1702" xr:uid="{A3FED9B8-E4D5-4A01-BCAF-CFF199F60DA9}"/>
    <cellStyle name="Good 2 3" xfId="1703" xr:uid="{BB108766-8B59-4B48-9953-685223F4FBB1}"/>
    <cellStyle name="Good 2 4" xfId="10753" xr:uid="{900B5273-BFC3-43BE-816B-2D9B7E95BBD2}"/>
    <cellStyle name="Good 3" xfId="472" xr:uid="{BF4FBD61-955D-469B-9506-BCF8C9F7DE42}"/>
    <cellStyle name="Good 3 2" xfId="10754" xr:uid="{A7860B7D-5A3B-42A3-ADE6-939BBFA58ABC}"/>
    <cellStyle name="Good 4" xfId="1704" xr:uid="{195117C6-76D0-4A6F-9F89-8F27A2A8E1B7}"/>
    <cellStyle name="Good 5" xfId="1705" xr:uid="{470BA58E-2D03-408C-9551-9D93F38F58E0}"/>
    <cellStyle name="Good 5 2" xfId="1706" xr:uid="{25754E8C-AF7E-4150-89E9-A51923949B8E}"/>
    <cellStyle name="Good 6" xfId="1707" xr:uid="{9E555692-1150-4ED5-AD93-768CB2880CC5}"/>
    <cellStyle name="Good 6 2" xfId="1708" xr:uid="{3F19E873-D1CE-4101-8DEE-3A13EAE8625F}"/>
    <cellStyle name="Good 7" xfId="10752" xr:uid="{DDC66C03-02D4-4D18-B040-2B370EE6D01B}"/>
    <cellStyle name="Grey" xfId="6" xr:uid="{00000000-0005-0000-0000-000005000000}"/>
    <cellStyle name="Grey 2" xfId="473" xr:uid="{CA5786FB-6872-4768-ABE4-79A2101C1F3E}"/>
    <cellStyle name="Grey 2 2" xfId="10756" xr:uid="{1CCF0FC1-C3ED-411B-850F-B7FFEDCEAAE0}"/>
    <cellStyle name="Grey 3" xfId="474" xr:uid="{F74BC591-B2CC-41A1-AF1C-A8861ACB6C8E}"/>
    <cellStyle name="Grey 4" xfId="475" xr:uid="{1A0AC13A-1B1E-4238-BA79-884D990E081C}"/>
    <cellStyle name="Grey 5" xfId="10755" xr:uid="{39387899-E68C-4F19-80A1-6612AAB112BE}"/>
    <cellStyle name="Header" xfId="476" xr:uid="{C4B1E709-1749-416C-B46F-93B9E3AC6369}"/>
    <cellStyle name="Header - Style1" xfId="1709" xr:uid="{8CBBDF9D-9BCF-4A8D-90B2-1AE5E4D452B9}"/>
    <cellStyle name="Header Draft Stamp" xfId="477" xr:uid="{D73E4E3B-4B42-4E42-AE07-6C8CCD102275}"/>
    <cellStyle name="Header_A147_2006_Act10_Lead" xfId="478" xr:uid="{B5728308-9866-4FAE-BB4F-F7D81DA81DB6}"/>
    <cellStyle name="Header1" xfId="479" xr:uid="{F12CE286-9083-46CE-8A17-3168390F9871}"/>
    <cellStyle name="Header1 2" xfId="1333" xr:uid="{F2AEC15F-1DC3-4237-BEBC-C637ACBA189C}"/>
    <cellStyle name="Header2" xfId="480" xr:uid="{968A87BE-D1E6-4ADC-B0C3-D4A3FF771297}"/>
    <cellStyle name="Header2 2" xfId="1343" xr:uid="{C1518880-5BAD-41CA-AF28-1488433801E5}"/>
    <cellStyle name="Header2 2 2" xfId="2403" xr:uid="{B50A8793-04FA-42CA-A63B-1ADD450BF6EC}"/>
    <cellStyle name="Header2 2 2 2" xfId="4309" xr:uid="{C1E38F2E-6626-40DD-823B-5B2AD15D67E7}"/>
    <cellStyle name="Header2 2 2 2 2" xfId="8618" xr:uid="{EFD9F985-DFBB-4D90-A191-16A54B15E2A0}"/>
    <cellStyle name="Header2 2 2 2 2 2" xfId="21129" xr:uid="{2F5F2191-E9B8-4A55-8BAB-8546705B8615}"/>
    <cellStyle name="Header2 2 2 2 3" xfId="14234" xr:uid="{1622C189-B4B2-4C48-97FA-33253186C67C}"/>
    <cellStyle name="Header2 2 2 3" xfId="7026" xr:uid="{A0E04440-C787-478B-9CF8-E66CE4A84FF0}"/>
    <cellStyle name="Header2 2 2 3 2" xfId="14097" xr:uid="{C41C5727-D9FD-4D63-A17A-D9D030BB2B40}"/>
    <cellStyle name="Header2 2 2 4" xfId="20221" xr:uid="{CC73489B-F514-4D1B-AF43-083502A3D67E}"/>
    <cellStyle name="Header2 2 3" xfId="3497" xr:uid="{EE01858A-07A4-4668-86C7-5D6720E6A573}"/>
    <cellStyle name="Header2 2 3 2" xfId="8028" xr:uid="{22D02546-9382-442C-9B15-132A2355F3A6}"/>
    <cellStyle name="Header2 2 3 2 2" xfId="11731" xr:uid="{F20923FA-08F6-4BEC-97EA-89447897579B}"/>
    <cellStyle name="Header2 2 3 3" xfId="21401" xr:uid="{CC2EFDE7-B7AB-40A3-961F-F30E340D4F6C}"/>
    <cellStyle name="Header2 2 4" xfId="6509" xr:uid="{78EBCA14-4C2D-490A-A4FD-BC433C80038D}"/>
    <cellStyle name="Header2 2 4 2" xfId="18872" xr:uid="{CEDFABE1-CC29-4CFE-8E4A-A8ABBA40D4B8}"/>
    <cellStyle name="Header2 2 5" xfId="19373" xr:uid="{E8C1192F-1303-4A96-A2FE-E60AFE659D31}"/>
    <cellStyle name="Header2 3" xfId="2316" xr:uid="{A09B5AF3-E296-42F5-9E2E-E2954641F077}"/>
    <cellStyle name="Header2 3 2" xfId="4222" xr:uid="{F6C33B8B-5D54-4831-B772-C57365C3AF8A}"/>
    <cellStyle name="Header2 3 2 2" xfId="8536" xr:uid="{B324184C-EBBB-4FF7-8858-E763C893AB0B}"/>
    <cellStyle name="Header2 3 2 2 2" xfId="14197" xr:uid="{0C3C5476-25FC-44A6-93F8-7749D0FF9ACA}"/>
    <cellStyle name="Header2 3 2 3" xfId="16241" xr:uid="{A1B7DD68-A256-4914-BDF0-26B875800C84}"/>
    <cellStyle name="Header2 3 3" xfId="6939" xr:uid="{48563EEC-0339-49A5-8149-9E885F1D9E5F}"/>
    <cellStyle name="Header2 3 3 2" xfId="19995" xr:uid="{3336F1A5-B3E2-4BD3-AF10-7CBD0B7CE560}"/>
    <cellStyle name="Header2 3 4" xfId="11397" xr:uid="{7B5FA582-C7A2-41EF-AE5F-26824BD41723}"/>
    <cellStyle name="Header2 4" xfId="3124" xr:uid="{0737CFCA-C3FC-4DF4-8609-B8BFFAF9261B}"/>
    <cellStyle name="Header2 4 2" xfId="7717" xr:uid="{418C960C-7A28-424E-B051-F2B09C6677D4}"/>
    <cellStyle name="Header2 4 2 2" xfId="19497" xr:uid="{3325054C-BAA8-4FAB-A18F-96BFAE53C272}"/>
    <cellStyle name="Header2 4 3" xfId="11191" xr:uid="{C508F000-87A1-4CB2-83CA-3C91B3E8235F}"/>
    <cellStyle name="Header2 5" xfId="11442" xr:uid="{E25805A5-03BD-44B8-84EF-4878493D096F}"/>
    <cellStyle name="Heading" xfId="1710" xr:uid="{58278721-7634-4983-8BDF-3EC7940E9901}"/>
    <cellStyle name="Heading 1 2" xfId="481" xr:uid="{0142F891-C7D4-46FF-B12A-94CC8A1E1DEB}"/>
    <cellStyle name="Heading 1 2 2" xfId="482" xr:uid="{F4E40DAB-9307-4E4A-B921-C3D101D647E7}"/>
    <cellStyle name="Heading 1 2 2 2" xfId="483" xr:uid="{24076EA9-500C-4F34-93A8-65E2693F51BE}"/>
    <cellStyle name="Heading 1 2 3" xfId="1711" xr:uid="{1C1A464D-B0F6-4334-BF42-64C7F5EA7A16}"/>
    <cellStyle name="Heading 1 2 4" xfId="10758" xr:uid="{D6C1FFF0-A41A-4052-A2E1-61839F4A4673}"/>
    <cellStyle name="Heading 1 3" xfId="484" xr:uid="{E2AA706C-623B-43BF-A6BF-23B5AC1475B3}"/>
    <cellStyle name="Heading 1 3 2" xfId="10759" xr:uid="{5584396E-8B99-41C4-85FE-C5E8B9F7323E}"/>
    <cellStyle name="Heading 1 4" xfId="485" xr:uid="{00A7D612-9E0A-4104-8E96-791067287461}"/>
    <cellStyle name="Heading 1 5" xfId="1712" xr:uid="{50D18F3B-5E98-4A88-8F7F-355164747FC1}"/>
    <cellStyle name="Heading 1 5 2" xfId="1713" xr:uid="{C6578B90-7FF5-4067-BA86-9117259D13CF}"/>
    <cellStyle name="Heading 1 6" xfId="1714" xr:uid="{DEF0DB70-4DB6-45B8-94A0-DC75DE69BF3A}"/>
    <cellStyle name="Heading 1 6 2" xfId="1715" xr:uid="{77B3A676-D19C-4B62-A8D9-6742DC9CA844}"/>
    <cellStyle name="Heading 1 7" xfId="10757" xr:uid="{7F8D1F57-9264-4B90-B5FD-7BCB803E5205}"/>
    <cellStyle name="Heading 1 Above" xfId="486" xr:uid="{788BB6A0-0765-42B6-A09A-E1A267034E8E}"/>
    <cellStyle name="Heading 1+" xfId="487" xr:uid="{252E76AA-D0AB-4265-B40C-BD3144952332}"/>
    <cellStyle name="Heading 1+ 2" xfId="488" xr:uid="{6E1C1980-4361-470B-9521-5204833296E5}"/>
    <cellStyle name="Heading 2 2" xfId="489" xr:uid="{5E59088E-9729-4476-8BF5-781861F9F2D2}"/>
    <cellStyle name="Heading 2 2 2" xfId="490" xr:uid="{8B1EDAD5-0227-4A0A-8D3A-0F32A15980B3}"/>
    <cellStyle name="Heading 2 2 2 2" xfId="491" xr:uid="{049FC7A0-2F5C-40C9-9ECF-B794D5438EC4}"/>
    <cellStyle name="Heading 2 2 3" xfId="1716" xr:uid="{0EBD0E4A-3A94-480D-8DDC-E72A2D441205}"/>
    <cellStyle name="Heading 2 2 4" xfId="10761" xr:uid="{D8040862-B8A0-4047-B3DD-83F70B1CF073}"/>
    <cellStyle name="Heading 2 3" xfId="492" xr:uid="{CC74BF7D-2C6B-4E71-9F88-01D9A1865BEE}"/>
    <cellStyle name="Heading 2 3 2" xfId="10762" xr:uid="{91E86215-33FC-4723-843B-0BCB4C6BD913}"/>
    <cellStyle name="Heading 2 4" xfId="493" xr:uid="{0B4BDC29-6FCB-46B1-8484-F5FCDD61EF94}"/>
    <cellStyle name="Heading 2 5" xfId="1717" xr:uid="{3BFD0429-59AF-4E6D-85E1-9C0647BC6037}"/>
    <cellStyle name="Heading 2 5 2" xfId="1718" xr:uid="{1EA831AB-F1BF-4B06-8AD5-E13D4B4BED6B}"/>
    <cellStyle name="Heading 2 6" xfId="1719" xr:uid="{C9E89AD5-BC4B-4092-A6DE-CDC4456F4330}"/>
    <cellStyle name="Heading 2 6 2" xfId="1720" xr:uid="{214D24BE-84C0-4183-825A-FFF4B8C881E6}"/>
    <cellStyle name="Heading 2 7" xfId="10760" xr:uid="{AC07789A-4B47-4D32-B495-22670CC15D47}"/>
    <cellStyle name="Heading 2 Below" xfId="494" xr:uid="{9013CCE5-0494-478C-925B-66034BC1A4B8}"/>
    <cellStyle name="Heading 2 Below 2" xfId="495" xr:uid="{B9E06CCA-8CC7-42A5-9150-1E799BEE0DC5}"/>
    <cellStyle name="Heading 2 Below 3" xfId="496" xr:uid="{3D699A43-FC9D-4B59-8941-95392CFD8AA3}"/>
    <cellStyle name="Heading 2 Below 4" xfId="497" xr:uid="{20EAAA71-FFA1-4F6F-A21A-5AF125E51F06}"/>
    <cellStyle name="Heading 2 Below 5" xfId="498" xr:uid="{364FD1A5-9689-4501-940D-A74B8FD01D53}"/>
    <cellStyle name="Heading 2 Below 5 2" xfId="1344" xr:uid="{D8E92C8C-40F3-4EBC-962F-FC3301597050}"/>
    <cellStyle name="Heading 2+" xfId="499" xr:uid="{D45FEE75-2315-44F2-A62A-2CAAC0FEE32D}"/>
    <cellStyle name="Heading 2+ 2" xfId="500" xr:uid="{77FF99A6-6F87-4DFE-B573-37FFBE8AB2EC}"/>
    <cellStyle name="Heading 3 2" xfId="501" xr:uid="{675BEE2C-9C6A-4AB8-9B9D-65515FE8BB19}"/>
    <cellStyle name="Heading 3 2 2" xfId="1721" xr:uid="{13D0E4FB-7F2A-42F7-AC1A-B72BAF402001}"/>
    <cellStyle name="Heading 3 2 2 2" xfId="1722" xr:uid="{9DBBF79E-1A55-4983-900F-5395219F5022}"/>
    <cellStyle name="Heading 3 2 3" xfId="1723" xr:uid="{3C7EC26B-914B-4D62-A753-00092B7D7B7F}"/>
    <cellStyle name="Heading 3 2 4" xfId="10764" xr:uid="{E4A648A8-AB8D-48B7-BD6A-947497A13ACA}"/>
    <cellStyle name="Heading 3 3" xfId="502" xr:uid="{3C843163-C59D-4347-8077-9A045073B81D}"/>
    <cellStyle name="Heading 3 3 2" xfId="503" xr:uid="{846FFB04-1D69-4A38-B95D-C8E2E96E211E}"/>
    <cellStyle name="Heading 3 3 3" xfId="2018" xr:uid="{9B80766C-CCC3-4D6B-BBA8-1BF24EAFAD34}"/>
    <cellStyle name="Heading 3 3 4" xfId="10765" xr:uid="{2B1A1FCA-207B-4515-94E4-D408A95616F9}"/>
    <cellStyle name="Heading 3 4" xfId="1724" xr:uid="{098CB540-2E66-47D4-BA18-AEC7C130B5AE}"/>
    <cellStyle name="Heading 3 5" xfId="1725" xr:uid="{4927FAFC-A9C2-46E5-BF75-35CB5D5BE448}"/>
    <cellStyle name="Heading 3 5 2" xfId="1726" xr:uid="{CDDFF861-4324-4BA1-8946-52F3D8F37574}"/>
    <cellStyle name="Heading 3 6" xfId="1727" xr:uid="{2E861A13-ED6A-4433-AACF-20EDA52BD435}"/>
    <cellStyle name="Heading 3 6 2" xfId="1728" xr:uid="{92529D05-1A9F-4C1A-A18A-E9D27D6493FF}"/>
    <cellStyle name="Heading 3 7" xfId="10763" xr:uid="{729062FE-1412-4F97-9B6E-067724398790}"/>
    <cellStyle name="Heading 3+" xfId="504" xr:uid="{ECB0A34C-A2B9-43CB-83F6-13D5A6EDB3F9}"/>
    <cellStyle name="Heading 4 2" xfId="505" xr:uid="{1D1C273D-72E9-42D6-A2C0-A8C5707C7F3F}"/>
    <cellStyle name="Heading 4 2 2" xfId="1729" xr:uid="{C8EC6CDA-C2C1-4098-B5F6-C0FFF5E6F953}"/>
    <cellStyle name="Heading 4 2 2 2" xfId="1730" xr:uid="{C5AA28A2-4FEC-4EF2-8585-B0E07BF4685F}"/>
    <cellStyle name="Heading 4 2 3" xfId="1731" xr:uid="{FDEC3630-F8E8-47DB-BAE1-25529C72B536}"/>
    <cellStyle name="Heading 4 2 4" xfId="10767" xr:uid="{2C6AA02C-631E-4805-B75F-7097A6A47B60}"/>
    <cellStyle name="Heading 4 3" xfId="506" xr:uid="{0D480494-E566-44BB-9EBD-1B769A1CAE5C}"/>
    <cellStyle name="Heading 4 3 2" xfId="10768" xr:uid="{34188412-BEEB-420A-8796-F299ECB7B6E4}"/>
    <cellStyle name="Heading 4 4" xfId="1732" xr:uid="{7FB51E95-3FDB-47F8-AFAE-2862D86DA31A}"/>
    <cellStyle name="Heading 4 5" xfId="1733" xr:uid="{2263CF41-6E89-477C-B568-24FC8AE48C78}"/>
    <cellStyle name="Heading 4 5 2" xfId="1734" xr:uid="{64CDF748-5764-4B6C-BE34-D2CDC37E9C33}"/>
    <cellStyle name="Heading 4 6" xfId="1735" xr:uid="{5F1B85D8-07E9-45AF-9196-A3E526C72C3B}"/>
    <cellStyle name="Heading 4 6 2" xfId="1736" xr:uid="{18BA2701-965F-4076-9311-69174D211E4C}"/>
    <cellStyle name="Heading 4 7" xfId="10766" xr:uid="{C86C8442-76F1-469A-9ED6-AF9D9720B6C0}"/>
    <cellStyle name="HEADING, MAJOR" xfId="507" xr:uid="{6F8C8FC8-6C20-478C-97B4-F097C9D0454F}"/>
    <cellStyle name="HEADING, MAJOR 2" xfId="10769" xr:uid="{4F902184-58A1-44BC-935E-CF869B172FBA}"/>
    <cellStyle name="HEADING, MINOR" xfId="508" xr:uid="{4642E079-0E3D-4267-B5FF-18129A06EEF4}"/>
    <cellStyle name="HEADING, MINOR 2" xfId="1345" xr:uid="{5BCE78F0-3164-4028-B4C4-E8109282CE43}"/>
    <cellStyle name="HEADING, MINOR 2 2" xfId="2404" xr:uid="{61333851-277C-42FC-B0EF-B16123B6191D}"/>
    <cellStyle name="HEADING, MINOR 2 2 2" xfId="4310" xr:uid="{D9688464-9557-439E-A15B-035AEC269020}"/>
    <cellStyle name="HEADING, MINOR 2 2 2 2" xfId="8619" xr:uid="{FF3B0AF1-9112-40AB-9135-7010B2A8F65D}"/>
    <cellStyle name="HEADING, MINOR 2 2 2 2 2" xfId="20708" xr:uid="{5828ED99-AF8A-466F-8484-C4AE35BE1918}"/>
    <cellStyle name="HEADING, MINOR 2 2 2 3" xfId="14034" xr:uid="{2EE088FE-FCD0-4EF8-9FBB-71AA3C3FF94B}"/>
    <cellStyle name="HEADING, MINOR 2 2 3" xfId="7027" xr:uid="{D646D9A4-3AE7-43E9-ADDA-36C0BA903C4F}"/>
    <cellStyle name="HEADING, MINOR 2 2 3 2" xfId="21645" xr:uid="{AA140969-A3C3-4ACD-A9B6-A97B203FB271}"/>
    <cellStyle name="HEADING, MINOR 2 2 4" xfId="20599" xr:uid="{47972B31-A4BC-490A-842C-9D4783B5A70F}"/>
    <cellStyle name="HEADING, MINOR 2 3" xfId="3498" xr:uid="{45F18EB0-B4AA-428A-B1F9-FA16CFAAA310}"/>
    <cellStyle name="HEADING, MINOR 2 3 2" xfId="8029" xr:uid="{4E4DD6BA-ED6A-49E5-A05F-B52AECD6C019}"/>
    <cellStyle name="HEADING, MINOR 2 3 2 2" xfId="18937" xr:uid="{D1D80071-D706-4492-BB27-C48615EB49E5}"/>
    <cellStyle name="HEADING, MINOR 2 3 3" xfId="17360" xr:uid="{665350AD-9987-4643-9371-5254A787A3A6}"/>
    <cellStyle name="HEADING, MINOR 2 4" xfId="6510" xr:uid="{082E9150-36C9-414F-B48B-5E3BD027D795}"/>
    <cellStyle name="HEADING, MINOR 2 4 2" xfId="19606" xr:uid="{A9EB4D74-705A-49D0-B0E5-88D86AFCCFEA}"/>
    <cellStyle name="HEADING, MINOR 2 5" xfId="11805" xr:uid="{0D6531AD-D929-47B4-949C-019DED2A13B2}"/>
    <cellStyle name="HEADING, MINOR 3" xfId="2322" xr:uid="{C6DD9ABE-BDF9-4F29-B5E4-A6AADD66D55D}"/>
    <cellStyle name="HEADING, MINOR 3 2" xfId="4228" xr:uid="{3B7EC305-3C10-48CD-86A5-6BF9314CBE42}"/>
    <cellStyle name="HEADING, MINOR 3 2 2" xfId="8542" xr:uid="{1821E4BC-0057-4DB8-95F2-ECC8BA33C475}"/>
    <cellStyle name="HEADING, MINOR 3 2 2 2" xfId="13484" xr:uid="{A65CABB2-D6F4-4919-A0F9-C501BDC17416}"/>
    <cellStyle name="HEADING, MINOR 3 2 3" xfId="19799" xr:uid="{4EF21041-9471-4320-A899-BAFFAF8DA9AE}"/>
    <cellStyle name="HEADING, MINOR 3 3" xfId="6945" xr:uid="{15D4A098-3812-43AA-9FB6-2C2AEAF55E84}"/>
    <cellStyle name="HEADING, MINOR 3 3 2" xfId="17949" xr:uid="{173DD4A9-9CF3-4C53-BC2D-B259ED08125B}"/>
    <cellStyle name="HEADING, MINOR 3 4" xfId="11480" xr:uid="{2F3AA882-FC30-4298-A5FB-9404935B4AAE}"/>
    <cellStyle name="HEADING, MINOR 4" xfId="3130" xr:uid="{16193CC2-23B1-4C77-9BFD-775F63762CD5}"/>
    <cellStyle name="HEADING, MINOR 4 2" xfId="7719" xr:uid="{82E771A8-1506-41BE-B439-3B83B9182266}"/>
    <cellStyle name="HEADING, MINOR 4 2 2" xfId="10939" xr:uid="{A4ECE8C1-AD77-4A7B-9B22-4C81A599003F}"/>
    <cellStyle name="HEADING, MINOR 4 3" xfId="20715" xr:uid="{B91E7244-9795-4FA6-8B80-D81F79BE3EED}"/>
    <cellStyle name="HEADING, MINOR 5" xfId="6489" xr:uid="{39CB7108-D3B0-4962-B85B-869E03BBF97B}"/>
    <cellStyle name="HEADING, MINOR 5 2" xfId="15471" xr:uid="{52E8511F-7437-4046-BB83-5F2E3EADBEFF}"/>
    <cellStyle name="HEADING, MINOR 5 3" xfId="16101" xr:uid="{1AF0E5B5-BC54-4B3D-89C7-96234BEA6339}"/>
    <cellStyle name="HEADING, MINOR 6" xfId="10770" xr:uid="{938CFDD5-E897-4B58-A934-875471F5F6B4}"/>
    <cellStyle name="HEADING, MINOR 6 2" xfId="18686" xr:uid="{067A8AF5-F45B-4A1E-AD35-34C8226402E9}"/>
    <cellStyle name="HEADING, MINOR 6 3" xfId="18132" xr:uid="{BEC3E705-BFCD-48C5-BA10-F8CCF5133476}"/>
    <cellStyle name="HEADING, MINOR 7" xfId="20173" xr:uid="{CFDFB48A-69B4-4D5A-BAE1-1D01A858E497}"/>
    <cellStyle name="HEADING, RIGHT" xfId="509" xr:uid="{45063678-E4F4-4AB8-8D27-50AE1F45B33F}"/>
    <cellStyle name="HEADING,MAJOR" xfId="510" xr:uid="{DCFA103E-7F58-4D0D-AF21-2248EB8BCC42}"/>
    <cellStyle name="HEADING,MAJOR 2" xfId="1346" xr:uid="{5EBB8902-C6D2-43F6-93E6-9E5FD9D73D59}"/>
    <cellStyle name="HEADING,MAJOR 2 2" xfId="2405" xr:uid="{393A5744-A7DA-4EE8-B8A8-C9312F83D713}"/>
    <cellStyle name="HEADING,MAJOR 2 2 2" xfId="4311" xr:uid="{0450A008-AA13-436B-88E1-BA3B7408B640}"/>
    <cellStyle name="HEADING,MAJOR 2 2 2 2" xfId="8620" xr:uid="{33BEA250-6E62-4226-954F-DABD9D31B706}"/>
    <cellStyle name="HEADING,MAJOR 2 2 2 2 2" xfId="21642" xr:uid="{A9F1970D-65DA-46E9-A154-A7E6CABFF044}"/>
    <cellStyle name="HEADING,MAJOR 2 2 2 3" xfId="21291" xr:uid="{910CEF1D-B10B-4B6A-88D0-411BF003A863}"/>
    <cellStyle name="HEADING,MAJOR 2 2 3" xfId="7028" xr:uid="{2BD07407-E4B3-4BDB-9D4C-648179E14508}"/>
    <cellStyle name="HEADING,MAJOR 2 2 3 2" xfId="17926" xr:uid="{FC5C8BBC-C23F-4743-B1A2-887639AA467C}"/>
    <cellStyle name="HEADING,MAJOR 2 2 4" xfId="18889" xr:uid="{4B00778A-AE7C-4BD2-A716-F90BE068D9BA}"/>
    <cellStyle name="HEADING,MAJOR 2 3" xfId="3499" xr:uid="{E9849754-9D2A-4F65-A602-6FF4E72AE15C}"/>
    <cellStyle name="HEADING,MAJOR 2 3 2" xfId="8030" xr:uid="{619E9073-05C6-4263-BFAA-F3DD3173E6FA}"/>
    <cellStyle name="HEADING,MAJOR 2 3 2 2" xfId="20761" xr:uid="{3D0FB12B-CF2B-4F53-B822-C5B9EEA36D0B}"/>
    <cellStyle name="HEADING,MAJOR 2 3 3" xfId="21354" xr:uid="{53FC356C-F041-42AB-8D48-A052A2467C6C}"/>
    <cellStyle name="HEADING,MAJOR 2 4" xfId="6511" xr:uid="{F7796F63-1714-403C-9586-D468E2BE55D9}"/>
    <cellStyle name="HEADING,MAJOR 2 4 2" xfId="14628" xr:uid="{66630514-65C0-4A78-B797-C6F68D220173}"/>
    <cellStyle name="HEADING,MAJOR 2 5" xfId="18089" xr:uid="{786D4141-D89B-4A6E-AEB0-AB21A4276D92}"/>
    <cellStyle name="HEADING,MAJOR 3" xfId="2323" xr:uid="{7CCD4039-E881-40D4-A2B8-8497C0914FD0}"/>
    <cellStyle name="HEADING,MAJOR 3 2" xfId="4229" xr:uid="{75827BB0-31C4-41E9-B4F7-72EF720E38AD}"/>
    <cellStyle name="HEADING,MAJOR 3 2 2" xfId="8543" xr:uid="{629B9739-F120-4EDD-BF97-03A7614A3E97}"/>
    <cellStyle name="HEADING,MAJOR 3 2 2 2" xfId="15000" xr:uid="{E590D56B-CC02-4304-8843-F6130D4CF972}"/>
    <cellStyle name="HEADING,MAJOR 3 2 3" xfId="21083" xr:uid="{E68A1E13-4B8B-4916-9760-10484DCA6E8A}"/>
    <cellStyle name="HEADING,MAJOR 3 3" xfId="6946" xr:uid="{732BBD65-B78C-494B-80EC-9CDB7089FB0D}"/>
    <cellStyle name="HEADING,MAJOR 3 3 2" xfId="19895" xr:uid="{4C15A194-191B-437E-AC73-FEE1AEDD0F21}"/>
    <cellStyle name="HEADING,MAJOR 3 4" xfId="14435" xr:uid="{9C2B88F9-AE29-47B6-848C-8D54DD072C57}"/>
    <cellStyle name="HEADING,MAJOR 4" xfId="3132" xr:uid="{61E04926-DF6D-4D79-A3F2-0A237BC8F96B}"/>
    <cellStyle name="HEADING,MAJOR 4 2" xfId="7721" xr:uid="{3F063570-FDE3-4217-A0A2-F0E21469D581}"/>
    <cellStyle name="HEADING,MAJOR 4 2 2" xfId="13435" xr:uid="{35735659-615A-4735-9A45-FE0D903AB2E7}"/>
    <cellStyle name="HEADING,MAJOR 4 3" xfId="20860" xr:uid="{72617818-CE16-4A78-B369-60663086E683}"/>
    <cellStyle name="HEADING,MAJOR 5" xfId="6490" xr:uid="{683AA3EC-3D3A-4AA1-A707-53D6C1B814E2}"/>
    <cellStyle name="HEADING,MAJOR 5 2" xfId="15472" xr:uid="{AC1957ED-0723-48A9-B1B6-41A8984B376A}"/>
    <cellStyle name="HEADING,MAJOR 5 3" xfId="21412" xr:uid="{E038B7B3-1847-4285-9C19-4133796815E0}"/>
    <cellStyle name="HEADING,MAJOR 6" xfId="20539" xr:uid="{AE14E250-8FF8-4405-9E7D-CE70C218E320}"/>
    <cellStyle name="HEADING1" xfId="1737" xr:uid="{71EDCD2C-E973-46A2-B1FE-8EF70050074C}"/>
    <cellStyle name="HEADING2" xfId="1738" xr:uid="{5913F93B-6200-429C-B0E6-552258E5E2C9}"/>
    <cellStyle name="Hidden" xfId="511" xr:uid="{898E1294-E2C0-4BD6-8D01-8ADF339C49B8}"/>
    <cellStyle name="Hidden 2" xfId="512" xr:uid="{6F39BE5E-A57D-474D-8B20-35FB8077C5F4}"/>
    <cellStyle name="Hyperlink 2" xfId="513" xr:uid="{628A1492-300B-467C-80B9-598D1A662F46}"/>
    <cellStyle name="Hyperlink 2 2" xfId="10771" xr:uid="{F5BD05E3-B4B2-4F3B-85EB-6DF1C2E17C78}"/>
    <cellStyle name="Hyperlink 2 3" xfId="10867" xr:uid="{50832ADF-B3B3-4386-808B-7762EE42415B}"/>
    <cellStyle name="Input [yellow]" xfId="7" xr:uid="{00000000-0005-0000-0000-000006000000}"/>
    <cellStyle name="Input [yellow] 10" xfId="10773" xr:uid="{13D4B2C8-233E-441B-9E1D-0C33A94EACF5}"/>
    <cellStyle name="Input [yellow] 10 2" xfId="18689" xr:uid="{5717A14C-5977-4DA8-BE87-3EF9231131F7}"/>
    <cellStyle name="Input [yellow] 10 3" xfId="11840" xr:uid="{15A36F05-8CD3-4902-A69D-B7BFA0141885}"/>
    <cellStyle name="Input [yellow] 11" xfId="19672" xr:uid="{864A6D95-8577-466F-A098-63FA4E2995A0}"/>
    <cellStyle name="Input [yellow] 2" xfId="514" xr:uid="{D64256E0-A0F9-4A80-BCDE-2785437FAE9C}"/>
    <cellStyle name="Input [yellow] 2 2" xfId="10774" xr:uid="{36B3FA5F-F3A9-470B-A23D-5B123F4135AA}"/>
    <cellStyle name="Input [yellow] 2 2 2" xfId="18690" xr:uid="{614C6F47-5438-42E3-8B1B-C0A334A478CB}"/>
    <cellStyle name="Input [yellow] 2 2 3" xfId="13092" xr:uid="{4659470A-1915-4EEA-A139-F0D445826C0F}"/>
    <cellStyle name="Input [yellow] 3" xfId="515" xr:uid="{EA12419A-6859-404F-BFF9-23F1CC75F256}"/>
    <cellStyle name="Input [yellow] 3 2" xfId="1348" xr:uid="{0284514B-A0E2-41FD-8DF5-6DF54EBC30B3}"/>
    <cellStyle name="Input [yellow] 3 2 2" xfId="2081" xr:uid="{F362C499-93F1-4094-A0FB-0572F5E83094}"/>
    <cellStyle name="Input [yellow] 3 2 2 2" xfId="2645" xr:uid="{DE911655-678E-4BFF-AA79-BD4EC4D0BA63}"/>
    <cellStyle name="Input [yellow] 3 2 2 2 2" xfId="4551" xr:uid="{E7FB793F-B59A-408A-9023-42A22C2E8FB1}"/>
    <cellStyle name="Input [yellow] 3 2 2 2 2 2" xfId="8764" xr:uid="{81722911-6228-4AB5-9283-42909DF8F96F}"/>
    <cellStyle name="Input [yellow] 3 2 2 2 2 2 2" xfId="16080" xr:uid="{9BB56510-8FCA-4DB5-B823-0B64D9CFCA38}"/>
    <cellStyle name="Input [yellow] 3 2 2 2 2 3" xfId="15275" xr:uid="{5249372E-8BC4-4830-867D-B3D187184CD5}"/>
    <cellStyle name="Input [yellow] 3 2 2 2 3" xfId="7268" xr:uid="{1F119C2B-8129-43A2-9ADC-07C236DD9FCD}"/>
    <cellStyle name="Input [yellow] 3 2 2 2 3 2" xfId="13099" xr:uid="{48A7CF35-C8DE-4F50-8427-F0822A5821A6}"/>
    <cellStyle name="Input [yellow] 3 2 2 2 4" xfId="21127" xr:uid="{0295712B-53EA-4863-8727-B9767F074949}"/>
    <cellStyle name="Input [yellow] 3 2 2 3" xfId="3988" xr:uid="{FBF00378-F073-42FF-A08D-6F041D3ABE5F}"/>
    <cellStyle name="Input [yellow] 3 2 2 3 2" xfId="8393" xr:uid="{34244CB7-607A-4EDA-8B7D-CA44FCC165AA}"/>
    <cellStyle name="Input [yellow] 3 2 2 3 2 2" xfId="19348" xr:uid="{0E65C8BE-6A08-40D1-95FD-E75CADFE653C}"/>
    <cellStyle name="Input [yellow] 3 2 2 3 3" xfId="15434" xr:uid="{CCE4D082-5F7F-4887-BFAF-4E1483D8FB6F}"/>
    <cellStyle name="Input [yellow] 3 2 2 4" xfId="6705" xr:uid="{BDE71D08-D370-4A1F-B62E-5B39A779EE20}"/>
    <cellStyle name="Input [yellow] 3 2 2 4 2" xfId="12688" xr:uid="{1995DCC1-DC7B-4C90-BA13-6BEF86EEC21A}"/>
    <cellStyle name="Input [yellow] 3 2 2 5" xfId="13637" xr:uid="{A7A7C489-2610-42B2-91B1-F16BF47F8556}"/>
    <cellStyle name="Input [yellow] 3 2 3" xfId="2407" xr:uid="{2BFDC0A1-FAE0-459F-A528-57CF0AD68B2B}"/>
    <cellStyle name="Input [yellow] 3 2 3 2" xfId="4313" xr:uid="{7511DBBD-C39C-4922-A040-63E99396E5AC}"/>
    <cellStyle name="Input [yellow] 3 2 3 2 2" xfId="8622" xr:uid="{1E6BEE35-5401-4375-86B6-78CD0C8A6ECE}"/>
    <cellStyle name="Input [yellow] 3 2 3 2 2 2" xfId="11949" xr:uid="{0B2A033A-38F0-4542-BE5F-989334DD3363}"/>
    <cellStyle name="Input [yellow] 3 2 3 2 3" xfId="17483" xr:uid="{E1473720-F231-4F7B-912B-0997A9A39D3F}"/>
    <cellStyle name="Input [yellow] 3 2 3 3" xfId="7030" xr:uid="{42FF7FD0-79B3-41A0-8A8B-02A26B43D3B5}"/>
    <cellStyle name="Input [yellow] 3 2 3 3 2" xfId="20316" xr:uid="{C0251DC6-DDF5-4B9C-AE4E-468E993BF279}"/>
    <cellStyle name="Input [yellow] 3 2 3 4" xfId="21536" xr:uid="{A3151C18-6EBF-4265-9E17-C6E2C08E74D5}"/>
    <cellStyle name="Input [yellow] 3 2 4" xfId="3501" xr:uid="{8B0A5D03-97A0-44CD-A609-0C74D3D97169}"/>
    <cellStyle name="Input [yellow] 3 2 4 2" xfId="8032" xr:uid="{AA10E5FE-C801-4884-8446-5ABD25FC5E3B}"/>
    <cellStyle name="Input [yellow] 3 2 4 2 2" xfId="21529" xr:uid="{844DB610-7248-4DBB-BC85-524EDAB5AF83}"/>
    <cellStyle name="Input [yellow] 3 2 4 3" xfId="14343" xr:uid="{1C6F69DD-35B8-4827-A007-10520435A10F}"/>
    <cellStyle name="Input [yellow] 3 2 5" xfId="6513" xr:uid="{01C0EAB6-5BDB-493C-BF7B-0F99CB90E0EC}"/>
    <cellStyle name="Input [yellow] 3 2 5 2" xfId="21416" xr:uid="{A0F9BF91-CB00-4D3E-932B-BA70494E7E03}"/>
    <cellStyle name="Input [yellow] 3 2 6" xfId="20870" xr:uid="{EA5201D2-7756-4943-B224-72D7850EDECA}"/>
    <cellStyle name="Input [yellow] 3 3" xfId="2020" xr:uid="{E88A93D1-74D4-4227-A18A-2A5D3FD40AE4}"/>
    <cellStyle name="Input [yellow] 3 3 2" xfId="2584" xr:uid="{5369EA7A-2FE5-477C-8EDF-42D70B8CD999}"/>
    <cellStyle name="Input [yellow] 3 3 2 2" xfId="4490" xr:uid="{3B0D96A3-9EFB-4161-87F1-BAD8BF74AD81}"/>
    <cellStyle name="Input [yellow] 3 3 2 2 2" xfId="8708" xr:uid="{781E5303-E5DC-4417-B348-53DAA6E25949}"/>
    <cellStyle name="Input [yellow] 3 3 2 2 2 2" xfId="21275" xr:uid="{9C5F7366-FB82-4CD6-8D73-7588D6A819FB}"/>
    <cellStyle name="Input [yellow] 3 3 2 2 3" xfId="14929" xr:uid="{703E799C-9207-44D2-B6A6-174A69F6207D}"/>
    <cellStyle name="Input [yellow] 3 3 2 3" xfId="7207" xr:uid="{50903D47-291F-478E-BA85-E6344CE069D4}"/>
    <cellStyle name="Input [yellow] 3 3 2 3 2" xfId="18830" xr:uid="{B632F913-8AEA-4E39-879E-B68B40A042E1}"/>
    <cellStyle name="Input [yellow] 3 3 2 4" xfId="13463" xr:uid="{B869F599-6A31-41E2-AA43-3C8862D319FC}"/>
    <cellStyle name="Input [yellow] 3 3 3" xfId="3927" xr:uid="{BF44DD8D-49F6-44EB-B0C8-455729381A75}"/>
    <cellStyle name="Input [yellow] 3 3 3 2" xfId="8337" xr:uid="{B40A5E7A-AF45-441B-A328-7232549B8FAC}"/>
    <cellStyle name="Input [yellow] 3 3 3 2 2" xfId="17550" xr:uid="{09A2279B-A1E7-414C-B994-C8148A44737E}"/>
    <cellStyle name="Input [yellow] 3 3 3 3" xfId="11476" xr:uid="{63401224-5F81-4ED4-AAD0-4B57D2EB9D29}"/>
    <cellStyle name="Input [yellow] 3 3 4" xfId="6644" xr:uid="{079C0421-DC08-41FA-A733-5AB6F1293421}"/>
    <cellStyle name="Input [yellow] 3 3 4 2" xfId="13331" xr:uid="{8FF6A4F2-E67C-4F3C-80B1-B4C28ACD5FA9}"/>
    <cellStyle name="Input [yellow] 3 3 5" xfId="18822" xr:uid="{ADAEC879-C44A-439C-8C79-5D5775ABA41F}"/>
    <cellStyle name="Input [yellow] 3 4" xfId="2325" xr:uid="{ADF90194-8EFE-4E61-8142-71E212C83666}"/>
    <cellStyle name="Input [yellow] 3 4 2" xfId="4231" xr:uid="{DAF54130-E491-4F3A-867F-9D77E0298439}"/>
    <cellStyle name="Input [yellow] 3 4 2 2" xfId="8545" xr:uid="{947F3435-C029-4B6B-8231-6A15A6D9E6A0}"/>
    <cellStyle name="Input [yellow] 3 4 2 2 2" xfId="19686" xr:uid="{011D195F-D48A-4985-B8D5-F4B9A2DF09EE}"/>
    <cellStyle name="Input [yellow] 3 4 2 3" xfId="18455" xr:uid="{696596B4-41CE-42FB-BBF0-7EC0A8DB0818}"/>
    <cellStyle name="Input [yellow] 3 4 3" xfId="6948" xr:uid="{8410B915-4CC5-48CB-817A-017B3CE7CB81}"/>
    <cellStyle name="Input [yellow] 3 4 3 2" xfId="17557" xr:uid="{71491E1E-67D5-4B50-8022-26733D5D07FB}"/>
    <cellStyle name="Input [yellow] 3 4 4" xfId="19249" xr:uid="{E2245A68-46B7-444E-BA15-A21E91E68D43}"/>
    <cellStyle name="Input [yellow] 3 5" xfId="3138" xr:uid="{D377ED0C-8C27-45D8-AF00-88AB7E5839EB}"/>
    <cellStyle name="Input [yellow] 3 5 2" xfId="7727" xr:uid="{63408A11-667B-42C4-85B7-CD37AD5DFA3D}"/>
    <cellStyle name="Input [yellow] 3 5 2 2" xfId="19707" xr:uid="{635D8B23-1F6D-4588-B11D-F26D17B5FFBF}"/>
    <cellStyle name="Input [yellow] 3 5 3" xfId="20447" xr:uid="{146B1619-C388-408A-9897-2541FE7763BC}"/>
    <cellStyle name="Input [yellow] 3 6" xfId="6492" xr:uid="{23DB0355-B90E-4C57-A35F-DC94B7BD3B01}"/>
    <cellStyle name="Input [yellow] 3 6 2" xfId="15474" xr:uid="{5F7E8042-CFAB-44D4-A07C-F4F1DDBB9383}"/>
    <cellStyle name="Input [yellow] 3 6 3" xfId="15807" xr:uid="{776001ED-5B25-4DFB-A7FC-9AA4C7C7364D}"/>
    <cellStyle name="Input [yellow] 3 7" xfId="20549" xr:uid="{CB1B4903-2AF1-4745-AF0D-B34D87047E2D}"/>
    <cellStyle name="Input [yellow] 4" xfId="516" xr:uid="{7A058A88-9F28-46EC-9CDF-E7D66AB6F001}"/>
    <cellStyle name="Input [yellow] 5" xfId="1347" xr:uid="{993CA74A-D143-49F4-AB94-E9FF32E1F94E}"/>
    <cellStyle name="Input [yellow] 5 2" xfId="2080" xr:uid="{19322DEB-7F92-4523-851E-E27BBF45F527}"/>
    <cellStyle name="Input [yellow] 5 2 2" xfId="2644" xr:uid="{1A790F2D-7A2B-4A5D-BFF8-B84CA5497D39}"/>
    <cellStyle name="Input [yellow] 5 2 2 2" xfId="4550" xr:uid="{2FF5BB1B-F030-4F76-837D-CBDBA6C45D78}"/>
    <cellStyle name="Input [yellow] 5 2 2 2 2" xfId="8763" xr:uid="{74E15A72-6C1C-484B-866E-E9E349E8BA59}"/>
    <cellStyle name="Input [yellow] 5 2 2 2 2 2" xfId="14661" xr:uid="{9DFA8577-23B4-4139-B5FE-CC240D44D7D1}"/>
    <cellStyle name="Input [yellow] 5 2 2 2 3" xfId="12290" xr:uid="{99457369-890B-461E-B945-DBA16F9D3D71}"/>
    <cellStyle name="Input [yellow] 5 2 2 3" xfId="7267" xr:uid="{DBE47388-F23C-4C7E-AD87-0113C300560E}"/>
    <cellStyle name="Input [yellow] 5 2 2 3 2" xfId="14866" xr:uid="{44FEE164-AB8A-43EA-A5D6-52D5DD71F169}"/>
    <cellStyle name="Input [yellow] 5 2 2 4" xfId="15063" xr:uid="{FE3E8D83-F6A8-40F9-BF1E-5E804D674362}"/>
    <cellStyle name="Input [yellow] 5 2 3" xfId="3987" xr:uid="{5B7D1605-E218-49B4-B6CF-9F72E3F50D71}"/>
    <cellStyle name="Input [yellow] 5 2 3 2" xfId="8392" xr:uid="{97A07067-1147-47B2-935B-00A97CDC1749}"/>
    <cellStyle name="Input [yellow] 5 2 3 2 2" xfId="15147" xr:uid="{199625D9-A341-48D2-9C02-E1007A7D8820}"/>
    <cellStyle name="Input [yellow] 5 2 3 3" xfId="11663" xr:uid="{38434547-5CC4-4C86-AC93-0C00CF12AE17}"/>
    <cellStyle name="Input [yellow] 5 2 4" xfId="6704" xr:uid="{85DEA2D6-2E3B-47E6-A646-521A2060E33F}"/>
    <cellStyle name="Input [yellow] 5 2 4 2" xfId="14960" xr:uid="{15A8AABF-1684-440D-8E39-ECF6274487EA}"/>
    <cellStyle name="Input [yellow] 5 2 5" xfId="16288" xr:uid="{DC07F6AC-0B50-44D5-B311-1FB2E5A1B7A3}"/>
    <cellStyle name="Input [yellow] 5 3" xfId="2406" xr:uid="{CEE97660-7E88-4166-B004-8DF53D61AD85}"/>
    <cellStyle name="Input [yellow] 5 3 2" xfId="4312" xr:uid="{9FD66395-2478-45F3-B670-FAA28EE3FB3D}"/>
    <cellStyle name="Input [yellow] 5 3 2 2" xfId="8621" xr:uid="{1B7C3271-4213-4586-B7D0-5564B6107D8E}"/>
    <cellStyle name="Input [yellow] 5 3 2 2 2" xfId="11583" xr:uid="{0781EE6B-1AFD-482C-9568-CBB8236929A0}"/>
    <cellStyle name="Input [yellow] 5 3 2 3" xfId="19355" xr:uid="{90567495-A262-45DB-B7E4-BAAB7CCDF9CC}"/>
    <cellStyle name="Input [yellow] 5 3 3" xfId="7029" xr:uid="{20FCED2E-1880-495A-B23C-31E6AF592A47}"/>
    <cellStyle name="Input [yellow] 5 3 3 2" xfId="20442" xr:uid="{A03E9DBF-21CB-470F-91C9-D4A0810C7F69}"/>
    <cellStyle name="Input [yellow] 5 3 4" xfId="21566" xr:uid="{6E1A5264-7C07-4BFF-90AE-ABE99B4DC904}"/>
    <cellStyle name="Input [yellow] 5 4" xfId="3500" xr:uid="{2B427028-6D6B-4317-A037-D37253F74F19}"/>
    <cellStyle name="Input [yellow] 5 4 2" xfId="8031" xr:uid="{D915FC31-5992-4D03-BB84-E3715CA75115}"/>
    <cellStyle name="Input [yellow] 5 4 2 2" xfId="11441" xr:uid="{FA126866-C663-490F-BE4B-8858A3B4BA9B}"/>
    <cellStyle name="Input [yellow] 5 4 3" xfId="21558" xr:uid="{8CBD3BA3-F238-48A3-88D2-9D9C7D2EFCF6}"/>
    <cellStyle name="Input [yellow] 5 5" xfId="6512" xr:uid="{45777662-022D-4AE4-9210-CD51981C9086}"/>
    <cellStyle name="Input [yellow] 5 5 2" xfId="12783" xr:uid="{3A9D29F5-E128-445C-9CFF-3596A02C0B14}"/>
    <cellStyle name="Input [yellow] 5 6" xfId="19982" xr:uid="{BDEF3A25-36FA-489C-8E1D-F5A1D73C3EF3}"/>
    <cellStyle name="Input [yellow] 6" xfId="2019" xr:uid="{EA0B61FB-54AB-48D8-AA1D-72D2BAB5C87D}"/>
    <cellStyle name="Input [yellow] 6 2" xfId="2583" xr:uid="{422C4462-4242-4FE5-9E63-DCBF9B23F421}"/>
    <cellStyle name="Input [yellow] 6 2 2" xfId="4489" xr:uid="{38D9DE03-F930-4BE4-BFA7-AEAEECB1375A}"/>
    <cellStyle name="Input [yellow] 6 2 2 2" xfId="8707" xr:uid="{9D208BED-D8B0-4CA7-8427-6383D723328C}"/>
    <cellStyle name="Input [yellow] 6 2 2 2 2" xfId="15185" xr:uid="{46BAB655-0B02-44AE-8016-18F7BB59C045}"/>
    <cellStyle name="Input [yellow] 6 2 2 3" xfId="12744" xr:uid="{1424AD78-3AD9-4117-AB03-31FD59E195CE}"/>
    <cellStyle name="Input [yellow] 6 2 3" xfId="7206" xr:uid="{6E2314A0-06F3-4956-B736-434A43ADCB02}"/>
    <cellStyle name="Input [yellow] 6 2 3 2" xfId="17381" xr:uid="{9914DBB1-656A-4043-B1AA-82C8A7C1F919}"/>
    <cellStyle name="Input [yellow] 6 2 4" xfId="19248" xr:uid="{C7DD53C8-AE53-43DD-A7D7-F41660AA9098}"/>
    <cellStyle name="Input [yellow] 6 3" xfId="3926" xr:uid="{2B87281A-937F-4F92-B118-C23DB8D32A42}"/>
    <cellStyle name="Input [yellow] 6 3 2" xfId="8336" xr:uid="{AA7FE1D4-627F-4F45-B72D-A33A0507DDB8}"/>
    <cellStyle name="Input [yellow] 6 3 2 2" xfId="20478" xr:uid="{2EAC1ADA-A299-45FA-8C4B-F6E417058E82}"/>
    <cellStyle name="Input [yellow] 6 3 3" xfId="21313" xr:uid="{C23A7B42-F3A3-46AF-9522-369403CA5F5D}"/>
    <cellStyle name="Input [yellow] 6 4" xfId="6643" xr:uid="{FA68638F-1955-4483-8572-C32561899CA9}"/>
    <cellStyle name="Input [yellow] 6 4 2" xfId="18456" xr:uid="{DFED6745-AB98-422A-877F-EEDB9DF6FBE2}"/>
    <cellStyle name="Input [yellow] 6 5" xfId="20069" xr:uid="{FBA405F8-461E-4775-A38E-C0B6EFB2095C}"/>
    <cellStyle name="Input [yellow] 7" xfId="2324" xr:uid="{F31E8230-C409-4270-B61A-096921E5E724}"/>
    <cellStyle name="Input [yellow] 7 2" xfId="4230" xr:uid="{C5F2D2BD-0F7A-4CD4-AAA4-387E1CAF07AE}"/>
    <cellStyle name="Input [yellow] 7 2 2" xfId="8544" xr:uid="{A6FE0326-22C7-4E3A-9D86-31D3FB4E98A7}"/>
    <cellStyle name="Input [yellow] 7 2 2 2" xfId="12396" xr:uid="{8C712E95-B76D-4210-8EC5-26C82F8845DC}"/>
    <cellStyle name="Input [yellow] 7 2 3" xfId="10923" xr:uid="{35DB46A8-BCD0-4A44-AF9C-C115F27A9FC0}"/>
    <cellStyle name="Input [yellow] 7 3" xfId="6947" xr:uid="{D4B89A9E-5037-4329-A3A5-00C57ED709E1}"/>
    <cellStyle name="Input [yellow] 7 3 2" xfId="19119" xr:uid="{EC64D7A7-0F3E-4B60-9846-55785E6CE561}"/>
    <cellStyle name="Input [yellow] 7 4" xfId="21213" xr:uid="{F6D56060-CE0B-4153-8000-1CFDB4BB4D6C}"/>
    <cellStyle name="Input [yellow] 8" xfId="3136" xr:uid="{2F94451C-FEDF-4D90-8C5B-FC7A49B29DD9}"/>
    <cellStyle name="Input [yellow] 8 2" xfId="7725" xr:uid="{A8A0F360-30FF-4FC4-BDE6-99C4F36AFC87}"/>
    <cellStyle name="Input [yellow] 8 2 2" xfId="12625" xr:uid="{2E72EF50-7224-40CC-B57C-87FA5BF30AAA}"/>
    <cellStyle name="Input [yellow] 8 3" xfId="20470" xr:uid="{10F988E2-A96A-4617-A5FA-4CE9CF5B179A}"/>
    <cellStyle name="Input [yellow] 9" xfId="6491" xr:uid="{C3978157-49CE-496C-9CA1-AD10C1F54911}"/>
    <cellStyle name="Input [yellow] 9 2" xfId="15473" xr:uid="{BDF55A87-99D6-42C4-B1BD-618AD654EF42}"/>
    <cellStyle name="Input [yellow] 9 3" xfId="21607" xr:uid="{C65E4DF7-83EB-43A4-8479-A1615B21E261}"/>
    <cellStyle name="Input 10" xfId="1739" xr:uid="{8809F8A3-3A3E-4DA6-8D8A-647BB0A0F9A9}"/>
    <cellStyle name="Input 10 2" xfId="1740" xr:uid="{6B1CF8AF-7B74-4EC6-A156-6788B5651A68}"/>
    <cellStyle name="Input 10 3" xfId="1741" xr:uid="{12B7B66A-8F16-4515-BDE5-FA07C38B2514}"/>
    <cellStyle name="Input 11" xfId="1742" xr:uid="{9EFEC032-AAFB-4541-A615-10C0825284FC}"/>
    <cellStyle name="Input 12" xfId="1743" xr:uid="{019A78D1-2096-441A-A751-B8497EE04069}"/>
    <cellStyle name="Input 13" xfId="1744" xr:uid="{DFB6B108-7E60-481A-8D3E-F3D4C196A702}"/>
    <cellStyle name="Input 14" xfId="1745" xr:uid="{80B09AC5-9FE8-4574-B217-2629F6D12E00}"/>
    <cellStyle name="Input 15" xfId="1746" xr:uid="{8BD95C11-971A-4283-A089-469D0B69493D}"/>
    <cellStyle name="Input 16" xfId="1747" xr:uid="{56051F32-5D01-42EA-8974-188B808545A2}"/>
    <cellStyle name="Input 17" xfId="1748" xr:uid="{A0B72AF6-1814-4AD6-93FF-BC13634B34CD}"/>
    <cellStyle name="Input 18" xfId="1749" xr:uid="{68B591A1-38AF-443B-A761-055A7FC6DF87}"/>
    <cellStyle name="Input 19" xfId="1750" xr:uid="{3C59BFDA-8184-40A1-8254-F59C59AD10F2}"/>
    <cellStyle name="Input 2" xfId="517" xr:uid="{50737C6F-C479-472D-AF0F-12C61CA88457}"/>
    <cellStyle name="Input 2 2" xfId="518" xr:uid="{C982AAEC-D855-4CD3-B4C7-D617B9A9A25B}"/>
    <cellStyle name="Input 2 2 2" xfId="1350" xr:uid="{36E92F53-B0F2-4EDF-9F25-CE9D67458DEA}"/>
    <cellStyle name="Input 2 2 2 10" xfId="2502" xr:uid="{40BC365C-6BBB-4223-9836-3AE3274C255D}"/>
    <cellStyle name="Input 2 2 2 10 2" xfId="4408" xr:uid="{A0B5D409-FD13-4477-945F-80469030455A}"/>
    <cellStyle name="Input 2 2 2 10 2 2" xfId="8671" xr:uid="{6412EBA6-396D-4B95-9560-BB950CBD9703}"/>
    <cellStyle name="Input 2 2 2 10 2 2 2" xfId="13993" xr:uid="{DFDF7849-8751-4AA3-A740-0D72FF238F3B}"/>
    <cellStyle name="Input 2 2 2 10 2 3" xfId="17966" xr:uid="{1903D167-F9C5-4538-9B9D-5A3D43630168}"/>
    <cellStyle name="Input 2 2 2 10 3" xfId="4803" xr:uid="{F12CD23A-F88F-43DA-AC10-DBE9D78836D7}"/>
    <cellStyle name="Input 2 2 2 10 3 2" xfId="8909" xr:uid="{FC6AB805-0423-41D7-8AD9-936C6EE8A978}"/>
    <cellStyle name="Input 2 2 2 10 3 2 2" xfId="20415" xr:uid="{062142B3-EE89-4253-8E59-01930AD04DD9}"/>
    <cellStyle name="Input 2 2 2 10 3 3" xfId="13605" xr:uid="{CE87AB75-A25C-461F-A5B5-0B5517B1B449}"/>
    <cellStyle name="Input 2 2 2 10 4" xfId="5466" xr:uid="{9AC89EF7-89C8-4BC2-A15F-4659D81B53A8}"/>
    <cellStyle name="Input 2 2 2 10 4 2" xfId="9521" xr:uid="{7869AA97-F4F0-4EF4-AEE6-BC7D6119CA87}"/>
    <cellStyle name="Input 2 2 2 10 4 2 2" xfId="12790" xr:uid="{83BA5FE4-B8F7-4AF5-AEA6-B3A9B85E27CE}"/>
    <cellStyle name="Input 2 2 2 10 4 3" xfId="21040" xr:uid="{7C080065-1F35-4ECC-B37C-F99B119E0947}"/>
    <cellStyle name="Input 2 2 2 10 5" xfId="5818" xr:uid="{8581619F-A50F-477B-BAD4-639F88B4C9A4}"/>
    <cellStyle name="Input 2 2 2 10 5 2" xfId="9862" xr:uid="{94F31A1A-C7D4-426C-BBB2-BECC0E0E394D}"/>
    <cellStyle name="Input 2 2 2 10 5 2 2" xfId="21409" xr:uid="{656C6643-2751-44AF-B998-A0AAC0ACEFF2}"/>
    <cellStyle name="Input 2 2 2 10 5 3" xfId="14925" xr:uid="{4B503834-D635-4EDF-8ACA-1FB98E0808F4}"/>
    <cellStyle name="Input 2 2 2 10 6" xfId="6170" xr:uid="{973FA850-3759-4CD8-82E6-5671E1205F63}"/>
    <cellStyle name="Input 2 2 2 10 6 2" xfId="10202" xr:uid="{0FF87584-D34B-4179-8618-163D3FC836C2}"/>
    <cellStyle name="Input 2 2 2 10 6 2 2" xfId="21531" xr:uid="{C037DBCC-5900-49EE-8482-29FA9109045E}"/>
    <cellStyle name="Input 2 2 2 10 6 3" xfId="11944" xr:uid="{903BE723-5989-4134-92EA-B07245901C48}"/>
    <cellStyle name="Input 2 2 2 10 7" xfId="5460" xr:uid="{90BFC636-526B-479B-AAF6-1D4DF08AB023}"/>
    <cellStyle name="Input 2 2 2 10 7 2" xfId="9515" xr:uid="{A7065D5B-AB1A-41ED-8326-B7BF545BDE4F}"/>
    <cellStyle name="Input 2 2 2 10 7 2 2" xfId="16472" xr:uid="{05FDB110-7C79-4D92-BAB8-50D49DBBA1BF}"/>
    <cellStyle name="Input 2 2 2 10 7 3" xfId="15237" xr:uid="{DA95297C-2D51-4CE0-82B5-0F186E81E006}"/>
    <cellStyle name="Input 2 2 2 10 8" xfId="7125" xr:uid="{9C38F592-AC06-43B4-8E4F-9E3D017ED22F}"/>
    <cellStyle name="Input 2 2 2 10 8 2" xfId="11376" xr:uid="{6EE458D7-FF55-4AC3-B9F2-AB4B66EFD443}"/>
    <cellStyle name="Input 2 2 2 11" xfId="3503" xr:uid="{CE3A96FA-669E-4193-A547-18A846B2B6FF}"/>
    <cellStyle name="Input 2 2 2 11 2" xfId="8034" xr:uid="{0B8C68F7-3145-4BB8-AD7A-9BFA8E444009}"/>
    <cellStyle name="Input 2 2 2 11 2 2" xfId="18851" xr:uid="{7B349FEC-D873-4BD0-8D41-816A7F3BEDC9}"/>
    <cellStyle name="Input 2 2 2 11 3" xfId="11838" xr:uid="{562DDE25-1D3E-49E4-9FAD-9BAE988678ED}"/>
    <cellStyle name="Input 2 2 2 12" xfId="3753" xr:uid="{86D8064B-C926-4481-82E3-C09F06091FC8}"/>
    <cellStyle name="Input 2 2 2 12 2" xfId="8221" xr:uid="{042DA55A-985B-4669-AA34-28F7B092629E}"/>
    <cellStyle name="Input 2 2 2 12 2 2" xfId="18861" xr:uid="{AC64486D-2ADF-4A05-A852-8EE9D9364306}"/>
    <cellStyle name="Input 2 2 2 12 3" xfId="13166" xr:uid="{55DFE770-4CF8-4D00-9643-A9735F571785}"/>
    <cellStyle name="Input 2 2 2 13" xfId="5263" xr:uid="{542C78AF-F8CB-4916-8A9E-B8F01BC94DC5}"/>
    <cellStyle name="Input 2 2 2 13 2" xfId="9324" xr:uid="{6D9C25B5-E34C-4AAB-88AA-ECF705144CCF}"/>
    <cellStyle name="Input 2 2 2 13 2 2" xfId="17744" xr:uid="{4F2859DD-BE90-44B5-98A8-7EADD6940372}"/>
    <cellStyle name="Input 2 2 2 13 3" xfId="19292" xr:uid="{A7D1A1A8-F721-4744-A142-23B2ED753DA2}"/>
    <cellStyle name="Input 2 2 2 14" xfId="3721" xr:uid="{EF5EFD62-EB19-4751-A565-9EE1F46D5AF4}"/>
    <cellStyle name="Input 2 2 2 14 2" xfId="8190" xr:uid="{562A5D2A-CBA6-4C1C-9FEF-AE92823C4877}"/>
    <cellStyle name="Input 2 2 2 14 2 2" xfId="21279" xr:uid="{D21C408C-D284-48F0-92D7-BFE06FF4EC0C}"/>
    <cellStyle name="Input 2 2 2 14 3" xfId="11710" xr:uid="{4E9D66B6-0FD4-42E7-8490-7A81611254C3}"/>
    <cellStyle name="Input 2 2 2 15" xfId="6515" xr:uid="{4D859744-03F0-4455-A689-49BBE19A9A37}"/>
    <cellStyle name="Input 2 2 2 15 2" xfId="20166" xr:uid="{F5361A5D-CE07-4321-9008-F33D5E8997EE}"/>
    <cellStyle name="Input 2 2 2 16" xfId="20751" xr:uid="{B4DA4AB7-85D3-4492-88F6-B58FE30C7528}"/>
    <cellStyle name="Input 2 2 2 2" xfId="2074" xr:uid="{125469CC-E5F8-4B46-98F5-354ACEB512F4}"/>
    <cellStyle name="Input 2 2 2 2 10" xfId="5809" xr:uid="{4FAE1314-2812-47E9-BDFE-64D2A4E36070}"/>
    <cellStyle name="Input 2 2 2 2 10 2" xfId="9854" xr:uid="{1DD85216-A7CA-408F-9754-42976A32BEBC}"/>
    <cellStyle name="Input 2 2 2 2 10 2 2" xfId="10893" xr:uid="{27CEF29F-D55B-4A18-976C-385B214E7DF2}"/>
    <cellStyle name="Input 2 2 2 2 10 3" xfId="21029" xr:uid="{D81EC350-2FEB-4C88-A0EE-778B3C4B9B8A}"/>
    <cellStyle name="Input 2 2 2 2 11" xfId="6698" xr:uid="{1CD4EA3C-B6E9-46E1-A5EB-31232FD3D28C}"/>
    <cellStyle name="Input 2 2 2 2 11 2" xfId="21479" xr:uid="{4E47197F-64AB-497D-A312-86FD3BF6F21F}"/>
    <cellStyle name="Input 2 2 2 2 2" xfId="2638" xr:uid="{F6DC8D7C-42A4-4089-B7EA-34BF39983872}"/>
    <cellStyle name="Input 2 2 2 2 2 2" xfId="4544" xr:uid="{BBEA3880-622B-49DB-8C32-4FB45DDD7841}"/>
    <cellStyle name="Input 2 2 2 2 2 2 2" xfId="8761" xr:uid="{AC2B5220-F179-4A47-86BA-CBF58913D1EA}"/>
    <cellStyle name="Input 2 2 2 2 2 2 2 2" xfId="20899" xr:uid="{F4643910-EA40-4E86-BA3B-12A90655B0A4}"/>
    <cellStyle name="Input 2 2 2 2 2 2 3" xfId="19265" xr:uid="{3B13BE04-20C9-49A2-A1D5-FEC44D9C449D}"/>
    <cellStyle name="Input 2 2 2 2 2 3" xfId="2943" xr:uid="{F3B65DF4-CBA5-4DE8-B5B7-A984FE3330EE}"/>
    <cellStyle name="Input 2 2 2 2 2 3 2" xfId="7556" xr:uid="{C5447904-2137-4375-B3F3-BFC650A28DD6}"/>
    <cellStyle name="Input 2 2 2 2 2 3 2 2" xfId="20844" xr:uid="{C829D7F4-8677-4B55-A801-99915FAED252}"/>
    <cellStyle name="Input 2 2 2 2 2 3 3" xfId="12194" xr:uid="{1A7008CF-096B-4A00-92F7-76AA80033353}"/>
    <cellStyle name="Input 2 2 2 2 2 4" xfId="5552" xr:uid="{31D2BD9C-61E0-4D70-8758-347E7191DF76}"/>
    <cellStyle name="Input 2 2 2 2 2 4 2" xfId="9606" xr:uid="{A9715066-6949-438B-A5A8-04FF4BD2AA43}"/>
    <cellStyle name="Input 2 2 2 2 2 4 2 2" xfId="18814" xr:uid="{66EA330E-5349-45C0-A5DE-9393F49B58E4}"/>
    <cellStyle name="Input 2 2 2 2 2 4 3" xfId="18961" xr:uid="{87E25006-9AB9-4CA0-9B6F-7117DC129666}"/>
    <cellStyle name="Input 2 2 2 2 2 5" xfId="5908" xr:uid="{7761D4A4-06F6-4228-9C64-59FBDE972625}"/>
    <cellStyle name="Input 2 2 2 2 2 5 2" xfId="9949" xr:uid="{49400E5E-FDEA-4554-98D4-C031874E8E65}"/>
    <cellStyle name="Input 2 2 2 2 2 5 2 2" xfId="19790" xr:uid="{BB7B5980-8627-4F2D-9EB5-31AB05F9CA80}"/>
    <cellStyle name="Input 2 2 2 2 2 5 3" xfId="20135" xr:uid="{470B3445-897F-4E32-96D3-A9B799A33C8A}"/>
    <cellStyle name="Input 2 2 2 2 2 6" xfId="6256" xr:uid="{63B3F5B2-C333-40F4-93D0-C16DF2B1ED13}"/>
    <cellStyle name="Input 2 2 2 2 2 6 2" xfId="10286" xr:uid="{D1CA8C79-EF6D-4E0B-B341-7367E1F92002}"/>
    <cellStyle name="Input 2 2 2 2 2 6 2 2" xfId="10916" xr:uid="{0327CF95-5254-4241-9C52-B2AE59A6F963}"/>
    <cellStyle name="Input 2 2 2 2 2 6 3" xfId="17580" xr:uid="{210DA96E-C35B-417E-BEBB-E82B0253671D}"/>
    <cellStyle name="Input 2 2 2 2 2 7" xfId="6463" xr:uid="{169A5847-6CB2-43D2-94D6-485DE0796407}"/>
    <cellStyle name="Input 2 2 2 2 2 7 2" xfId="10447" xr:uid="{3D0C3F98-C9F2-4827-9C64-D8C64346DC91}"/>
    <cellStyle name="Input 2 2 2 2 2 7 2 2" xfId="17055" xr:uid="{816BCE19-2877-47B9-B429-714CD97E27CE}"/>
    <cellStyle name="Input 2 2 2 2 2 7 3" xfId="19380" xr:uid="{72C1DCDA-3325-444D-988A-A857FA1567BE}"/>
    <cellStyle name="Input 2 2 2 2 2 8" xfId="7261" xr:uid="{02C569F0-4C43-4844-9DD0-BCCD46602250}"/>
    <cellStyle name="Input 2 2 2 2 2 8 2" xfId="11627" xr:uid="{6145A059-1A31-4C2A-ABBF-648196703A6B}"/>
    <cellStyle name="Input 2 2 2 2 3" xfId="2275" xr:uid="{4FD49BC2-3B66-4CDE-9CB0-9F1CF7914AF7}"/>
    <cellStyle name="Input 2 2 2 2 3 2" xfId="4181" xr:uid="{2898A5AC-620C-4296-B268-87773B4E59C1}"/>
    <cellStyle name="Input 2 2 2 2 3 2 2" xfId="8496" xr:uid="{B1E9CB72-90E2-40FD-8729-693FC25202D9}"/>
    <cellStyle name="Input 2 2 2 2 3 2 2 2" xfId="11387" xr:uid="{3B7A73B2-8F59-4962-9CAE-6ED363E8986C}"/>
    <cellStyle name="Input 2 2 2 2 3 2 3" xfId="19029" xr:uid="{4962234E-73F6-483C-8602-E757372BDC39}"/>
    <cellStyle name="Input 2 2 2 2 3 3" xfId="5241" xr:uid="{7F751CCF-9D0E-4E57-94C1-451C9EC55ABF}"/>
    <cellStyle name="Input 2 2 2 2 3 3 2" xfId="9306" xr:uid="{E92F5FB6-EF5D-4C6F-943E-451C8B62D3D7}"/>
    <cellStyle name="Input 2 2 2 2 3 3 2 2" xfId="20332" xr:uid="{F871A5B9-7FB5-4914-AB13-F82EE6CE07EE}"/>
    <cellStyle name="Input 2 2 2 2 3 3 3" xfId="20526" xr:uid="{4FAD7085-C5B9-4215-932A-92D4B0E98C56}"/>
    <cellStyle name="Input 2 2 2 2 3 4" xfId="2941" xr:uid="{268B5338-622A-423A-BA40-81CD7DDD9498}"/>
    <cellStyle name="Input 2 2 2 2 3 4 2" xfId="7554" xr:uid="{8A6D8E96-B3D5-434E-B051-29276308838D}"/>
    <cellStyle name="Input 2 2 2 2 3 4 2 2" xfId="19078" xr:uid="{692D70EB-FC3B-43D1-8C01-2298506539DD}"/>
    <cellStyle name="Input 2 2 2 2 3 4 3" xfId="17307" xr:uid="{620AC7A8-828C-457A-A16C-315D3B910057}"/>
    <cellStyle name="Input 2 2 2 2 3 5" xfId="3351" xr:uid="{668F2BF9-0AD2-48AD-8A22-FCA8C4FC3A8A}"/>
    <cellStyle name="Input 2 2 2 2 3 5 2" xfId="7900" xr:uid="{B7C56C51-A0CB-4370-9BCC-817F640EF6B9}"/>
    <cellStyle name="Input 2 2 2 2 3 5 2 2" xfId="11322" xr:uid="{EDDE2B5B-0377-4015-A583-9054C97B59CC}"/>
    <cellStyle name="Input 2 2 2 2 3 5 3" xfId="20206" xr:uid="{D0BF3794-43DA-4470-8358-45816764E1F0}"/>
    <cellStyle name="Input 2 2 2 2 3 6" xfId="5765" xr:uid="{C3A226E2-71FF-4711-A808-7F8966A8894F}"/>
    <cellStyle name="Input 2 2 2 2 3 6 2" xfId="9813" xr:uid="{CB5C7CCA-6AD2-4959-B93F-F9FB9386E4F8}"/>
    <cellStyle name="Input 2 2 2 2 3 6 2 2" xfId="21448" xr:uid="{0FD1CA31-401A-4746-A44B-3B80B1EB00D4}"/>
    <cellStyle name="Input 2 2 2 2 3 6 3" xfId="19116" xr:uid="{101D3330-092C-4742-812E-CDE009B25CBA}"/>
    <cellStyle name="Input 2 2 2 2 3 7" xfId="3098" xr:uid="{29B75BDD-DB06-411F-BD66-FED720B5F9D0}"/>
    <cellStyle name="Input 2 2 2 2 3 7 2" xfId="7697" xr:uid="{66AA5AFF-7F90-4BC9-9FDF-C69DB814AA68}"/>
    <cellStyle name="Input 2 2 2 2 3 7 2 2" xfId="16413" xr:uid="{0DEFA4E6-CC37-4A96-A503-16E35C2A5FE0}"/>
    <cellStyle name="Input 2 2 2 2 3 7 3" xfId="10980" xr:uid="{E82FB191-2651-484E-B804-3ABB157D9DC5}"/>
    <cellStyle name="Input 2 2 2 2 3 8" xfId="6898" xr:uid="{7BF8D3EC-2FAF-42A0-8D98-5C8B9C522BA4}"/>
    <cellStyle name="Input 2 2 2 2 3 8 2" xfId="11670" xr:uid="{B31C10C3-054A-4049-9C41-59A9B0626A18}"/>
    <cellStyle name="Input 2 2 2 2 4" xfId="2523" xr:uid="{D43633A5-0C09-4E7B-8851-E47C627FBF05}"/>
    <cellStyle name="Input 2 2 2 2 4 2" xfId="4429" xr:uid="{149847FC-65C7-4FF8-86CD-4C428CDD998E}"/>
    <cellStyle name="Input 2 2 2 2 4 2 2" xfId="8673" xr:uid="{6DC4B644-8C56-4DFD-BF84-3478E4F04E8E}"/>
    <cellStyle name="Input 2 2 2 2 4 2 2 2" xfId="21563" xr:uid="{EC0DA19A-5636-4CD4-9818-E76D7EAB3544}"/>
    <cellStyle name="Input 2 2 2 2 4 2 3" xfId="11439" xr:uid="{CE36355F-1A57-43DE-9E75-EF5BF6A8B403}"/>
    <cellStyle name="Input 2 2 2 2 4 3" xfId="4944" xr:uid="{FF8CCEE6-6F4B-410A-9145-A7C6038AC89F}"/>
    <cellStyle name="Input 2 2 2 2 4 3 2" xfId="9033" xr:uid="{1CB0DD08-5999-45C1-B16E-45D7F7BF17D8}"/>
    <cellStyle name="Input 2 2 2 2 4 3 2 2" xfId="19987" xr:uid="{43FE369B-A617-4903-A3D2-08F2326D2748}"/>
    <cellStyle name="Input 2 2 2 2 4 3 3" xfId="17097" xr:uid="{59A80152-45DF-4F8B-9A05-52915032AE29}"/>
    <cellStyle name="Input 2 2 2 2 4 4" xfId="5469" xr:uid="{325995C8-7CDC-4C08-9FF0-450A483CD2CB}"/>
    <cellStyle name="Input 2 2 2 2 4 4 2" xfId="9524" xr:uid="{10508548-0B2E-41FA-BE36-0991D30C2835}"/>
    <cellStyle name="Input 2 2 2 2 4 4 2 2" xfId="15963" xr:uid="{996E2336-927B-4815-8BFE-77DB38B108CD}"/>
    <cellStyle name="Input 2 2 2 2 4 4 3" xfId="11537" xr:uid="{31EE69D7-1D65-4972-B410-50197035F046}"/>
    <cellStyle name="Input 2 2 2 2 4 5" xfId="5821" xr:uid="{8F90D50D-524C-407C-A0FF-C053D1D8C1D7}"/>
    <cellStyle name="Input 2 2 2 2 4 5 2" xfId="9865" xr:uid="{4C200D99-D1FB-4EE8-B4AC-6EC23F86C0D4}"/>
    <cellStyle name="Input 2 2 2 2 4 5 2 2" xfId="21350" xr:uid="{3421E6B3-1AEC-4B34-8F3B-B10261C89D7D}"/>
    <cellStyle name="Input 2 2 2 2 4 5 3" xfId="13790" xr:uid="{EF719D2E-B20E-48F9-AD94-735B73973A0D}"/>
    <cellStyle name="Input 2 2 2 2 4 6" xfId="6172" xr:uid="{271DB6BB-85CF-4F5C-AF10-5F7A030DE64C}"/>
    <cellStyle name="Input 2 2 2 2 4 6 2" xfId="10204" xr:uid="{834CFED2-9B7D-4B53-B176-A314B88E2F17}"/>
    <cellStyle name="Input 2 2 2 2 4 6 2 2" xfId="21125" xr:uid="{B26C0D5C-7591-4F3A-9D7F-465A4B2A8822}"/>
    <cellStyle name="Input 2 2 2 2 4 6 3" xfId="13159" xr:uid="{F73AE8D3-665E-4234-8C14-CB4B3F9F61E5}"/>
    <cellStyle name="Input 2 2 2 2 4 7" xfId="5832" xr:uid="{311A2C30-F1F7-4515-A374-C6D3888EEF17}"/>
    <cellStyle name="Input 2 2 2 2 4 7 2" xfId="9875" xr:uid="{9858BB17-2B0F-4CB1-8567-63F38B565B05}"/>
    <cellStyle name="Input 2 2 2 2 4 7 2 2" xfId="19232" xr:uid="{99985042-F986-4877-9FE0-02CF6DD78C70}"/>
    <cellStyle name="Input 2 2 2 2 4 7 3" xfId="11965" xr:uid="{C55E397E-AA11-4921-BBF8-A29424BE4C94}"/>
    <cellStyle name="Input 2 2 2 2 4 8" xfId="7146" xr:uid="{5D079828-DDDA-4BEC-9166-D111DF2A4DE4}"/>
    <cellStyle name="Input 2 2 2 2 4 8 2" xfId="20438" xr:uid="{B9A15557-5CBD-4065-83CB-806062D9FB0E}"/>
    <cellStyle name="Input 2 2 2 2 5" xfId="3981" xr:uid="{598001DD-0CBB-4A5D-A320-F95283A3183E}"/>
    <cellStyle name="Input 2 2 2 2 5 2" xfId="8390" xr:uid="{94862718-E55E-4382-A140-8AB95F59E9B7}"/>
    <cellStyle name="Input 2 2 2 2 5 2 2" xfId="16863" xr:uid="{00D29A90-DDDC-4DA7-AFFD-3F96B80A08B9}"/>
    <cellStyle name="Input 2 2 2 2 5 3" xfId="19882" xr:uid="{DF3ABCB4-366F-4E3F-9CA5-58A26F72A5B8}"/>
    <cellStyle name="Input 2 2 2 2 6" xfId="4872" xr:uid="{D84620E2-75CB-4C3A-B431-B26E8FF03C44}"/>
    <cellStyle name="Input 2 2 2 2 6 2" xfId="8969" xr:uid="{6AA9FAF8-F77E-48A3-A70E-7FEE389736C3}"/>
    <cellStyle name="Input 2 2 2 2 6 2 2" xfId="17931" xr:uid="{06AAF0BB-525B-4979-8999-9997798F7DA4}"/>
    <cellStyle name="Input 2 2 2 2 6 3" xfId="11847" xr:uid="{D4B118E9-2C7C-4DEA-B3E9-F7E28767DB1D}"/>
    <cellStyle name="Input 2 2 2 2 7" xfId="3661" xr:uid="{3BF6566B-A8C5-471F-B046-20A79B5509D3}"/>
    <cellStyle name="Input 2 2 2 2 7 2" xfId="8155" xr:uid="{06F403D7-DD55-4F7E-AEAB-703BF36EDEBF}"/>
    <cellStyle name="Input 2 2 2 2 7 2 2" xfId="15350" xr:uid="{D807C1EF-0ED8-4120-A175-6AA6FD590F06}"/>
    <cellStyle name="Input 2 2 2 2 7 3" xfId="20363" xr:uid="{78F7A78C-0A8B-486C-8FA7-141B4EA91B88}"/>
    <cellStyle name="Input 2 2 2 2 8" xfId="3782" xr:uid="{C1829FF5-7A04-4A9A-BA24-28A283E9DF2E}"/>
    <cellStyle name="Input 2 2 2 2 8 2" xfId="8241" xr:uid="{7E422052-86E0-48BA-99E0-B63DE816D4BE}"/>
    <cellStyle name="Input 2 2 2 2 8 2 2" xfId="12453" xr:uid="{55229A8C-D3B3-4E49-B402-DD8463A2FB4D}"/>
    <cellStyle name="Input 2 2 2 2 8 3" xfId="18953" xr:uid="{28A48E4F-7F5F-409C-ADE1-79CD2060FC25}"/>
    <cellStyle name="Input 2 2 2 2 9" xfId="3716" xr:uid="{8946119E-5A41-4647-A123-1DB0D6731AAB}"/>
    <cellStyle name="Input 2 2 2 2 9 2" xfId="8187" xr:uid="{D9F77D34-CABE-4CB7-93F6-F97BE5CC12F0}"/>
    <cellStyle name="Input 2 2 2 2 9 2 2" xfId="14757" xr:uid="{189F7677-BC0B-453C-A062-AD9DAB43954B}"/>
    <cellStyle name="Input 2 2 2 2 9 3" xfId="20945" xr:uid="{FDB29979-F919-4AAC-84B1-08A6029393BF}"/>
    <cellStyle name="Input 2 2 2 3" xfId="2131" xr:uid="{71CB74AF-E879-4BF0-A9AB-958CCA9E3C9A}"/>
    <cellStyle name="Input 2 2 2 3 10" xfId="6416" xr:uid="{667AF695-DA7A-45EA-AA64-A3BABEBBC7CF}"/>
    <cellStyle name="Input 2 2 2 3 10 2" xfId="10422" xr:uid="{C767512F-B0FD-43DA-A76D-6E7049FC72C7}"/>
    <cellStyle name="Input 2 2 2 3 10 2 2" xfId="14400" xr:uid="{1C42177E-F932-4F3C-B29B-379552E2675E}"/>
    <cellStyle name="Input 2 2 2 3 10 3" xfId="10906" xr:uid="{D1672975-5037-40AD-B8A0-1EE8C69A0617}"/>
    <cellStyle name="Input 2 2 2 3 11" xfId="6755" xr:uid="{38B524DA-C70F-445B-9185-9E4FF91A3C9F}"/>
    <cellStyle name="Input 2 2 2 3 11 2" xfId="12432" xr:uid="{7DD61CE9-1E6E-498C-BFF6-BE67AC586311}"/>
    <cellStyle name="Input 2 2 2 3 2" xfId="2695" xr:uid="{5E2845AE-8F69-4F38-BF2C-5C765BECBCFF}"/>
    <cellStyle name="Input 2 2 2 3 2 2" xfId="4601" xr:uid="{80B52B0D-354F-4E35-97EB-AFCB083F8F16}"/>
    <cellStyle name="Input 2 2 2 3 2 2 2" xfId="8786" xr:uid="{5C706090-BB9D-4D31-A926-C14A2BD27B9F}"/>
    <cellStyle name="Input 2 2 2 3 2 2 2 2" xfId="11380" xr:uid="{9F2068FE-A566-4755-9F0B-EEEFA093EA6D}"/>
    <cellStyle name="Input 2 2 2 3 2 2 3" xfId="19501" xr:uid="{A2846931-F948-43BE-BB93-A9043081B30F}"/>
    <cellStyle name="Input 2 2 2 3 2 3" xfId="3641" xr:uid="{0E8AFF73-248C-4AEF-97C4-403197ADCC0B}"/>
    <cellStyle name="Input 2 2 2 3 2 3 2" xfId="8137" xr:uid="{E733875F-C5B6-48F1-B6DD-AAFC1B2E002D}"/>
    <cellStyle name="Input 2 2 2 3 2 3 2 2" xfId="18235" xr:uid="{ACE045D6-CE35-43B6-B982-25EE08B90375}"/>
    <cellStyle name="Input 2 2 2 3 2 3 3" xfId="19811" xr:uid="{B78EE241-B9E0-42A3-B5CE-CFBA8D5138CB}"/>
    <cellStyle name="Input 2 2 2 3 2 4" xfId="5586" xr:uid="{C47CE5E3-35C9-4C9C-BAD7-A29510E3A12B}"/>
    <cellStyle name="Input 2 2 2 3 2 4 2" xfId="9640" xr:uid="{B7395F2D-1D74-4780-88FE-200B55F8BF6C}"/>
    <cellStyle name="Input 2 2 2 3 2 4 2 2" xfId="20384" xr:uid="{BDB4B003-52CF-4CE5-A958-14CD429F41B1}"/>
    <cellStyle name="Input 2 2 2 3 2 4 3" xfId="20224" xr:uid="{749E1B51-0727-4EEF-B100-2C656BD57689}"/>
    <cellStyle name="Input 2 2 2 3 2 5" xfId="5947" xr:uid="{FECD28F4-C33C-47FD-B3D8-30458A804848}"/>
    <cellStyle name="Input 2 2 2 3 2 5 2" xfId="9987" xr:uid="{47BBD498-B958-40FF-83CA-675E29EAA93C}"/>
    <cellStyle name="Input 2 2 2 3 2 5 2 2" xfId="21519" xr:uid="{6D577B7F-3108-4544-997C-1DA73E09B8C1}"/>
    <cellStyle name="Input 2 2 2 3 2 5 3" xfId="20724" xr:uid="{62748519-A15A-4538-9EB4-9D69B1885EC8}"/>
    <cellStyle name="Input 2 2 2 3 2 6" xfId="6279" xr:uid="{1504DF2F-212C-452C-89FE-7B57738C9D39}"/>
    <cellStyle name="Input 2 2 2 3 2 6 2" xfId="10307" xr:uid="{6958B1A9-339F-4836-ACF3-459BD4A51CB2}"/>
    <cellStyle name="Input 2 2 2 3 2 6 2 2" xfId="21743" xr:uid="{2B865AA4-895C-4D9C-A317-E4E1FCFE6ADA}"/>
    <cellStyle name="Input 2 2 2 3 2 6 3" xfId="20353" xr:uid="{65BFC0E8-E2BB-41D3-A781-8003E53E9849}"/>
    <cellStyle name="Input 2 2 2 3 2 7" xfId="3095" xr:uid="{0D347429-3543-462D-A87C-7087D57FE658}"/>
    <cellStyle name="Input 2 2 2 3 2 7 2" xfId="7695" xr:uid="{7FC28849-31FC-4391-9336-CD406420B747}"/>
    <cellStyle name="Input 2 2 2 3 2 7 2 2" xfId="18750" xr:uid="{9D0DDACA-6922-47D0-BF52-AFCF2126622C}"/>
    <cellStyle name="Input 2 2 2 3 2 7 3" xfId="11593" xr:uid="{D4E9E1BC-B358-488E-A7A4-6906E2CFCF6F}"/>
    <cellStyle name="Input 2 2 2 3 2 8" xfId="7318" xr:uid="{82F87843-9652-4CF9-8331-E5D07872A95F}"/>
    <cellStyle name="Input 2 2 2 3 2 8 2" xfId="10967" xr:uid="{009F421D-6AD7-46BC-AC61-44140307D577}"/>
    <cellStyle name="Input 2 2 2 3 3" xfId="2291" xr:uid="{9AE43D7C-A536-4BC7-9ADE-EB59054841D2}"/>
    <cellStyle name="Input 2 2 2 3 3 2" xfId="4197" xr:uid="{E5608F85-0284-435A-9978-FAF19B0623CE}"/>
    <cellStyle name="Input 2 2 2 3 3 2 2" xfId="8511" xr:uid="{7209E947-F625-4D5B-B49E-4847C7D2ADA5}"/>
    <cellStyle name="Input 2 2 2 3 3 2 2 2" xfId="20965" xr:uid="{45DFD431-A41C-4A76-BB36-322E4AF8C3D7}"/>
    <cellStyle name="Input 2 2 2 3 3 2 3" xfId="12517" xr:uid="{4C54416B-C671-48D9-8BCD-E682E40FA531}"/>
    <cellStyle name="Input 2 2 2 3 3 3" xfId="4797" xr:uid="{454B5C98-C221-4E78-8DE7-0DE5B367C24C}"/>
    <cellStyle name="Input 2 2 2 3 3 3 2" xfId="8903" xr:uid="{DC3A86C5-34AA-402E-AC72-F7FDB1703891}"/>
    <cellStyle name="Input 2 2 2 3 3 3 2 2" xfId="19595" xr:uid="{2F61AEB6-682E-4D58-A967-784EAE1F85C2}"/>
    <cellStyle name="Input 2 2 2 3 3 3 3" xfId="16164" xr:uid="{C5689981-AF26-44A1-B0AD-E32020CF8BBD}"/>
    <cellStyle name="Input 2 2 2 3 3 4" xfId="3741" xr:uid="{85B42CAF-3B89-4488-B9A3-A93AD619A767}"/>
    <cellStyle name="Input 2 2 2 3 3 4 2" xfId="8209" xr:uid="{11D8B5EE-18EA-4FEA-8A5C-68CD44A0FEC0}"/>
    <cellStyle name="Input 2 2 2 3 3 4 2 2" xfId="15196" xr:uid="{AB4EC2EB-D3AB-4E93-8DFB-CAEA35F03350}"/>
    <cellStyle name="Input 2 2 2 3 3 4 3" xfId="15094" xr:uid="{CACC17D8-2523-43F4-853F-719E1C8C2516}"/>
    <cellStyle name="Input 2 2 2 3 3 5" xfId="5408" xr:uid="{124A49CF-B025-4952-94E8-6FDE1D960C7F}"/>
    <cellStyle name="Input 2 2 2 3 3 5 2" xfId="9467" xr:uid="{F0239BE2-29F2-41D0-8988-E9B2C673E1DA}"/>
    <cellStyle name="Input 2 2 2 3 3 5 2 2" xfId="13529" xr:uid="{1F140AA2-5049-4CBB-A5B6-DD244A4A85B8}"/>
    <cellStyle name="Input 2 2 2 3 3 5 3" xfId="12784" xr:uid="{C2C42F58-FCB5-49E3-8D7F-14D3AF6AB7B3}"/>
    <cellStyle name="Input 2 2 2 3 3 6" xfId="3660" xr:uid="{6CCCD8AC-5E97-43B5-8C8E-A02D7A55154B}"/>
    <cellStyle name="Input 2 2 2 3 3 6 2" xfId="8154" xr:uid="{6FDEBBDC-768D-4B62-A8B5-DC6E9D8A1932}"/>
    <cellStyle name="Input 2 2 2 3 3 6 2 2" xfId="15127" xr:uid="{46D02F0C-6E9C-47EB-82A3-B362080A528F}"/>
    <cellStyle name="Input 2 2 2 3 3 6 3" xfId="12976" xr:uid="{EBF35033-9BBA-443B-A30B-12741D7E7E4A}"/>
    <cellStyle name="Input 2 2 2 3 3 7" xfId="2955" xr:uid="{1BDE51C9-BD2E-401C-9235-85AC2F5286D9}"/>
    <cellStyle name="Input 2 2 2 3 3 7 2" xfId="7566" xr:uid="{75529777-6599-42EB-A8EB-AC8F6BAAB185}"/>
    <cellStyle name="Input 2 2 2 3 3 7 2 2" xfId="15942" xr:uid="{D8777066-E769-414C-882C-9683E00FA6BD}"/>
    <cellStyle name="Input 2 2 2 3 3 7 3" xfId="18231" xr:uid="{DBDF16DE-068C-4903-A470-84EC345396C5}"/>
    <cellStyle name="Input 2 2 2 3 3 8" xfId="6914" xr:uid="{1B895466-2A63-4638-87D9-F9979D9F6233}"/>
    <cellStyle name="Input 2 2 2 3 3 8 2" xfId="14935" xr:uid="{B9B2E60B-B9A9-4B42-AA62-33C5C2DAB75D}"/>
    <cellStyle name="Input 2 2 2 3 4" xfId="2823" xr:uid="{A72C88CD-7E76-49EC-8700-1C1101DFC5FA}"/>
    <cellStyle name="Input 2 2 2 3 4 2" xfId="4729" xr:uid="{D0B598E5-48BC-45A9-A12A-F9753227F288}"/>
    <cellStyle name="Input 2 2 2 3 4 2 2" xfId="8852" xr:uid="{3BE3E92F-3B98-4A4B-99F1-55246AF9A2C0}"/>
    <cellStyle name="Input 2 2 2 3 4 2 2 2" xfId="11836" xr:uid="{3E3A952A-79C4-42F2-BBD4-58E039745C87}"/>
    <cellStyle name="Input 2 2 2 3 4 2 3" xfId="19676" xr:uid="{AED50CE7-C67E-4CD2-B5CC-EDB5DC6C8C78}"/>
    <cellStyle name="Input 2 2 2 3 4 3" xfId="3451" xr:uid="{A302FCF6-F073-4E28-917D-BAC1A3AB02AA}"/>
    <cellStyle name="Input 2 2 2 3 4 3 2" xfId="7990" xr:uid="{4BD3045D-7C77-4396-BF4F-8916A3314A12}"/>
    <cellStyle name="Input 2 2 2 3 4 3 2 2" xfId="20382" xr:uid="{21E3B6A7-5404-4B69-B84E-22B03D1A105C}"/>
    <cellStyle name="Input 2 2 2 3 4 3 3" xfId="20509" xr:uid="{E7A35CF6-506E-4EB7-8A4A-4C74F802A971}"/>
    <cellStyle name="Input 2 2 2 3 4 4" xfId="5657" xr:uid="{CC454A3C-EBC9-416C-880D-88EA842C7B7F}"/>
    <cellStyle name="Input 2 2 2 3 4 4 2" xfId="9707" xr:uid="{42FCF07C-A9E2-468B-B770-7063A760124E}"/>
    <cellStyle name="Input 2 2 2 3 4 4 2 2" xfId="19204" xr:uid="{C7503923-F28E-4099-BFA7-E46648A1D335}"/>
    <cellStyle name="Input 2 2 2 3 4 4 3" xfId="14407" xr:uid="{2AE3CF7B-BD69-466C-A39C-F89FF757527F}"/>
    <cellStyle name="Input 2 2 2 3 4 5" xfId="6020" xr:uid="{ED6E4A7D-8A36-49CB-862B-DD86418252C8}"/>
    <cellStyle name="Input 2 2 2 3 4 5 2" xfId="10057" xr:uid="{99861A50-52FA-4774-AA2B-A8A7CF3995B6}"/>
    <cellStyle name="Input 2 2 2 3 4 5 2 2" xfId="11662" xr:uid="{66036B14-53FE-4651-BD8A-8CD1E994F59C}"/>
    <cellStyle name="Input 2 2 2 3 4 5 3" xfId="20890" xr:uid="{261423F7-5708-4632-9DF5-CEE5634A3028}"/>
    <cellStyle name="Input 2 2 2 3 4 6" xfId="6352" xr:uid="{F37C6726-4FF4-422B-AA34-5839264E0264}"/>
    <cellStyle name="Input 2 2 2 3 4 6 2" xfId="10374" xr:uid="{B5A200BA-76A1-48C6-B827-5C69DC12BC21}"/>
    <cellStyle name="Input 2 2 2 3 4 6 2 2" xfId="14411" xr:uid="{2889E900-5BCB-4514-B82B-F28DE0E44DAF}"/>
    <cellStyle name="Input 2 2 2 3 4 6 3" xfId="19952" xr:uid="{D8CD8420-9CDF-4CB1-84E2-800F1C2EDA8D}"/>
    <cellStyle name="Input 2 2 2 3 4 7" xfId="6400" xr:uid="{0B618113-E9AC-4CAA-A094-B3A69DE72E3E}"/>
    <cellStyle name="Input 2 2 2 3 4 7 2" xfId="10412" xr:uid="{6BF61755-F2FF-438D-93B2-07176EA93E5F}"/>
    <cellStyle name="Input 2 2 2 3 4 7 2 2" xfId="20578" xr:uid="{176F3873-F2A8-4356-8F7D-51CA3F3FBA41}"/>
    <cellStyle name="Input 2 2 2 3 4 7 3" xfId="19619" xr:uid="{5E05BB86-6CBB-4EFB-94C0-C244B971D473}"/>
    <cellStyle name="Input 2 2 2 3 4 8" xfId="7446" xr:uid="{A01B9968-FAEC-4C18-B13F-35ECEA9557E9}"/>
    <cellStyle name="Input 2 2 2 3 4 8 2" xfId="11736" xr:uid="{F5703B4A-DAFC-420D-AC12-4ED713F97352}"/>
    <cellStyle name="Input 2 2 2 3 5" xfId="4038" xr:uid="{25486547-7C47-4C92-AA4C-940CF347C365}"/>
    <cellStyle name="Input 2 2 2 3 5 2" xfId="8415" xr:uid="{BF083224-D5AB-4022-9786-17717BB71888}"/>
    <cellStyle name="Input 2 2 2 3 5 2 2" xfId="21722" xr:uid="{27F0BA3C-BF59-43E2-BF2F-C065E671D79A}"/>
    <cellStyle name="Input 2 2 2 3 5 3" xfId="20380" xr:uid="{86D443CF-52A7-434B-9CED-FF4DE38AA57D}"/>
    <cellStyle name="Input 2 2 2 3 6" xfId="5276" xr:uid="{3A255BFE-A28A-4065-84C5-BE507323FCC5}"/>
    <cellStyle name="Input 2 2 2 3 6 2" xfId="9337" xr:uid="{27A1BE7E-725E-4066-89AB-F065CF77517D}"/>
    <cellStyle name="Input 2 2 2 3 6 2 2" xfId="19750" xr:uid="{7C849841-B4F0-4628-BC44-408DC8A780E2}"/>
    <cellStyle name="Input 2 2 2 3 6 3" xfId="19667" xr:uid="{BE52CF2B-92B0-4898-81EA-CF511D2947CE}"/>
    <cellStyle name="Input 2 2 2 3 7" xfId="5183" xr:uid="{57FEE77A-802A-4212-9A5B-FF399ED404F4}"/>
    <cellStyle name="Input 2 2 2 3 7 2" xfId="9253" xr:uid="{D4E87123-B2CB-4674-A4EE-707AF2916578}"/>
    <cellStyle name="Input 2 2 2 3 7 2 2" xfId="19115" xr:uid="{7ECE139A-9B73-4430-94F7-11B3FF875C02}"/>
    <cellStyle name="Input 2 2 2 3 7 3" xfId="11564" xr:uid="{FF444953-E109-4404-918F-99351069E58F}"/>
    <cellStyle name="Input 2 2 2 3 8" xfId="4953" xr:uid="{694A5CC7-360E-432F-BC9E-8F5599D9DB1F}"/>
    <cellStyle name="Input 2 2 2 3 8 2" xfId="9042" xr:uid="{28B00F72-7CA3-4CAC-8C3A-077B94B700BC}"/>
    <cellStyle name="Input 2 2 2 3 8 2 2" xfId="12332" xr:uid="{7268A2DD-F775-4FFE-9261-6A0E92CBD1DA}"/>
    <cellStyle name="Input 2 2 2 3 8 3" xfId="19569" xr:uid="{E7A957E4-D1D8-452B-9B90-0507C7C46B93}"/>
    <cellStyle name="Input 2 2 2 3 9" xfId="5932" xr:uid="{9BE53F24-8C89-49AB-B52C-350B5FE4E5F9}"/>
    <cellStyle name="Input 2 2 2 3 9 2" xfId="9972" xr:uid="{97CE0A7A-D031-4A90-AC09-0E184D5C6F33}"/>
    <cellStyle name="Input 2 2 2 3 9 2 2" xfId="19714" xr:uid="{496BE6EB-D939-4818-9836-7C18D57E183F}"/>
    <cellStyle name="Input 2 2 2 3 9 3" xfId="18669" xr:uid="{9D0D39A8-101E-4BE0-8531-326945696731}"/>
    <cellStyle name="Input 2 2 2 4" xfId="2009" xr:uid="{449C73D2-6D3C-4B06-8F1A-9BA20D879A51}"/>
    <cellStyle name="Input 2 2 2 4 10" xfId="5775" xr:uid="{BBC81A9C-36AB-4E86-A049-984BC3F46CCC}"/>
    <cellStyle name="Input 2 2 2 4 10 2" xfId="9823" xr:uid="{EA6411FD-BFCF-455C-AF29-BCE83A682332}"/>
    <cellStyle name="Input 2 2 2 4 10 2 2" xfId="16817" xr:uid="{957185B1-E680-4E2B-9F35-8B6B69C00390}"/>
    <cellStyle name="Input 2 2 2 4 10 3" xfId="14791" xr:uid="{1DAF70C1-075B-4C21-83F3-0C24C7C11190}"/>
    <cellStyle name="Input 2 2 2 4 11" xfId="6634" xr:uid="{7A032B42-4A93-43EF-9277-9B86EB7EEED1}"/>
    <cellStyle name="Input 2 2 2 4 11 2" xfId="16728" xr:uid="{CA39A4D0-8477-4C9B-BBA0-48464524D456}"/>
    <cellStyle name="Input 2 2 2 4 2" xfId="2574" xr:uid="{7F9F0821-BA4C-4FB4-87DF-A7665DA94D90}"/>
    <cellStyle name="Input 2 2 2 4 2 2" xfId="4480" xr:uid="{A18CFEE4-CA8A-4E88-A646-829AB6473A32}"/>
    <cellStyle name="Input 2 2 2 4 2 2 2" xfId="8698" xr:uid="{C293A1D4-AFAF-4B0B-A823-1C71C1857C5F}"/>
    <cellStyle name="Input 2 2 2 4 2 2 2 2" xfId="11620" xr:uid="{71EDB8D1-473B-4E8E-B459-9D84FCBF1CDF}"/>
    <cellStyle name="Input 2 2 2 4 2 2 3" xfId="11469" xr:uid="{5EBFA89E-89DC-4DE4-96C2-BB4B80E774A3}"/>
    <cellStyle name="Input 2 2 2 4 2 3" xfId="3582" xr:uid="{FF036234-42B9-4E22-ABD2-A8B25207686A}"/>
    <cellStyle name="Input 2 2 2 4 2 3 2" xfId="8090" xr:uid="{B0B411D4-D56E-4744-9464-DE2618DFDAEA}"/>
    <cellStyle name="Input 2 2 2 4 2 3 2 2" xfId="18255" xr:uid="{BB1E2D4E-2303-45F9-A32D-5022E40660AB}"/>
    <cellStyle name="Input 2 2 2 4 2 3 3" xfId="16899" xr:uid="{F57415C1-046F-4E0B-AFEA-BB13E9D5B259}"/>
    <cellStyle name="Input 2 2 2 4 2 4" xfId="5494" xr:uid="{04BCBD50-6C8E-4DF5-AE1F-4757D3B75535}"/>
    <cellStyle name="Input 2 2 2 4 2 4 2" xfId="9549" xr:uid="{898B58F7-A2B2-49BC-B102-1792B00289EE}"/>
    <cellStyle name="Input 2 2 2 4 2 4 2 2" xfId="14427" xr:uid="{E445855B-9B82-4CA6-949D-C7C68773F607}"/>
    <cellStyle name="Input 2 2 2 4 2 4 3" xfId="11784" xr:uid="{E7048A04-B307-480A-8AF8-77EC792C4B59}"/>
    <cellStyle name="Input 2 2 2 4 2 5" xfId="5850" xr:uid="{26B6F38F-9DA6-47AD-BBC3-4AB02095E204}"/>
    <cellStyle name="Input 2 2 2 4 2 5 2" xfId="9892" xr:uid="{5E26ADD3-43B2-45B5-9DE2-20FEF27C5579}"/>
    <cellStyle name="Input 2 2 2 4 2 5 2 2" xfId="21205" xr:uid="{267B787D-EDC1-4342-9437-BBF5B6C21BBD}"/>
    <cellStyle name="Input 2 2 2 4 2 5 3" xfId="19251" xr:uid="{A4BD4C75-4DA5-485E-9751-5F132E908FE9}"/>
    <cellStyle name="Input 2 2 2 4 2 6" xfId="6199" xr:uid="{EE1944DB-5BE5-4F76-BAAB-E43A08483106}"/>
    <cellStyle name="Input 2 2 2 4 2 6 2" xfId="10229" xr:uid="{B7BCF23B-0852-470A-BAF3-EC1379BEB44F}"/>
    <cellStyle name="Input 2 2 2 4 2 6 2 2" xfId="17970" xr:uid="{B199458D-5C1E-4B08-B89A-044DD400E9B0}"/>
    <cellStyle name="Input 2 2 2 4 2 6 3" xfId="19860" xr:uid="{A2CB5B14-1187-41F3-96A5-53D6DB005449}"/>
    <cellStyle name="Input 2 2 2 4 2 7" xfId="5059" xr:uid="{34A86E31-D9C4-4979-BB18-DA5E9C3A4A27}"/>
    <cellStyle name="Input 2 2 2 4 2 7 2" xfId="9140" xr:uid="{020FDD81-A1AA-4934-99A6-6F10672221B7}"/>
    <cellStyle name="Input 2 2 2 4 2 7 2 2" xfId="12275" xr:uid="{47BC8F0A-2EBF-40F0-9BD9-51F9F656EEB7}"/>
    <cellStyle name="Input 2 2 2 4 2 7 3" xfId="14423" xr:uid="{9B4E68DF-5CD6-40D5-BFD2-01957AA79395}"/>
    <cellStyle name="Input 2 2 2 4 2 8" xfId="7197" xr:uid="{3F3F4D8E-2732-4299-BF50-4757F9E779D4}"/>
    <cellStyle name="Input 2 2 2 4 2 8 2" xfId="16627" xr:uid="{16BBE9CB-C443-4D67-9151-37813CA7A83C}"/>
    <cellStyle name="Input 2 2 2 4 3" xfId="2233" xr:uid="{C9336FEE-6307-4E94-B9E3-54D26B7E8B0E}"/>
    <cellStyle name="Input 2 2 2 4 3 2" xfId="4139" xr:uid="{673F7D27-8EDC-4CC4-AEF6-3E0714F86B97}"/>
    <cellStyle name="Input 2 2 2 4 3 2 2" xfId="8454" xr:uid="{27EA8599-60AD-4DE2-95FE-9CAE84A60E00}"/>
    <cellStyle name="Input 2 2 2 4 3 2 2 2" xfId="20798" xr:uid="{384E5D74-C230-40E6-8383-05EF2D525A7B}"/>
    <cellStyle name="Input 2 2 2 4 3 2 3" xfId="18887" xr:uid="{5CD0BF7A-9526-4717-8C5A-840475E27815}"/>
    <cellStyle name="Input 2 2 2 4 3 3" xfId="3288" xr:uid="{882CAF44-0F71-412F-8BA7-4D90748176B0}"/>
    <cellStyle name="Input 2 2 2 4 3 3 2" xfId="7844" xr:uid="{00E630C6-2B17-4CA0-A455-251FD3201FC5}"/>
    <cellStyle name="Input 2 2 2 4 3 3 2 2" xfId="21452" xr:uid="{CD9CD769-2524-4DCA-93D5-357B8A12D0C7}"/>
    <cellStyle name="Input 2 2 2 4 3 3 3" xfId="10932" xr:uid="{A0E8A459-476B-47FB-B1B5-6DDF22E5C2CE}"/>
    <cellStyle name="Input 2 2 2 4 3 4" xfId="3664" xr:uid="{5EA530B2-C0CB-405A-B9CE-C3A41E8AB4D1}"/>
    <cellStyle name="Input 2 2 2 4 3 4 2" xfId="8158" xr:uid="{8E5D7A08-CD56-4E6B-BF5C-4EF598C3696F}"/>
    <cellStyle name="Input 2 2 2 4 3 4 2 2" xfId="19042" xr:uid="{7418B32E-CBB1-4A97-B4A1-15407712BAFF}"/>
    <cellStyle name="Input 2 2 2 4 3 4 3" xfId="20598" xr:uid="{57A9665B-44E6-450C-B8F8-93F4CC991A86}"/>
    <cellStyle name="Input 2 2 2 4 3 5" xfId="4946" xr:uid="{127DFD79-D5C3-41E2-98D0-ED7863E1D312}"/>
    <cellStyle name="Input 2 2 2 4 3 5 2" xfId="9035" xr:uid="{44A4ACC3-2758-4234-863D-4DD07D461F79}"/>
    <cellStyle name="Input 2 2 2 4 3 5 2 2" xfId="20375" xr:uid="{554A4D3F-462E-4C51-897B-F9E0142FA1FD}"/>
    <cellStyle name="Input 2 2 2 4 3 5 3" xfId="12311" xr:uid="{A388D1EC-9CA3-44BA-BD89-233C0FADC5F1}"/>
    <cellStyle name="Input 2 2 2 4 3 6" xfId="3244" xr:uid="{8849C5D5-6AF4-4B68-9241-3E7C45975518}"/>
    <cellStyle name="Input 2 2 2 4 3 6 2" xfId="7808" xr:uid="{F9DFD2E9-61E1-4037-94E8-B40A51390126}"/>
    <cellStyle name="Input 2 2 2 4 3 6 2 2" xfId="12890" xr:uid="{1DCA0BB4-7CF3-48F3-99DF-3C0A8BDBF1BA}"/>
    <cellStyle name="Input 2 2 2 4 3 6 3" xfId="19888" xr:uid="{4F61C48C-6DA8-4A16-BE60-ACFFB67724B3}"/>
    <cellStyle name="Input 2 2 2 4 3 7" xfId="5219" xr:uid="{15DFB8A3-DCCF-42CA-805A-24394E9FF156}"/>
    <cellStyle name="Input 2 2 2 4 3 7 2" xfId="9285" xr:uid="{FF9089DC-7E9E-4903-98E6-725C4884EE8D}"/>
    <cellStyle name="Input 2 2 2 4 3 7 2 2" xfId="19484" xr:uid="{47BCC473-0823-43C8-BC45-01C28046F8D6}"/>
    <cellStyle name="Input 2 2 2 4 3 7 3" xfId="20108" xr:uid="{1DFC25F7-28B9-4F52-B389-CC4AF8F0D1C3}"/>
    <cellStyle name="Input 2 2 2 4 3 8" xfId="6856" xr:uid="{8A590F30-0BBF-4A17-8114-C9A9FE7E4CC5}"/>
    <cellStyle name="Input 2 2 2 4 3 8 2" xfId="21461" xr:uid="{BB643B65-943D-4A7E-BF7C-36DAF27D42E0}"/>
    <cellStyle name="Input 2 2 2 4 4" xfId="2368" xr:uid="{76CAD512-EF75-415C-9861-174484940C79}"/>
    <cellStyle name="Input 2 2 2 4 4 2" xfId="4274" xr:uid="{AFED2681-0519-4565-A293-BCAF3227B836}"/>
    <cellStyle name="Input 2 2 2 4 4 2 2" xfId="8587" xr:uid="{6FEB5EC0-3F90-4943-8646-682B24B9D921}"/>
    <cellStyle name="Input 2 2 2 4 4 2 2 2" xfId="15171" xr:uid="{399B917F-C06A-4627-8553-816E35E2D50F}"/>
    <cellStyle name="Input 2 2 2 4 4 2 3" xfId="19077" xr:uid="{7CC59A9E-5219-45E7-BE84-49FBADD4E642}"/>
    <cellStyle name="Input 2 2 2 4 4 3" xfId="4994" xr:uid="{763AC4A4-87B2-4CD1-AD74-4C266901DEC0}"/>
    <cellStyle name="Input 2 2 2 4 4 3 2" xfId="9080" xr:uid="{FA4D5FE8-280B-4F1E-8CA6-28F2518F5A27}"/>
    <cellStyle name="Input 2 2 2 4 4 3 2 2" xfId="21256" xr:uid="{31D0A1E2-6BFC-44ED-9AEA-FD9713F970AB}"/>
    <cellStyle name="Input 2 2 2 4 4 3 3" xfId="19387" xr:uid="{8C561794-B520-4D90-946B-744985582354}"/>
    <cellStyle name="Input 2 2 2 4 4 4" xfId="5364" xr:uid="{B9AC3C36-8FA1-43D8-830F-2AB2B12A2B5F}"/>
    <cellStyle name="Input 2 2 2 4 4 4 2" xfId="9423" xr:uid="{69B5472D-20C7-4C85-B13D-F2C53EF91689}"/>
    <cellStyle name="Input 2 2 2 4 4 4 2 2" xfId="11298" xr:uid="{8B1A4564-E98F-4B36-B40F-5974565E94DF}"/>
    <cellStyle name="Input 2 2 2 4 4 4 3" xfId="20076" xr:uid="{A43FE75D-63C8-4AD0-925E-ABE789C06C86}"/>
    <cellStyle name="Input 2 2 2 4 4 5" xfId="5718" xr:uid="{2E6C2F92-82E2-402A-BD7E-16699F934BA2}"/>
    <cellStyle name="Input 2 2 2 4 4 5 2" xfId="9768" xr:uid="{A65E34EE-D0A1-4C08-AA45-5D628194842C}"/>
    <cellStyle name="Input 2 2 2 4 4 5 2 2" xfId="18741" xr:uid="{2B4484D0-07F4-4EA6-B08D-C9FD0E1CF14C}"/>
    <cellStyle name="Input 2 2 2 4 4 5 3" xfId="18407" xr:uid="{2CE5E4A7-D871-4AFE-8BF4-3B8E5E4E4B57}"/>
    <cellStyle name="Input 2 2 2 4 4 6" xfId="6086" xr:uid="{024E545D-01FB-49A6-BDB1-8E06CCCBF396}"/>
    <cellStyle name="Input 2 2 2 4 4 6 2" xfId="10123" xr:uid="{467D2321-3014-46C7-8232-56D3D5D592C0}"/>
    <cellStyle name="Input 2 2 2 4 4 6 2 2" xfId="21252" xr:uid="{72CD3A7A-25C1-4741-A705-369007CFF3C7}"/>
    <cellStyle name="Input 2 2 2 4 4 6 3" xfId="12659" xr:uid="{E412EC08-FC2E-4778-B533-15556E55981B}"/>
    <cellStyle name="Input 2 2 2 4 4 7" xfId="5062" xr:uid="{AEED2214-C1B7-45A1-AB82-918F10409F4D}"/>
    <cellStyle name="Input 2 2 2 4 4 7 2" xfId="9142" xr:uid="{75E8539D-836C-4FDC-B044-477D444ED021}"/>
    <cellStyle name="Input 2 2 2 4 4 7 2 2" xfId="12039" xr:uid="{923D8073-3F9E-4098-A448-9A9CD09A9634}"/>
    <cellStyle name="Input 2 2 2 4 4 7 3" xfId="17030" xr:uid="{02112BF2-E84F-4AA9-960E-16B0A4982DE3}"/>
    <cellStyle name="Input 2 2 2 4 4 8" xfId="6991" xr:uid="{744CC6BC-A6EC-47D5-BCCD-D9F85749B748}"/>
    <cellStyle name="Input 2 2 2 4 4 8 2" xfId="21693" xr:uid="{8520EC08-9E98-4C3F-ACBD-CBC739534B15}"/>
    <cellStyle name="Input 2 2 2 4 5" xfId="3917" xr:uid="{216B7720-E8E3-4B90-A648-6303F1168F7F}"/>
    <cellStyle name="Input 2 2 2 4 5 2" xfId="8327" xr:uid="{72ACE85E-48E6-49B5-BB44-8D197E264004}"/>
    <cellStyle name="Input 2 2 2 4 5 2 2" xfId="20011" xr:uid="{2A749013-D764-4079-8170-8264DAD6349E}"/>
    <cellStyle name="Input 2 2 2 4 5 3" xfId="16971" xr:uid="{DC4DA74A-AABE-4F4D-B326-01C23D65645D}"/>
    <cellStyle name="Input 2 2 2 4 6" xfId="3597" xr:uid="{DFECD373-0A30-496E-98C4-AA1D591F0758}"/>
    <cellStyle name="Input 2 2 2 4 6 2" xfId="8100" xr:uid="{1CA52252-A6C1-44CB-BBD1-FADE6964B23B}"/>
    <cellStyle name="Input 2 2 2 4 6 2 2" xfId="20116" xr:uid="{754A4ACB-7BC3-4C35-9EAB-93F7A9E4B6D9}"/>
    <cellStyle name="Input 2 2 2 4 6 3" xfId="17913" xr:uid="{EA2BFAD5-618F-4988-86FE-E7F6B80D0DC7}"/>
    <cellStyle name="Input 2 2 2 4 7" xfId="2926" xr:uid="{3A79CEB3-3B9A-4EBA-B305-7C0F703F3D15}"/>
    <cellStyle name="Input 2 2 2 4 7 2" xfId="7541" xr:uid="{B936D319-4682-47E0-BE31-43CFA562C443}"/>
    <cellStyle name="Input 2 2 2 4 7 2 2" xfId="20051" xr:uid="{A0CF3DF8-9538-4D01-A693-7AFF4E6897B7}"/>
    <cellStyle name="Input 2 2 2 4 7 3" xfId="17131" xr:uid="{9FC0C0C9-CC5D-467B-9B5D-4EC81FD12A46}"/>
    <cellStyle name="Input 2 2 2 4 8" xfId="3367" xr:uid="{549ED085-717E-482F-BD69-20DE26F12E91}"/>
    <cellStyle name="Input 2 2 2 4 8 2" xfId="7915" xr:uid="{7A7DF149-8E44-40C0-A129-6677EFC647FD}"/>
    <cellStyle name="Input 2 2 2 4 8 2 2" xfId="18727" xr:uid="{ACE991B6-838E-42E4-AA1E-43797FF5C201}"/>
    <cellStyle name="Input 2 2 2 4 8 3" xfId="18975" xr:uid="{1C84131C-E95C-4012-8473-5EC3B0DD52D6}"/>
    <cellStyle name="Input 2 2 2 4 9" xfId="4940" xr:uid="{CD43B911-226D-467F-A5BB-279176E903AD}"/>
    <cellStyle name="Input 2 2 2 4 9 2" xfId="9029" xr:uid="{7D29AE3B-3FB0-432F-BCD4-5F19593760C7}"/>
    <cellStyle name="Input 2 2 2 4 9 2 2" xfId="19814" xr:uid="{843F1E1B-A038-4663-B26B-DA9E27F3C82D}"/>
    <cellStyle name="Input 2 2 2 4 9 3" xfId="19940" xr:uid="{3056175E-9364-4CC1-ACBF-9F28C724C29D}"/>
    <cellStyle name="Input 2 2 2 5" xfId="2158" xr:uid="{752F7B19-83A7-4FAE-9C84-4492E65649E2}"/>
    <cellStyle name="Input 2 2 2 5 10" xfId="6466" xr:uid="{0C6E37C4-7AF3-4FAA-A5FD-32AC3DA24617}"/>
    <cellStyle name="Input 2 2 2 5 10 2" xfId="10450" xr:uid="{D5E3D9E6-E21F-4788-AC8D-FBBE8FD38468}"/>
    <cellStyle name="Input 2 2 2 5 10 2 2" xfId="19054" xr:uid="{3AE81D68-5546-44A7-8152-301F8733DC70}"/>
    <cellStyle name="Input 2 2 2 5 10 3" xfId="17384" xr:uid="{9A55AD1E-0C62-4B66-9AA6-84E408A4C70E}"/>
    <cellStyle name="Input 2 2 2 5 11" xfId="6782" xr:uid="{0FC6E635-5956-4E50-9624-F1541079BC01}"/>
    <cellStyle name="Input 2 2 2 5 11 2" xfId="16078" xr:uid="{71A84A31-6EC9-437B-BC13-957F7AADCA52}"/>
    <cellStyle name="Input 2 2 2 5 2" xfId="2722" xr:uid="{D13C0E6B-C61E-4352-B354-40C9452E43A7}"/>
    <cellStyle name="Input 2 2 2 5 2 2" xfId="4628" xr:uid="{C48F9DAB-3D0C-40BA-9C71-B77D2A182E0A}"/>
    <cellStyle name="Input 2 2 2 5 2 2 2" xfId="8795" xr:uid="{281092C5-E3F2-4583-A02E-F0D503725D5D}"/>
    <cellStyle name="Input 2 2 2 5 2 2 2 2" xfId="15873" xr:uid="{A3F906F4-324C-4846-81EE-E2A6DD66CF52}"/>
    <cellStyle name="Input 2 2 2 5 2 2 3" xfId="19543" xr:uid="{DE480789-9AD7-4C36-86E9-AD4CEFF0816B}"/>
    <cellStyle name="Input 2 2 2 5 2 3" xfId="5056" xr:uid="{E3BF3217-3913-4C1F-8E62-1F28F1A0F970}"/>
    <cellStyle name="Input 2 2 2 5 2 3 2" xfId="9137" xr:uid="{BF18CA16-FF48-42D0-BFE4-C61E020C5644}"/>
    <cellStyle name="Input 2 2 2 5 2 3 2 2" xfId="13292" xr:uid="{55C5AB6B-3168-4BBD-A7A7-51B98F0B8DFA}"/>
    <cellStyle name="Input 2 2 2 5 2 3 3" xfId="20077" xr:uid="{B0D3A8BC-DEC9-42EC-A0D9-EB8DE64E8927}"/>
    <cellStyle name="Input 2 2 2 5 2 4" xfId="5601" xr:uid="{86BE2D0B-798D-48F7-B561-43BEE1FB0F94}"/>
    <cellStyle name="Input 2 2 2 5 2 4 2" xfId="9651" xr:uid="{6196561D-2415-4FD7-BF98-688C80867FAA}"/>
    <cellStyle name="Input 2 2 2 5 2 4 2 2" xfId="11994" xr:uid="{799CCBF9-3803-464E-A173-0A657535ACCE}"/>
    <cellStyle name="Input 2 2 2 5 2 4 3" xfId="19496" xr:uid="{D551E2BA-66CF-4F3B-A2CC-92B549F56DE2}"/>
    <cellStyle name="Input 2 2 2 5 2 5" xfId="5960" xr:uid="{C4C93A29-E311-4411-982A-84952D9A6E1C}"/>
    <cellStyle name="Input 2 2 2 5 2 5 2" xfId="9999" xr:uid="{BE0208E5-C995-4DF5-9DF2-D9E6616E2211}"/>
    <cellStyle name="Input 2 2 2 5 2 5 2 2" xfId="21097" xr:uid="{18469C5B-37F4-4470-87B3-F42340D1D2E5}"/>
    <cellStyle name="Input 2 2 2 5 2 5 3" xfId="20977" xr:uid="{5021D97B-E1D5-443C-8FC3-29BE8DECD69B}"/>
    <cellStyle name="Input 2 2 2 5 2 6" xfId="6294" xr:uid="{39C42180-081E-44E9-AB52-F2302C267444}"/>
    <cellStyle name="Input 2 2 2 5 2 6 2" xfId="10318" xr:uid="{70C44BE9-0A37-4A98-A51B-A2594869430E}"/>
    <cellStyle name="Input 2 2 2 5 2 6 2 2" xfId="18752" xr:uid="{CD342B5C-EACD-48AA-8AC0-41D5A09C9FE0}"/>
    <cellStyle name="Input 2 2 2 5 2 6 3" xfId="18917" xr:uid="{9D74244E-30AE-4888-905F-8CA285F7EDFC}"/>
    <cellStyle name="Input 2 2 2 5 2 7" xfId="3174" xr:uid="{026D9961-D22B-4589-8EF7-9FF0877CB275}"/>
    <cellStyle name="Input 2 2 2 5 2 7 2" xfId="7757" xr:uid="{10FD876E-BEB8-4E76-8083-6FB8426D863B}"/>
    <cellStyle name="Input 2 2 2 5 2 7 2 2" xfId="15602" xr:uid="{FC5DF9CF-0CCC-4973-8913-1F4A1EC3404C}"/>
    <cellStyle name="Input 2 2 2 5 2 7 3" xfId="20863" xr:uid="{132FA0E9-EC9D-46BA-97C2-023A946CAC8B}"/>
    <cellStyle name="Input 2 2 2 5 2 8" xfId="7345" xr:uid="{8049B44F-236C-4A55-B567-8A7538819D26}"/>
    <cellStyle name="Input 2 2 2 5 2 8 2" xfId="19499" xr:uid="{611748F5-704E-4E58-AB7A-74797D6A6A5E}"/>
    <cellStyle name="Input 2 2 2 5 3" xfId="2796" xr:uid="{DB32EA95-1F21-490C-8FA4-73992FB6227D}"/>
    <cellStyle name="Input 2 2 2 5 3 2" xfId="4702" xr:uid="{4D91A1CB-BF8C-4C69-A858-02756E590759}"/>
    <cellStyle name="Input 2 2 2 5 3 2 2" xfId="8825" xr:uid="{7E6C33CC-4A77-4727-A717-29A86368B9A0}"/>
    <cellStyle name="Input 2 2 2 5 3 2 2 2" xfId="10959" xr:uid="{EBACDAB9-C294-4061-9E37-8BCB8D57D0FB}"/>
    <cellStyle name="Input 2 2 2 5 3 2 3" xfId="11845" xr:uid="{4711E891-D73E-442C-A2A1-9CD9B9E1B8D1}"/>
    <cellStyle name="Input 2 2 2 5 3 3" xfId="5026" xr:uid="{9128A63E-E290-4B87-8269-51318DD9E464}"/>
    <cellStyle name="Input 2 2 2 5 3 3 2" xfId="9111" xr:uid="{5BAE0517-CABF-4E0B-91DE-43CD6A43D7F0}"/>
    <cellStyle name="Input 2 2 2 5 3 3 2 2" xfId="20148" xr:uid="{CDBA663B-B476-4826-BC12-9A36017904CD}"/>
    <cellStyle name="Input 2 2 2 5 3 3 3" xfId="19379" xr:uid="{08AAB4EB-B201-457A-B643-4642F9B34B47}"/>
    <cellStyle name="Input 2 2 2 5 3 4" xfId="5630" xr:uid="{36FF6F09-0C89-4D1D-9F36-1DDB58BE5D9B}"/>
    <cellStyle name="Input 2 2 2 5 3 4 2" xfId="9680" xr:uid="{61C9B9E8-A170-4645-AC8A-265B51B7DC8D}"/>
    <cellStyle name="Input 2 2 2 5 3 4 2 2" xfId="14257" xr:uid="{EEA90FEE-C331-469B-8F18-BE13D5D4C381}"/>
    <cellStyle name="Input 2 2 2 5 3 4 3" xfId="14961" xr:uid="{8C121128-5DAA-4154-B7A5-282289B81751}"/>
    <cellStyle name="Input 2 2 2 5 3 5" xfId="5993" xr:uid="{C3B18194-4299-4F8D-9B09-D175D7628743}"/>
    <cellStyle name="Input 2 2 2 5 3 5 2" xfId="10030" xr:uid="{74708059-02F7-48A0-AE60-A4ECC41D77CA}"/>
    <cellStyle name="Input 2 2 2 5 3 5 2 2" xfId="19964" xr:uid="{5009CF26-066C-4CE9-B922-0C42AA588924}"/>
    <cellStyle name="Input 2 2 2 5 3 5 3" xfId="11799" xr:uid="{8427586A-A194-41CE-B6A0-1AC367788EF9}"/>
    <cellStyle name="Input 2 2 2 5 3 6" xfId="6325" xr:uid="{B4BCC0BF-0133-4264-A2DC-34355DAC797C}"/>
    <cellStyle name="Input 2 2 2 5 3 6 2" xfId="10347" xr:uid="{445FF3C2-054F-4BFC-B0A3-FD772394F7A0}"/>
    <cellStyle name="Input 2 2 2 5 3 6 2 2" xfId="20399" xr:uid="{D3872196-4E58-437D-A1B4-8A5B8C6389CE}"/>
    <cellStyle name="Input 2 2 2 5 3 6 3" xfId="19443" xr:uid="{74521F4E-09EA-4B1F-9FCE-1A417F6548DF}"/>
    <cellStyle name="Input 2 2 2 5 3 7" xfId="4958" xr:uid="{BCCF03A5-046B-4D80-996D-ED3AB9683339}"/>
    <cellStyle name="Input 2 2 2 5 3 7 2" xfId="9047" xr:uid="{36B51B91-D956-40AE-9B0A-91BD8B50B639}"/>
    <cellStyle name="Input 2 2 2 5 3 7 2 2" xfId="18873" xr:uid="{9D08BC2D-1875-4637-B05F-9562B85ED999}"/>
    <cellStyle name="Input 2 2 2 5 3 7 3" xfId="14459" xr:uid="{569AE2FD-2062-440B-AC9A-376237D59E7D}"/>
    <cellStyle name="Input 2 2 2 5 3 8" xfId="7419" xr:uid="{D178B813-BAC5-42A1-A493-DFDFDC706C13}"/>
    <cellStyle name="Input 2 2 2 5 3 8 2" xfId="12544" xr:uid="{DF06484B-8C2B-48C2-9B26-6D52D732524B}"/>
    <cellStyle name="Input 2 2 2 5 4" xfId="2832" xr:uid="{90E25615-90CF-4174-991D-B2E2F7A527CA}"/>
    <cellStyle name="Input 2 2 2 5 4 2" xfId="4738" xr:uid="{8218DD09-B472-4D4A-99F4-DB270116A313}"/>
    <cellStyle name="Input 2 2 2 5 4 2 2" xfId="8861" xr:uid="{B438862A-CC2C-4F4E-A3E5-CB9E26763D4F}"/>
    <cellStyle name="Input 2 2 2 5 4 2 2 2" xfId="20123" xr:uid="{745CFB5F-CDA9-45A1-A34F-6801A6458585}"/>
    <cellStyle name="Input 2 2 2 5 4 2 3" xfId="17320" xr:uid="{6D5BF954-0E9D-49FD-B52E-95A3E5CD7D73}"/>
    <cellStyle name="Input 2 2 2 5 4 3" xfId="3395" xr:uid="{C44ED56E-EFC7-495F-B28B-5698B9802A7D}"/>
    <cellStyle name="Input 2 2 2 5 4 3 2" xfId="7941" xr:uid="{FAE39715-8A13-4F48-9CCA-C06BBCFED4ED}"/>
    <cellStyle name="Input 2 2 2 5 4 3 2 2" xfId="19136" xr:uid="{DEF09AAA-67FB-4610-A9C5-5F69EC7AE460}"/>
    <cellStyle name="Input 2 2 2 5 4 3 3" xfId="14676" xr:uid="{1140E63C-B38C-4749-9661-431DC27E0555}"/>
    <cellStyle name="Input 2 2 2 5 4 4" xfId="5666" xr:uid="{0C4C9417-3D38-4932-A60C-2E63323B8D3C}"/>
    <cellStyle name="Input 2 2 2 5 4 4 2" xfId="9716" xr:uid="{B0C60799-24D9-42BE-BD84-47D727D170DA}"/>
    <cellStyle name="Input 2 2 2 5 4 4 2 2" xfId="20443" xr:uid="{463B0B40-D9F2-4B4A-950A-8612FC02AAA5}"/>
    <cellStyle name="Input 2 2 2 5 4 4 3" xfId="20352" xr:uid="{0174AE6D-1D7B-4AEA-B637-EDF765C94510}"/>
    <cellStyle name="Input 2 2 2 5 4 5" xfId="6029" xr:uid="{F7895528-ADDD-43F1-B888-4848ECEBBA90}"/>
    <cellStyle name="Input 2 2 2 5 4 5 2" xfId="10066" xr:uid="{74ABAB54-70D2-458D-8903-2AB4DECA2541}"/>
    <cellStyle name="Input 2 2 2 5 4 5 2 2" xfId="20920" xr:uid="{F14B3233-A974-4D61-9272-90197969291B}"/>
    <cellStyle name="Input 2 2 2 5 4 5 3" xfId="11167" xr:uid="{658735AE-EAC1-465E-9CB5-2CD38B3C4C80}"/>
    <cellStyle name="Input 2 2 2 5 4 6" xfId="6361" xr:uid="{A2FF199A-DE07-4EAB-941E-114DC4E98D70}"/>
    <cellStyle name="Input 2 2 2 5 4 6 2" xfId="10383" xr:uid="{1DA470AC-8373-4CF5-AD90-2AA83D45F05F}"/>
    <cellStyle name="Input 2 2 2 5 4 6 2 2" xfId="11497" xr:uid="{92105214-EF33-47F3-996F-767DFDB6F4BC}"/>
    <cellStyle name="Input 2 2 2 5 4 6 3" xfId="15238" xr:uid="{4A45C97A-4C70-47B9-BAB2-81FBAB89372E}"/>
    <cellStyle name="Input 2 2 2 5 4 7" xfId="2971" xr:uid="{1E980919-A55F-416F-8EF6-0405ADD6C908}"/>
    <cellStyle name="Input 2 2 2 5 4 7 2" xfId="7580" xr:uid="{CF6CC08E-2EAC-4997-B900-C501C11B68D9}"/>
    <cellStyle name="Input 2 2 2 5 4 7 2 2" xfId="17603" xr:uid="{7127D6A0-88B1-4BD4-B625-ED5F1B3CED45}"/>
    <cellStyle name="Input 2 2 2 5 4 7 3" xfId="11711" xr:uid="{7FDBF4A4-47AC-45FE-9D8B-5589D232AEF3}"/>
    <cellStyle name="Input 2 2 2 5 4 8" xfId="7455" xr:uid="{3C920748-A124-4517-B9BA-E8F57D1D46EF}"/>
    <cellStyle name="Input 2 2 2 5 4 8 2" xfId="21234" xr:uid="{B5405617-059E-4B7C-97B7-0DAABE0B365A}"/>
    <cellStyle name="Input 2 2 2 5 5" xfId="4065" xr:uid="{BDF186FB-B936-470B-9EC2-457C4951408B}"/>
    <cellStyle name="Input 2 2 2 5 5 2" xfId="8424" xr:uid="{EA4A88B1-191B-4FA3-937E-21FE6A06BB6C}"/>
    <cellStyle name="Input 2 2 2 5 5 2 2" xfId="15396" xr:uid="{9FD5005D-58C3-47FE-B63F-35BE2CA1F1D7}"/>
    <cellStyle name="Input 2 2 2 5 5 3" xfId="15195" xr:uid="{0D8699EE-2747-4FA4-AC00-138B5B99404F}"/>
    <cellStyle name="Input 2 2 2 5 6" xfId="2948" xr:uid="{FF07DDDC-F4C3-4742-8B1E-5BCDF4C78392}"/>
    <cellStyle name="Input 2 2 2 5 6 2" xfId="7560" xr:uid="{416C7430-426E-46F7-9B20-0322DF9AF48B}"/>
    <cellStyle name="Input 2 2 2 5 6 2 2" xfId="20718" xr:uid="{6B134082-3351-4D32-8057-17D00FB64C86}"/>
    <cellStyle name="Input 2 2 2 5 6 3" xfId="13396" xr:uid="{F38BC428-599C-48C9-8CF3-352FA2F8F9A9}"/>
    <cellStyle name="Input 2 2 2 5 7" xfId="3886" xr:uid="{2E93A314-0800-4642-BF3D-0F6A724F65CA}"/>
    <cellStyle name="Input 2 2 2 5 7 2" xfId="8310" xr:uid="{F064034D-D1B4-4315-A5CF-FC499DB110A1}"/>
    <cellStyle name="Input 2 2 2 5 7 2 2" xfId="20979" xr:uid="{A6769442-2011-42F2-B710-098B9071787C}"/>
    <cellStyle name="Input 2 2 2 5 7 3" xfId="20007" xr:uid="{5C5347B5-4FDC-4789-8037-DB8AEC2697E7}"/>
    <cellStyle name="Input 2 2 2 5 8" xfId="3361" xr:uid="{B9C29DFC-62C7-41EE-B219-FF85889B8790}"/>
    <cellStyle name="Input 2 2 2 5 8 2" xfId="7910" xr:uid="{C41A1EAE-1C4A-4AE5-B9A5-750C3A678C17}"/>
    <cellStyle name="Input 2 2 2 5 8 2 2" xfId="19453" xr:uid="{90361068-E402-433F-A766-9B8E01674DE6}"/>
    <cellStyle name="Input 2 2 2 5 8 3" xfId="19008" xr:uid="{A5160E1D-B169-4637-91CF-3D8B8F751985}"/>
    <cellStyle name="Input 2 2 2 5 9" xfId="5928" xr:uid="{8B373B0E-F7B1-4576-9027-27D592302FDC}"/>
    <cellStyle name="Input 2 2 2 5 9 2" xfId="9968" xr:uid="{92E30210-A078-4BB9-856D-9D07C1E5AA4A}"/>
    <cellStyle name="Input 2 2 2 5 9 2 2" xfId="11444" xr:uid="{C21A9DEE-8BD5-4841-ADD7-75796B27CFD9}"/>
    <cellStyle name="Input 2 2 2 5 9 3" xfId="19636" xr:uid="{4CF235CF-66D8-4BF3-95C9-77F7E65A3C2E}"/>
    <cellStyle name="Input 2 2 2 6" xfId="2053" xr:uid="{6904A02C-49F8-4B16-9B97-27F32E2B35AC}"/>
    <cellStyle name="Input 2 2 2 6 10" xfId="2918" xr:uid="{4932CE00-5676-42D5-B27E-352B0F2CB956}"/>
    <cellStyle name="Input 2 2 2 6 10 2" xfId="7534" xr:uid="{FB501101-DE87-4BEB-9277-F0FD91ACA781}"/>
    <cellStyle name="Input 2 2 2 6 10 2 2" xfId="18405" xr:uid="{6B05FDD5-15C2-4DF6-93ED-ABF876FFE1DF}"/>
    <cellStyle name="Input 2 2 2 6 10 3" xfId="20924" xr:uid="{FA524B68-E302-48FE-AA4D-B3E154750EF0}"/>
    <cellStyle name="Input 2 2 2 6 11" xfId="6677" xr:uid="{F998AFA2-64CA-41A0-AAE4-4E6178688922}"/>
    <cellStyle name="Input 2 2 2 6 11 2" xfId="16561" xr:uid="{8B6A5768-87D1-49DD-B844-B0569A0ECFDA}"/>
    <cellStyle name="Input 2 2 2 6 2" xfId="2617" xr:uid="{CD635D1F-B2E3-43FC-AE53-0C1D0CA7DD94}"/>
    <cellStyle name="Input 2 2 2 6 2 2" xfId="4523" xr:uid="{5D3D329C-4B25-4AC2-A05D-CDA1A706750A}"/>
    <cellStyle name="Input 2 2 2 6 2 2 2" xfId="8740" xr:uid="{BCBE5445-8A1C-4055-988D-468BCB9E4785}"/>
    <cellStyle name="Input 2 2 2 6 2 2 2 2" xfId="12683" xr:uid="{F7CF1FB1-086F-4A2D-A3B0-1B663680DBF4}"/>
    <cellStyle name="Input 2 2 2 6 2 2 3" xfId="12189" xr:uid="{F5AA8E16-3929-460C-AF15-8C78F41E04BF}"/>
    <cellStyle name="Input 2 2 2 6 2 3" xfId="5067" xr:uid="{92BD707D-A05F-43D1-AC52-D49844C717E3}"/>
    <cellStyle name="Input 2 2 2 6 2 3 2" xfId="9147" xr:uid="{2F13BAF6-F721-4BA1-9E4D-636F807A5089}"/>
    <cellStyle name="Input 2 2 2 6 2 3 2 2" xfId="20811" xr:uid="{68EBA01C-6E74-4CBD-B426-055528DEFFFE}"/>
    <cellStyle name="Input 2 2 2 6 2 3 3" xfId="19289" xr:uid="{5E6CEFE4-7E93-40FD-8DA4-A5C1799E94EA}"/>
    <cellStyle name="Input 2 2 2 6 2 4" xfId="5531" xr:uid="{4C072D84-AC27-48DB-AE6D-7C3DE0D3E8C6}"/>
    <cellStyle name="Input 2 2 2 6 2 4 2" xfId="9585" xr:uid="{EDBBFE8B-1364-445D-9694-F951CE8B766E}"/>
    <cellStyle name="Input 2 2 2 6 2 4 2 2" xfId="19449" xr:uid="{89AA6D82-2B99-4E42-8DDE-D48050E6ACDF}"/>
    <cellStyle name="Input 2 2 2 6 2 4 3" xfId="19424" xr:uid="{EFADFB34-C4A7-48A3-8B3A-7A94E404773C}"/>
    <cellStyle name="Input 2 2 2 6 2 5" xfId="5887" xr:uid="{4723650A-AC85-4393-AFD9-AEE34B6F151B}"/>
    <cellStyle name="Input 2 2 2 6 2 5 2" xfId="9928" xr:uid="{2E9E26B1-0639-4552-B41B-34864E183E1C}"/>
    <cellStyle name="Input 2 2 2 6 2 5 2 2" xfId="11421" xr:uid="{03B28553-9E12-48B3-A606-3A3318F0B55F}"/>
    <cellStyle name="Input 2 2 2 6 2 5 3" xfId="13158" xr:uid="{73700BB1-A7AB-4157-A29B-78B420007344}"/>
    <cellStyle name="Input 2 2 2 6 2 6" xfId="6235" xr:uid="{F6BA9FA7-DF75-4F85-8E20-D03A520E7A32}"/>
    <cellStyle name="Input 2 2 2 6 2 6 2" xfId="10265" xr:uid="{D782164A-B914-4799-8936-E3E7126C3E31}"/>
    <cellStyle name="Input 2 2 2 6 2 6 2 2" xfId="20479" xr:uid="{8F76005C-7608-4AB0-85D9-22AAFDEE6709}"/>
    <cellStyle name="Input 2 2 2 6 2 6 3" xfId="14338" xr:uid="{2A508A8B-40E0-46F9-BB8A-143937E5E436}"/>
    <cellStyle name="Input 2 2 2 6 2 7" xfId="2875" xr:uid="{FD63711C-DE7C-4791-A92E-E736C345E5FA}"/>
    <cellStyle name="Input 2 2 2 6 2 7 2" xfId="7497" xr:uid="{8660CD2A-9675-4ED2-B30E-C3464077CA3B}"/>
    <cellStyle name="Input 2 2 2 6 2 7 2 2" xfId="18371" xr:uid="{5F848289-8240-4B2C-9429-6D16B2E28C57}"/>
    <cellStyle name="Input 2 2 2 6 2 7 3" xfId="20286" xr:uid="{E53D0356-FBC7-4EA2-8A4F-325FEE1689EA}"/>
    <cellStyle name="Input 2 2 2 6 2 8" xfId="7240" xr:uid="{AD3AC16C-AFB2-40E2-8468-432F9721FFAF}"/>
    <cellStyle name="Input 2 2 2 6 2 8 2" xfId="21727" xr:uid="{888B2B02-7347-4D28-88BE-C9870BDB386A}"/>
    <cellStyle name="Input 2 2 2 6 3" xfId="2262" xr:uid="{604E581E-E12B-4DED-88CD-472E3D806D56}"/>
    <cellStyle name="Input 2 2 2 6 3 2" xfId="4168" xr:uid="{36D19165-934E-45AC-9743-68A274B5D6C8}"/>
    <cellStyle name="Input 2 2 2 6 3 2 2" xfId="8483" xr:uid="{35903A5E-639B-4153-9968-9B5B8146F024}"/>
    <cellStyle name="Input 2 2 2 6 3 2 2 2" xfId="14999" xr:uid="{A1506FC7-451C-4865-AD67-3A20830F1F3C}"/>
    <cellStyle name="Input 2 2 2 6 3 2 3" xfId="19649" xr:uid="{BB325E5F-F860-4006-B89E-A4A22E121637}"/>
    <cellStyle name="Input 2 2 2 6 3 3" xfId="3690" xr:uid="{462E0EDB-443B-4B80-B70B-7FFF744B5244}"/>
    <cellStyle name="Input 2 2 2 6 3 3 2" xfId="8168" xr:uid="{27614C4C-67A4-4A20-98FB-4ABE6629F638}"/>
    <cellStyle name="Input 2 2 2 6 3 3 2 2" xfId="17051" xr:uid="{780851AD-A63E-4652-9D66-4D79E9935294}"/>
    <cellStyle name="Input 2 2 2 6 3 3 3" xfId="20338" xr:uid="{9AE281F8-19F7-4115-BB0B-A8763C9A2A69}"/>
    <cellStyle name="Input 2 2 2 6 3 4" xfId="3269" xr:uid="{0FF1509D-8356-4173-AD82-A34965B033AD}"/>
    <cellStyle name="Input 2 2 2 6 3 4 2" xfId="7827" xr:uid="{FECA4F3F-233F-46E4-ABB3-9106E4F316F6}"/>
    <cellStyle name="Input 2 2 2 6 3 4 2 2" xfId="11349" xr:uid="{BEF52B8E-C66F-439D-A068-319C0B67DDD7}"/>
    <cellStyle name="Input 2 2 2 6 3 4 3" xfId="20535" xr:uid="{0BF77723-47E0-458C-A90F-1C3F98C6FF8E}"/>
    <cellStyle name="Input 2 2 2 6 3 5" xfId="3847" xr:uid="{00D45C5A-DD06-4382-AC17-0D57DEE22AA8}"/>
    <cellStyle name="Input 2 2 2 6 3 5 2" xfId="8285" xr:uid="{0168EA9D-0B5E-465E-887E-5ABE9581164C}"/>
    <cellStyle name="Input 2 2 2 6 3 5 2 2" xfId="19097" xr:uid="{9EF947DA-B252-499F-A7A6-47EB145E413D}"/>
    <cellStyle name="Input 2 2 2 6 3 5 3" xfId="11393" xr:uid="{69FE6B0C-205E-42AB-BA79-5D981F9F5F3E}"/>
    <cellStyle name="Input 2 2 2 6 3 6" xfId="5024" xr:uid="{9284E9AD-043F-487F-9462-D638103F72FE}"/>
    <cellStyle name="Input 2 2 2 6 3 6 2" xfId="9109" xr:uid="{2B1C5981-8F64-4FE6-BE56-9AAF9281C764}"/>
    <cellStyle name="Input 2 2 2 6 3 6 2 2" xfId="16551" xr:uid="{B867ED32-DB9E-493A-8D4F-D8F956EA7F4E}"/>
    <cellStyle name="Input 2 2 2 6 3 6 3" xfId="17943" xr:uid="{DA544411-71C8-4EF2-8A35-79F7728C923E}"/>
    <cellStyle name="Input 2 2 2 6 3 7" xfId="5174" xr:uid="{65C8A640-E804-4811-AB04-6B83FFA7A332}"/>
    <cellStyle name="Input 2 2 2 6 3 7 2" xfId="9247" xr:uid="{2945E403-118A-4D70-BE93-A681EF6068C2}"/>
    <cellStyle name="Input 2 2 2 6 3 7 2 2" xfId="19766" xr:uid="{14F4D1F2-6376-4889-8665-1D9F5BBE7FAC}"/>
    <cellStyle name="Input 2 2 2 6 3 7 3" xfId="16409" xr:uid="{99E059D7-5815-4BCE-B796-2A13DA12D1E6}"/>
    <cellStyle name="Input 2 2 2 6 3 8" xfId="6885" xr:uid="{EBDC6053-DCEC-4BAB-A847-871662B7DDFF}"/>
    <cellStyle name="Input 2 2 2 6 3 8 2" xfId="16737" xr:uid="{AA91D2F8-D5C2-419A-9F5A-07FE5280AC83}"/>
    <cellStyle name="Input 2 2 2 6 4" xfId="2226" xr:uid="{1301C538-9EEA-4330-973D-450279838639}"/>
    <cellStyle name="Input 2 2 2 6 4 2" xfId="4132" xr:uid="{E8F60D8D-F789-4EB1-8140-FD812C80F76E}"/>
    <cellStyle name="Input 2 2 2 6 4 2 2" xfId="8447" xr:uid="{90541147-3858-4FBC-BB3D-4CE78787CFAD}"/>
    <cellStyle name="Input 2 2 2 6 4 2 2 2" xfId="20427" xr:uid="{ED9B7E65-431D-4902-BA74-19174E46F243}"/>
    <cellStyle name="Input 2 2 2 6 4 2 3" xfId="17041" xr:uid="{6BB06AFA-EDF1-4D0E-8437-9DC3A6CE1D1F}"/>
    <cellStyle name="Input 2 2 2 6 4 3" xfId="3279" xr:uid="{A705DE1D-E582-47AA-A75A-289206F5D307}"/>
    <cellStyle name="Input 2 2 2 6 4 3 2" xfId="7837" xr:uid="{0479E1D2-5578-4CC4-AB91-78C006C8A939}"/>
    <cellStyle name="Input 2 2 2 6 4 3 2 2" xfId="17548" xr:uid="{6462C479-EE02-491B-82CA-893186609026}"/>
    <cellStyle name="Input 2 2 2 6 4 3 3" xfId="15851" xr:uid="{E67D5956-9A14-44AD-B2C9-E781EF9FB5F1}"/>
    <cellStyle name="Input 2 2 2 6 4 4" xfId="4851" xr:uid="{05DA3644-DD4D-49C0-8F7E-2F9EE42EA7AB}"/>
    <cellStyle name="Input 2 2 2 6 4 4 2" xfId="8952" xr:uid="{0D4E126A-8D1F-42B1-82F3-B759F21EC9DD}"/>
    <cellStyle name="Input 2 2 2 6 4 4 2 2" xfId="19610" xr:uid="{3C3079F3-6B84-46F9-911F-AE10A428B9ED}"/>
    <cellStyle name="Input 2 2 2 6 4 4 3" xfId="18328" xr:uid="{B54663D5-B886-42DF-9677-28C2124F3D1D}"/>
    <cellStyle name="Input 2 2 2 6 4 5" xfId="5141" xr:uid="{E32B52AD-66C7-4997-8CDA-871F2EB03E48}"/>
    <cellStyle name="Input 2 2 2 6 4 5 2" xfId="9215" xr:uid="{7D4E529E-FA10-46EF-AACA-5BDF02CD93AE}"/>
    <cellStyle name="Input 2 2 2 6 4 5 2 2" xfId="21045" xr:uid="{C6FCDC97-2497-4CC4-AD2B-6CAA39EAACDE}"/>
    <cellStyle name="Input 2 2 2 6 4 5 3" xfId="19884" xr:uid="{2E0DA43C-DFC7-4B1C-B052-AF740B88A6E5}"/>
    <cellStyle name="Input 2 2 2 6 4 6" xfId="3762" xr:uid="{66DCFB55-112F-4E6F-B537-077FE9C07945}"/>
    <cellStyle name="Input 2 2 2 6 4 6 2" xfId="8229" xr:uid="{F212FCAB-C03A-4F0D-9B31-9F092A3E0E97}"/>
    <cellStyle name="Input 2 2 2 6 4 6 2 2" xfId="19311" xr:uid="{976660B8-6BF0-4AB2-BCB7-568C577EB117}"/>
    <cellStyle name="Input 2 2 2 6 4 6 3" xfId="17052" xr:uid="{06D078C2-0B84-422C-A24E-9144783E94AA}"/>
    <cellStyle name="Input 2 2 2 6 4 7" xfId="3200" xr:uid="{ECA105BB-8162-43CE-87AC-38C132D2CFA0}"/>
    <cellStyle name="Input 2 2 2 6 4 7 2" xfId="7772" xr:uid="{ADAD34C2-29DC-4ADC-BF47-E28427AD4C84}"/>
    <cellStyle name="Input 2 2 2 6 4 7 2 2" xfId="20010" xr:uid="{4AC5EF5A-7FF1-4658-940D-88171F00CF5B}"/>
    <cellStyle name="Input 2 2 2 6 4 7 3" xfId="12061" xr:uid="{D509BBB0-07B3-4782-96C6-A945509D7206}"/>
    <cellStyle name="Input 2 2 2 6 4 8" xfId="6849" xr:uid="{E1C6E1E8-14BF-4C9B-8953-2083E66884C8}"/>
    <cellStyle name="Input 2 2 2 6 4 8 2" xfId="20247" xr:uid="{ADB9AA78-F1EF-4989-9183-868DA95B8260}"/>
    <cellStyle name="Input 2 2 2 6 5" xfId="3960" xr:uid="{9C1E14F4-B5AC-4BF1-B39E-8B39544432D7}"/>
    <cellStyle name="Input 2 2 2 6 5 2" xfId="8369" xr:uid="{F481D61E-09DA-41D6-9A51-A4A03037E5E5}"/>
    <cellStyle name="Input 2 2 2 6 5 2 2" xfId="15600" xr:uid="{607D5C82-4E78-40A0-9231-3D14D75DFC73}"/>
    <cellStyle name="Input 2 2 2 6 5 3" xfId="18834" xr:uid="{FAD4D767-3EAF-4209-8C9E-1FF7143176CC}"/>
    <cellStyle name="Input 2 2 2 6 6" xfId="3067" xr:uid="{C8317E23-4F51-4590-A0A9-FE0F4939AB93}"/>
    <cellStyle name="Input 2 2 2 6 6 2" xfId="7669" xr:uid="{6974BC60-616F-4735-AF27-A0FF50CB5A5F}"/>
    <cellStyle name="Input 2 2 2 6 6 2 2" xfId="12699" xr:uid="{36CE0148-B9FC-4CF7-9097-2CEA1748F2E5}"/>
    <cellStyle name="Input 2 2 2 6 6 3" xfId="20038" xr:uid="{9FED1694-25B9-48DB-A21D-35C849A0B3AD}"/>
    <cellStyle name="Input 2 2 2 6 7" xfId="3607" xr:uid="{E65A05C9-4854-4E14-A888-51E2B9D72111}"/>
    <cellStyle name="Input 2 2 2 6 7 2" xfId="8107" xr:uid="{4F3E9ADC-0AC9-4864-86EA-BBE9050A6AEB}"/>
    <cellStyle name="Input 2 2 2 6 7 2 2" xfId="11597" xr:uid="{0EC1FD80-951F-46BD-A00C-DF4E74CD8597}"/>
    <cellStyle name="Input 2 2 2 6 7 3" xfId="19094" xr:uid="{7119D68D-0DE9-4638-91A1-1AFC54F2CC79}"/>
    <cellStyle name="Input 2 2 2 6 8" xfId="5046" xr:uid="{C9D6A277-38FA-479E-BEDF-2CD1B99C6578}"/>
    <cellStyle name="Input 2 2 2 6 8 2" xfId="9130" xr:uid="{E45D15B9-BFD1-4AC7-8B79-DF5DAE7E511E}"/>
    <cellStyle name="Input 2 2 2 6 8 2 2" xfId="20309" xr:uid="{630B18AB-A70B-4BB1-ABE8-4FC70EB3DAB4}"/>
    <cellStyle name="Input 2 2 2 6 8 3" xfId="14672" xr:uid="{BB22B10B-6E24-4D78-869D-61E7EDFB92F4}"/>
    <cellStyle name="Input 2 2 2 6 9" xfId="2904" xr:uid="{E8CF72FF-051B-44EF-A03E-84FDACC3A088}"/>
    <cellStyle name="Input 2 2 2 6 9 2" xfId="7521" xr:uid="{C12C4DAD-4C40-4B03-9319-5B8F0FC34965}"/>
    <cellStyle name="Input 2 2 2 6 9 2 2" xfId="13199" xr:uid="{2ED2D7C5-0D6C-436D-ACD5-E20AD1627691}"/>
    <cellStyle name="Input 2 2 2 6 9 3" xfId="19698" xr:uid="{A42E4F5F-DCD8-4575-B3F0-3BF9179F9CF9}"/>
    <cellStyle name="Input 2 2 2 7" xfId="2122" xr:uid="{E58619EB-6FAE-44C1-90D8-D930AEC11E8F}"/>
    <cellStyle name="Input 2 2 2 7 10" xfId="3281" xr:uid="{91AE8398-24F4-4B0A-BE24-1136FF0C776D}"/>
    <cellStyle name="Input 2 2 2 7 10 2" xfId="7839" xr:uid="{184CF6DE-7297-4327-943A-EFAD6D468D84}"/>
    <cellStyle name="Input 2 2 2 7 10 2 2" xfId="19197" xr:uid="{81DC3933-3716-47FD-97F5-7F093E49C773}"/>
    <cellStyle name="Input 2 2 2 7 10 3" xfId="18401" xr:uid="{EAF28D94-E07F-45C3-AE22-6CAC71747353}"/>
    <cellStyle name="Input 2 2 2 7 11" xfId="6746" xr:uid="{A0493B7D-494A-4692-ABAF-80043CF11DA4}"/>
    <cellStyle name="Input 2 2 2 7 11 2" xfId="17475" xr:uid="{0AAD7D25-9713-4666-BA92-35538A14FFB2}"/>
    <cellStyle name="Input 2 2 2 7 2" xfId="2686" xr:uid="{EAA37175-E379-4157-8F41-E332C6C76AE6}"/>
    <cellStyle name="Input 2 2 2 7 2 2" xfId="4592" xr:uid="{D8E2CDCA-B2F5-41D6-B713-DCD1776277FC}"/>
    <cellStyle name="Input 2 2 2 7 2 2 2" xfId="8777" xr:uid="{E31123D3-5C76-444D-9BAB-574D082018C3}"/>
    <cellStyle name="Input 2 2 2 7 2 2 2 2" xfId="11679" xr:uid="{ACDC4934-A5F1-48A7-8355-F64A94726095}"/>
    <cellStyle name="Input 2 2 2 7 2 2 3" xfId="19068" xr:uid="{33434E37-9416-40AC-B054-C7F9143FFF4B}"/>
    <cellStyle name="Input 2 2 2 7 2 3" xfId="3461" xr:uid="{59D20921-6959-45B0-893B-A27ADE412F5A}"/>
    <cellStyle name="Input 2 2 2 7 2 3 2" xfId="7999" xr:uid="{398EE3E0-DFA1-4E08-A01B-A6695E52B77E}"/>
    <cellStyle name="Input 2 2 2 7 2 3 2 2" xfId="15359" xr:uid="{4C072ECB-1945-4EE5-85EB-85DDDEAE1D15}"/>
    <cellStyle name="Input 2 2 2 7 2 3 3" xfId="19553" xr:uid="{E34991C3-8FEB-4AE3-8C0B-2A951CE14722}"/>
    <cellStyle name="Input 2 2 2 7 2 4" xfId="5577" xr:uid="{23475B4A-0099-4379-9965-397EFA5BA828}"/>
    <cellStyle name="Input 2 2 2 7 2 4 2" xfId="9631" xr:uid="{496063F1-7854-42C6-B677-B7A7F167AC8A}"/>
    <cellStyle name="Input 2 2 2 7 2 4 2 2" xfId="19682" xr:uid="{531A4B4B-B6C9-48B1-920E-1C94C20B8BD6}"/>
    <cellStyle name="Input 2 2 2 7 2 4 3" xfId="17921" xr:uid="{67961485-07F7-4C21-8248-7049576685C7}"/>
    <cellStyle name="Input 2 2 2 7 2 5" xfId="5938" xr:uid="{B5220776-5DBB-4246-B723-FBE6633E9B5C}"/>
    <cellStyle name="Input 2 2 2 7 2 5 2" xfId="9978" xr:uid="{D970D959-8C59-47CC-98D9-CB9F864B44E7}"/>
    <cellStyle name="Input 2 2 2 7 2 5 2 2" xfId="11963" xr:uid="{30C53411-140D-4045-8E79-B1C0810A6B88}"/>
    <cellStyle name="Input 2 2 2 7 2 5 3" xfId="16394" xr:uid="{15059FE5-646E-445C-BE46-97BC1075967D}"/>
    <cellStyle name="Input 2 2 2 7 2 6" xfId="6270" xr:uid="{BE9A5FE7-8194-471C-8FDC-1E8234167E71}"/>
    <cellStyle name="Input 2 2 2 7 2 6 2" xfId="10298" xr:uid="{6E7C2567-9ED8-4333-B2AE-78483D980982}"/>
    <cellStyle name="Input 2 2 2 7 2 6 2 2" xfId="11457" xr:uid="{A0E80E20-3951-4B95-A26A-B1C2E6FE5157}"/>
    <cellStyle name="Input 2 2 2 7 2 6 3" xfId="18695" xr:uid="{25CED696-FD6F-46D8-B33A-87B058B41AE1}"/>
    <cellStyle name="Input 2 2 2 7 2 7" xfId="6407" xr:uid="{B459D7EC-C39C-4707-B624-C68D657FA927}"/>
    <cellStyle name="Input 2 2 2 7 2 7 2" xfId="10416" xr:uid="{783781C9-4F9D-4F7B-AAB5-7C1EA1DB6156}"/>
    <cellStyle name="Input 2 2 2 7 2 7 2 2" xfId="16690" xr:uid="{43AB2E19-A994-4DB6-806D-0094E0858705}"/>
    <cellStyle name="Input 2 2 2 7 2 7 3" xfId="15365" xr:uid="{0C5B5217-1826-4D7D-A23B-79BFAF9D99FC}"/>
    <cellStyle name="Input 2 2 2 7 2 8" xfId="7309" xr:uid="{121956D9-7998-4141-A45F-E2985B14F75D}"/>
    <cellStyle name="Input 2 2 2 7 2 8 2" xfId="11237" xr:uid="{04CF8F44-55E6-4752-A63E-9B8E2B6C655E}"/>
    <cellStyle name="Input 2 2 2 7 3" xfId="2286" xr:uid="{994C11E1-D7B0-4F56-85C5-5BCE9A85501D}"/>
    <cellStyle name="Input 2 2 2 7 3 2" xfId="4192" xr:uid="{F4033C03-15BD-42B4-A842-7F97D21EEEB3}"/>
    <cellStyle name="Input 2 2 2 7 3 2 2" xfId="8506" xr:uid="{BDC597CB-0DE9-49CB-A1EB-34B8C7FE218B}"/>
    <cellStyle name="Input 2 2 2 7 3 2 2 2" xfId="15180" xr:uid="{D1F3B56B-51BE-48B2-8BAF-A25F53D505F4}"/>
    <cellStyle name="Input 2 2 2 7 3 2 3" xfId="20243" xr:uid="{5A47BA7A-0577-46B0-AF78-558931497911}"/>
    <cellStyle name="Input 2 2 2 7 3 3" xfId="4859" xr:uid="{76890E5D-A375-464B-91E1-A03ADA6E1ABF}"/>
    <cellStyle name="Input 2 2 2 7 3 3 2" xfId="8957" xr:uid="{07C0EF53-39AA-4957-8F65-827540EA268B}"/>
    <cellStyle name="Input 2 2 2 7 3 3 2 2" xfId="18204" xr:uid="{69C88507-CCD7-4FB4-8410-4950A8B141D7}"/>
    <cellStyle name="Input 2 2 2 7 3 3 3" xfId="19371" xr:uid="{4247F6D2-619F-4F04-A77C-7DC4FBE28761}"/>
    <cellStyle name="Input 2 2 2 7 3 4" xfId="3272" xr:uid="{23D3BF2A-2BAD-4745-9F71-2C918DCC36A1}"/>
    <cellStyle name="Input 2 2 2 7 3 4 2" xfId="7830" xr:uid="{9376B142-AD6C-4592-A277-6F40206BB423}"/>
    <cellStyle name="Input 2 2 2 7 3 4 2 2" xfId="14951" xr:uid="{28B05EE1-ADDC-4EF1-AC6D-AF3F99EEBA1E}"/>
    <cellStyle name="Input 2 2 2 7 3 4 3" xfId="17855" xr:uid="{CE70329C-D7C9-43C2-95A2-03384404F922}"/>
    <cellStyle name="Input 2 2 2 7 3 5" xfId="2913" xr:uid="{7E02A579-FD6F-4914-A8C4-5EA45D097DF4}"/>
    <cellStyle name="Input 2 2 2 7 3 5 2" xfId="7529" xr:uid="{63E74CC0-B1AD-4CE6-A9E5-C01BBEAE7381}"/>
    <cellStyle name="Input 2 2 2 7 3 5 2 2" xfId="19435" xr:uid="{8EDBF217-604D-46A0-90C2-06262BFC8B70}"/>
    <cellStyle name="Input 2 2 2 7 3 5 3" xfId="14856" xr:uid="{CF37BBDC-6FA8-4C5D-93C0-A92132EC2B45}"/>
    <cellStyle name="Input 2 2 2 7 3 6" xfId="3529" xr:uid="{ACE5EE51-838E-42EA-A20C-5C5A6B27CAC8}"/>
    <cellStyle name="Input 2 2 2 7 3 6 2" xfId="8056" xr:uid="{38810379-DCB0-43FE-8BCE-EE5DB74CCF96}"/>
    <cellStyle name="Input 2 2 2 7 3 6 2 2" xfId="11772" xr:uid="{3BA8F313-AB30-45B6-9EAA-00352EA81B77}"/>
    <cellStyle name="Input 2 2 2 7 3 6 3" xfId="19802" xr:uid="{93F4D3A0-88A8-49B5-9BBE-E6EAE7EACB8B}"/>
    <cellStyle name="Input 2 2 2 7 3 7" xfId="3827" xr:uid="{38BBB6E6-CED4-4565-95BE-7634B526C82C}"/>
    <cellStyle name="Input 2 2 2 7 3 7 2" xfId="8273" xr:uid="{E3386FCE-902D-471C-819B-4F3F929F6B6F}"/>
    <cellStyle name="Input 2 2 2 7 3 7 2 2" xfId="17909" xr:uid="{453F8204-9152-47E4-8263-49B73C922A66}"/>
    <cellStyle name="Input 2 2 2 7 3 7 3" xfId="19906" xr:uid="{72B8E35A-1357-4A19-B004-5887CE47CEC9}"/>
    <cellStyle name="Input 2 2 2 7 3 8" xfId="6909" xr:uid="{C0CBD5EE-0E04-46B7-8958-88418F016368}"/>
    <cellStyle name="Input 2 2 2 7 3 8 2" xfId="20654" xr:uid="{7857D263-7693-428A-B226-367BA535C7C1}"/>
    <cellStyle name="Input 2 2 2 7 4" xfId="2814" xr:uid="{FD6943A3-1705-4482-995E-14ACEBD641C4}"/>
    <cellStyle name="Input 2 2 2 7 4 2" xfId="4720" xr:uid="{E1957874-105C-4186-86CE-56BBCC5CA10F}"/>
    <cellStyle name="Input 2 2 2 7 4 2 2" xfId="8843" xr:uid="{AFC46525-3180-4416-A0EE-349999F240AB}"/>
    <cellStyle name="Input 2 2 2 7 4 2 2 2" xfId="19445" xr:uid="{8893EBC6-929E-49BF-89E7-71FB83087D7D}"/>
    <cellStyle name="Input 2 2 2 7 4 2 3" xfId="14012" xr:uid="{0B7ED36B-91F7-4057-9A6E-0DE73DA04D0C}"/>
    <cellStyle name="Input 2 2 2 7 4 3" xfId="3635" xr:uid="{2978D88C-A3FC-42C5-9733-5E79AAC248EB}"/>
    <cellStyle name="Input 2 2 2 7 4 3 2" xfId="8133" xr:uid="{18B80C46-5CB9-443A-8807-1FEBEF22493E}"/>
    <cellStyle name="Input 2 2 2 7 4 3 2 2" xfId="20238" xr:uid="{D45D2D3C-37D7-4065-A387-CA51F15C9693}"/>
    <cellStyle name="Input 2 2 2 7 4 3 3" xfId="20787" xr:uid="{38C8672D-638E-448E-B2D0-C81087A88B42}"/>
    <cellStyle name="Input 2 2 2 7 4 4" xfId="5648" xr:uid="{71B14C0F-B606-49CE-993E-6B61B0DCFFCB}"/>
    <cellStyle name="Input 2 2 2 7 4 4 2" xfId="9698" xr:uid="{B8F2C10A-51A8-4F33-A72A-FC8376659A76}"/>
    <cellStyle name="Input 2 2 2 7 4 4 2 2" xfId="21735" xr:uid="{597C9AE3-52AC-4F59-8F63-7445051FE14B}"/>
    <cellStyle name="Input 2 2 2 7 4 4 3" xfId="14238" xr:uid="{B65E2DFD-0ED5-496A-9D83-27A604EE10FA}"/>
    <cellStyle name="Input 2 2 2 7 4 5" xfId="6011" xr:uid="{E868EAE9-E605-4D2A-A206-BEF15E0706A5}"/>
    <cellStyle name="Input 2 2 2 7 4 5 2" xfId="10048" xr:uid="{452F5E34-123B-4CE9-9E41-3CB46278A170}"/>
    <cellStyle name="Input 2 2 2 7 4 5 2 2" xfId="18234" xr:uid="{FE399DE4-9435-4EE3-8232-AD52E1041ED3}"/>
    <cellStyle name="Input 2 2 2 7 4 5 3" xfId="19128" xr:uid="{B32A45FA-6558-46BE-A4E8-D9CE4921732C}"/>
    <cellStyle name="Input 2 2 2 7 4 6" xfId="6343" xr:uid="{D4C2BC80-D875-447C-BB97-0D8903910B93}"/>
    <cellStyle name="Input 2 2 2 7 4 6 2" xfId="10365" xr:uid="{71F169EC-B7A8-47BB-BB44-3188B45D8497}"/>
    <cellStyle name="Input 2 2 2 7 4 6 2 2" xfId="13037" xr:uid="{CF85624D-5FFF-44E1-B50D-04DFF7E1D029}"/>
    <cellStyle name="Input 2 2 2 7 4 6 3" xfId="19828" xr:uid="{2545385B-AB21-4D96-8CA5-AEC054E25D42}"/>
    <cellStyle name="Input 2 2 2 7 4 7" xfId="2925" xr:uid="{BABF14E8-C334-4EA8-B2E6-F9E1C54FC56D}"/>
    <cellStyle name="Input 2 2 2 7 4 7 2" xfId="7540" xr:uid="{4E2C16C6-35E2-4E87-B774-DE94EA85DC8A}"/>
    <cellStyle name="Input 2 2 2 7 4 7 2 2" xfId="12907" xr:uid="{051BD829-1748-467D-9344-FAC5F063959C}"/>
    <cellStyle name="Input 2 2 2 7 4 7 3" xfId="11608" xr:uid="{8360361E-76B1-480C-8B3F-E4A03CCC90F5}"/>
    <cellStyle name="Input 2 2 2 7 4 8" xfId="7437" xr:uid="{0A388399-059F-4FE1-8DE4-1CAA04CC369B}"/>
    <cellStyle name="Input 2 2 2 7 4 8 2" xfId="19576" xr:uid="{750F534E-E2BF-45FE-8D0C-34B6FDA73282}"/>
    <cellStyle name="Input 2 2 2 7 5" xfId="4029" xr:uid="{DF9AC0E3-0CCD-4B77-9C58-CC282D78B5F3}"/>
    <cellStyle name="Input 2 2 2 7 5 2" xfId="8406" xr:uid="{23CD4C41-07A5-4ADF-9243-8A7082C84CBF}"/>
    <cellStyle name="Input 2 2 2 7 5 2 2" xfId="15074" xr:uid="{06D04973-14BA-4567-B7BF-79EFE2F41757}"/>
    <cellStyle name="Input 2 2 2 7 5 3" xfId="12698" xr:uid="{A93D1A2D-6AC0-4972-BE26-E92CA9B63428}"/>
    <cellStyle name="Input 2 2 2 7 6" xfId="3051" xr:uid="{FE3FA273-A2BA-4ABB-BB3F-61818105D873}"/>
    <cellStyle name="Input 2 2 2 7 6 2" xfId="7653" xr:uid="{AA024142-A042-47EE-9F57-DBBB701BEAF1}"/>
    <cellStyle name="Input 2 2 2 7 6 2 2" xfId="20522" xr:uid="{AB8B8DC1-784E-4F9B-93D0-7E94D6CDD10D}"/>
    <cellStyle name="Input 2 2 2 7 6 3" xfId="15122" xr:uid="{5906D07D-60AA-4397-BBA1-3A46EB431B35}"/>
    <cellStyle name="Input 2 2 2 7 7" xfId="3611" xr:uid="{5A57923E-2530-42E4-A7A3-8F476EAD45F6}"/>
    <cellStyle name="Input 2 2 2 7 7 2" xfId="8111" xr:uid="{59CCDD9F-9765-4A49-8E75-F06D23F26BC9}"/>
    <cellStyle name="Input 2 2 2 7 7 2 2" xfId="17032" xr:uid="{E2A0CCB3-7CF8-4690-9A8A-0FA54845E787}"/>
    <cellStyle name="Input 2 2 2 7 7 3" xfId="18263" xr:uid="{5AAF242D-23CC-4B40-83DA-424F25500947}"/>
    <cellStyle name="Input 2 2 2 7 8" xfId="5139" xr:uid="{F9B05384-D1A1-4D52-9CDE-44CC11380F4B}"/>
    <cellStyle name="Input 2 2 2 7 8 2" xfId="9213" xr:uid="{C3FEA300-5DCC-44A2-B9AD-1C026D4B3634}"/>
    <cellStyle name="Input 2 2 2 7 8 2 2" xfId="21652" xr:uid="{8D5D95D7-4CEB-437E-B42F-7D01956CCE07}"/>
    <cellStyle name="Input 2 2 2 7 8 3" xfId="17531" xr:uid="{AEC04E8C-5627-4F9B-B0DD-839AADE46DD1}"/>
    <cellStyle name="Input 2 2 2 7 9" xfId="3154" xr:uid="{4079507D-2BF3-4709-BE5D-5883607B75A5}"/>
    <cellStyle name="Input 2 2 2 7 9 2" xfId="7741" xr:uid="{46CD9A8B-1388-40C1-9040-43782DE5656F}"/>
    <cellStyle name="Input 2 2 2 7 9 2 2" xfId="11202" xr:uid="{5549EA72-BA6C-4052-8D9D-DCEFE429988B}"/>
    <cellStyle name="Input 2 2 2 7 9 3" xfId="17649" xr:uid="{20632DA1-2688-4C3B-8B82-A30A56E5793F}"/>
    <cellStyle name="Input 2 2 2 8" xfId="2409" xr:uid="{375D41B3-B27B-4CCB-8CFC-BBABA033DAB2}"/>
    <cellStyle name="Input 2 2 2 8 2" xfId="4315" xr:uid="{35540895-989E-45C9-A7FE-A2DC8920D41A}"/>
    <cellStyle name="Input 2 2 2 8 2 2" xfId="8624" xr:uid="{2E60C21F-41A5-467A-BAE5-D0193BE07934}"/>
    <cellStyle name="Input 2 2 2 8 2 2 2" xfId="21055" xr:uid="{4194E2D3-FDD0-41E5-97B4-0025207C0AA9}"/>
    <cellStyle name="Input 2 2 2 8 2 3" xfId="19783" xr:uid="{A78433DE-3C04-4287-BF92-CC084B67D47C}"/>
    <cellStyle name="Input 2 2 2 8 3" xfId="2944" xr:uid="{18EB4EFD-6720-4AC4-8623-BC54C54EBC3B}"/>
    <cellStyle name="Input 2 2 2 8 3 2" xfId="7557" xr:uid="{325F148D-1A0C-4A8A-A3E0-2CC5FAA18898}"/>
    <cellStyle name="Input 2 2 2 8 3 2 2" xfId="21079" xr:uid="{A0E2400C-4090-4F6D-A81A-1074943C4A5B}"/>
    <cellStyle name="Input 2 2 2 8 3 3" xfId="14324" xr:uid="{F8093022-357D-4976-9A29-C0CF80382BAC}"/>
    <cellStyle name="Input 2 2 2 8 4" xfId="5396" xr:uid="{C557F73A-3CA1-472F-A6AE-38D24B81F3B6}"/>
    <cellStyle name="Input 2 2 2 8 4 2" xfId="9455" xr:uid="{CE8ECB71-90E2-4F12-8CFF-648AB0C609AB}"/>
    <cellStyle name="Input 2 2 2 8 4 2 2" xfId="11454" xr:uid="{8EE2976F-2857-4D36-AA80-843E14AAB559}"/>
    <cellStyle name="Input 2 2 2 8 4 3" xfId="19378" xr:uid="{0CBD80A5-1AEF-4D41-9971-51B8385E183E}"/>
    <cellStyle name="Input 2 2 2 8 5" xfId="5752" xr:uid="{03D75C2E-9FFE-4CFA-B361-E92D0DB865A6}"/>
    <cellStyle name="Input 2 2 2 8 5 2" xfId="9800" xr:uid="{2D645ABF-2CAA-4293-91D6-D271D85552F2}"/>
    <cellStyle name="Input 2 2 2 8 5 2 2" xfId="21526" xr:uid="{B46B2752-63D5-489C-BC07-5BC81FFC8CE5}"/>
    <cellStyle name="Input 2 2 2 8 5 3" xfId="17947" xr:uid="{A54884DF-F145-4AB1-875E-239BB7BB71AE}"/>
    <cellStyle name="Input 2 2 2 8 6" xfId="6117" xr:uid="{279E69D8-C2F7-49FC-99A5-BD0C7B2794BD}"/>
    <cellStyle name="Input 2 2 2 8 6 2" xfId="10154" xr:uid="{74A69F96-6D9C-4D98-94F0-EC789B2B2446}"/>
    <cellStyle name="Input 2 2 2 8 6 2 2" xfId="19736" xr:uid="{CC5903E6-BA2B-4FCF-96C5-8DD31EBCF136}"/>
    <cellStyle name="Input 2 2 2 8 6 3" xfId="17390" xr:uid="{899D7596-D18C-4F84-B5B1-4118627DBA2C}"/>
    <cellStyle name="Input 2 2 2 8 7" xfId="6464" xr:uid="{E3E0FD4B-D242-4A21-9425-31626C07D028}"/>
    <cellStyle name="Input 2 2 2 8 7 2" xfId="10448" xr:uid="{9D8E9D9B-8808-44E1-86B5-4B908B690F7D}"/>
    <cellStyle name="Input 2 2 2 8 7 2 2" xfId="16866" xr:uid="{D6AD22CA-EB52-419B-97AD-D9A211385712}"/>
    <cellStyle name="Input 2 2 2 8 7 3" xfId="19593" xr:uid="{7DD7E2B3-BA88-428C-9E51-22CF24A247D0}"/>
    <cellStyle name="Input 2 2 2 8 8" xfId="7032" xr:uid="{14AED588-7E42-4362-9737-70B90CA898E8}"/>
    <cellStyle name="Input 2 2 2 8 8 2" xfId="17443" xr:uid="{E4AAF572-ED66-4725-A4C2-4727E2845670}"/>
    <cellStyle name="Input 2 2 2 9" xfId="2336" xr:uid="{6270BAA9-C35F-4F87-A697-F2C5DF8F1A1C}"/>
    <cellStyle name="Input 2 2 2 9 2" xfId="4242" xr:uid="{15BBA056-5821-4837-946C-ADE5D7874B1D}"/>
    <cellStyle name="Input 2 2 2 9 2 2" xfId="8555" xr:uid="{9ABCCF42-D0CD-4DBC-8E58-03EDB36359B8}"/>
    <cellStyle name="Input 2 2 2 9 2 2 2" xfId="18775" xr:uid="{BB1B09D8-2C73-4A4E-9A5E-60405CA85989}"/>
    <cellStyle name="Input 2 2 2 9 2 3" xfId="13474" xr:uid="{2FCF5008-8659-4DA0-8988-6D30AA16373C}"/>
    <cellStyle name="Input 2 2 2 9 3" xfId="2985" xr:uid="{43E2BCA2-F319-4889-B2FC-9FA6552FFB8B}"/>
    <cellStyle name="Input 2 2 2 9 3 2" xfId="7594" xr:uid="{53DC39AE-BFB9-4C91-979D-F45B90F315F9}"/>
    <cellStyle name="Input 2 2 2 9 3 2 2" xfId="18361" xr:uid="{CD82324A-BDDB-4B1A-AB5A-E397A7C580CA}"/>
    <cellStyle name="Input 2 2 2 9 3 3" xfId="18389" xr:uid="{592BD808-29A9-4999-B4E6-19840CE79074}"/>
    <cellStyle name="Input 2 2 2 9 4" xfId="5332" xr:uid="{6EBEE1B5-97F5-4C89-955C-06DEA1B67884}"/>
    <cellStyle name="Input 2 2 2 9 4 2" xfId="9391" xr:uid="{01CBCC2A-4795-4FF0-8F09-9BA7A03087B0}"/>
    <cellStyle name="Input 2 2 2 9 4 2 2" xfId="19360" xr:uid="{66FC3FC9-49BB-4875-BE2E-EF162B8DC269}"/>
    <cellStyle name="Input 2 2 2 9 4 3" xfId="16395" xr:uid="{3D43BB46-CC4A-49EB-BA22-FDCEF439981B}"/>
    <cellStyle name="Input 2 2 2 9 5" xfId="5686" xr:uid="{6273A2F1-3CC9-458C-98AB-9B7952F13C39}"/>
    <cellStyle name="Input 2 2 2 9 5 2" xfId="9736" xr:uid="{E79C543E-853D-4029-B016-C89E312D3203}"/>
    <cellStyle name="Input 2 2 2 9 5 2 2" xfId="17379" xr:uid="{63C59169-D07C-4F9A-8E3D-AAA48B443447}"/>
    <cellStyle name="Input 2 2 2 9 5 3" xfId="20208" xr:uid="{7C5734C4-FCB3-4FA0-B7F1-F1F12F1E2B05}"/>
    <cellStyle name="Input 2 2 2 9 6" xfId="6054" xr:uid="{143FF485-C79E-43DB-BB35-EC1854EAE2BA}"/>
    <cellStyle name="Input 2 2 2 9 6 2" xfId="10091" xr:uid="{A47A2B7E-61E5-46BB-80A4-ECB7C8073960}"/>
    <cellStyle name="Input 2 2 2 9 6 2 2" xfId="11238" xr:uid="{CDA619E6-018A-4D42-8A40-4D8B041F5E4D}"/>
    <cellStyle name="Input 2 2 2 9 6 3" xfId="11619" xr:uid="{986C9968-F75A-4590-8F13-474F643F1DF9}"/>
    <cellStyle name="Input 2 2 2 9 7" xfId="3384" xr:uid="{3908154E-BB59-4721-AEF7-DAEC9D34AE05}"/>
    <cellStyle name="Input 2 2 2 9 7 2" xfId="7931" xr:uid="{771D8161-7A4A-4074-B2CE-1059DB4CBFC1}"/>
    <cellStyle name="Input 2 2 2 9 7 2 2" xfId="21308" xr:uid="{24C53C37-57CE-43DF-BCAE-242C4E34D8D2}"/>
    <cellStyle name="Input 2 2 2 9 7 3" xfId="11674" xr:uid="{1870EC96-0623-452E-9852-722833B80250}"/>
    <cellStyle name="Input 2 2 2 9 8" xfId="6959" xr:uid="{5A2D717A-98E7-49E4-8EEE-C5D7C545CF90}"/>
    <cellStyle name="Input 2 2 2 9 8 2" xfId="19644" xr:uid="{1FC0FC9D-F714-43AD-962E-4888C4E91561}"/>
    <cellStyle name="Input 2 2 3" xfId="2126" xr:uid="{3602ACD6-B1BB-4D20-82CE-485199E34A5C}"/>
    <cellStyle name="Input 2 2 3 10" xfId="3775" xr:uid="{C4C1D8D6-26F9-44AC-9560-06556541CB78}"/>
    <cellStyle name="Input 2 2 3 10 2" xfId="8239" xr:uid="{CDB374C6-8038-490B-BE77-F5CF95909EF6}"/>
    <cellStyle name="Input 2 2 3 10 2 2" xfId="20903" xr:uid="{F5602CBB-58F7-42F5-BE41-665A6B1042D1}"/>
    <cellStyle name="Input 2 2 3 10 3" xfId="20809" xr:uid="{59343BBA-1DAE-4929-BDD8-B376875A2173}"/>
    <cellStyle name="Input 2 2 3 11" xfId="6750" xr:uid="{287907EF-C59C-4E73-AD82-0916CE373074}"/>
    <cellStyle name="Input 2 2 3 11 2" xfId="12352" xr:uid="{F6C45C54-4F17-4BC0-B7D3-D1F36C16A330}"/>
    <cellStyle name="Input 2 2 3 2" xfId="2690" xr:uid="{31981542-D74A-4C91-9189-10D7E03AA20F}"/>
    <cellStyle name="Input 2 2 3 2 2" xfId="4596" xr:uid="{DF8D305C-A201-47C8-ADC1-D19D523D7FA2}"/>
    <cellStyle name="Input 2 2 3 2 2 2" xfId="8781" xr:uid="{D6139988-9461-490D-9FCA-908E3D2A4FEA}"/>
    <cellStyle name="Input 2 2 3 2 2 2 2" xfId="16687" xr:uid="{207173AC-303B-42F2-907F-F9410EED1A2E}"/>
    <cellStyle name="Input 2 2 3 2 2 3" xfId="19522" xr:uid="{3AA5A634-642D-4AF9-A5F3-F805F08B86A6}"/>
    <cellStyle name="Input 2 2 3 2 3" xfId="3000" xr:uid="{7E0C0C0C-2D36-4828-A60E-C74F5FB670DA}"/>
    <cellStyle name="Input 2 2 3 2 3 2" xfId="7609" xr:uid="{B7C9AFD7-3EC6-425C-B30A-4B492A8936D3}"/>
    <cellStyle name="Input 2 2 3 2 3 2 2" xfId="18921" xr:uid="{834A7855-A853-4C7D-BCF8-044D97939BA9}"/>
    <cellStyle name="Input 2 2 3 2 3 3" xfId="14073" xr:uid="{33FA2FDA-34D0-46AD-806B-5B2B704B429B}"/>
    <cellStyle name="Input 2 2 3 2 4" xfId="5581" xr:uid="{DBD77FAA-C1BF-4A28-BD2D-C3CEEE24CD00}"/>
    <cellStyle name="Input 2 2 3 2 4 2" xfId="9635" xr:uid="{148A35BE-89E6-4197-9E46-50116770520D}"/>
    <cellStyle name="Input 2 2 3 2 4 2 2" xfId="19562" xr:uid="{40E24B6F-69B3-4535-9343-FCD39DC0409F}"/>
    <cellStyle name="Input 2 2 3 2 4 3" xfId="20401" xr:uid="{FCF9579A-7241-4C34-9A8C-7C629B938894}"/>
    <cellStyle name="Input 2 2 3 2 5" xfId="5942" xr:uid="{ED33190B-BE0D-45DF-B3A9-65F0F18E136D}"/>
    <cellStyle name="Input 2 2 3 2 5 2" xfId="9982" xr:uid="{0F4F1777-D83B-4DC4-BDB3-6F885EDFBFB9}"/>
    <cellStyle name="Input 2 2 3 2 5 2 2" xfId="21457" xr:uid="{C2129911-FA46-4AA2-9089-E1FA6E6A156A}"/>
    <cellStyle name="Input 2 2 3 2 5 3" xfId="20397" xr:uid="{76103E3C-7634-4AF1-B9EA-330683CDBEBE}"/>
    <cellStyle name="Input 2 2 3 2 6" xfId="6274" xr:uid="{7F94AEF0-50F7-41B9-9C36-716FA8D25AE2}"/>
    <cellStyle name="Input 2 2 3 2 6 2" xfId="10302" xr:uid="{E6F82D88-5D49-41B0-9E18-169BA5A8A757}"/>
    <cellStyle name="Input 2 2 3 2 6 2 2" xfId="19767" xr:uid="{B8902CF5-2D1D-448A-9B1D-0128F0D8EBFD}"/>
    <cellStyle name="Input 2 2 3 2 6 3" xfId="20324" xr:uid="{BB6CF202-0C78-4AB9-BEC1-C178F3A35F8E}"/>
    <cellStyle name="Input 2 2 3 2 7" xfId="3605" xr:uid="{53224B48-9AFE-44E8-A22B-99F555A9D2D9}"/>
    <cellStyle name="Input 2 2 3 2 7 2" xfId="8105" xr:uid="{6F52390B-268A-4980-A7AA-B80B11B97EB6}"/>
    <cellStyle name="Input 2 2 3 2 7 2 2" xfId="16051" xr:uid="{EB7BF650-F7C0-4226-AE3D-BB328BBE7F50}"/>
    <cellStyle name="Input 2 2 3 2 7 3" xfId="11625" xr:uid="{11AA7E96-1F5F-45B7-9B19-76AAF7AAF740}"/>
    <cellStyle name="Input 2 2 3 2 8" xfId="7313" xr:uid="{E422DC8A-B962-4693-8538-23EA145B7532}"/>
    <cellStyle name="Input 2 2 3 2 8 2" xfId="20302" xr:uid="{852597B7-A5E9-4B9C-8312-8521386DB79C}"/>
    <cellStyle name="Input 2 2 3 3" xfId="2473" xr:uid="{FDAB00FF-C82C-4AF2-B5A5-66ECF3B11E4C}"/>
    <cellStyle name="Input 2 2 3 3 2" xfId="4379" xr:uid="{2A3BE03D-987B-49A0-A173-4815B9718D65}"/>
    <cellStyle name="Input 2 2 3 3 2 2" xfId="8658" xr:uid="{54ED0B8D-E202-49EB-B994-D4F96247E3A1}"/>
    <cellStyle name="Input 2 2 3 3 2 2 2" xfId="19397" xr:uid="{E8D7BA29-97E6-4A84-A7D3-4CD80412CC5E}"/>
    <cellStyle name="Input 2 2 3 3 2 3" xfId="18723" xr:uid="{3CB73B4E-4009-4CFD-96A8-B3D0ECA35208}"/>
    <cellStyle name="Input 2 2 3 3 3" xfId="5214" xr:uid="{D2E25731-3026-4C34-99A6-03FF4A817940}"/>
    <cellStyle name="Input 2 2 3 3 3 2" xfId="9280" xr:uid="{B0C185A0-9D12-44C6-9406-FB2E6B1F055C}"/>
    <cellStyle name="Input 2 2 3 3 3 2 2" xfId="17228" xr:uid="{678DED4E-276E-42F9-979C-EE7C071DA4FE}"/>
    <cellStyle name="Input 2 2 3 3 3 3" xfId="11292" xr:uid="{E45EC324-83BE-4E89-80D9-D5384A157F2E}"/>
    <cellStyle name="Input 2 2 3 3 4" xfId="5445" xr:uid="{68D9DC9E-C4F1-4BE8-B065-6B88D7BB8CA6}"/>
    <cellStyle name="Input 2 2 3 3 4 2" xfId="9501" xr:uid="{D5CB262D-A61A-49D7-A454-B977187F291A}"/>
    <cellStyle name="Input 2 2 3 3 4 2 2" xfId="12800" xr:uid="{E438116E-B653-4BCE-B8A9-E73F8782B38A}"/>
    <cellStyle name="Input 2 2 3 3 4 3" xfId="20168" xr:uid="{EE71EBE5-D6A6-4BFB-84AE-894D587BD2CD}"/>
    <cellStyle name="Input 2 2 3 3 5" xfId="5799" xr:uid="{65CFD74B-EB37-460D-A607-F610F5919185}"/>
    <cellStyle name="Input 2 2 3 3 5 2" xfId="9847" xr:uid="{ECF26E2B-806F-42BF-9193-F8FB4613C8BF}"/>
    <cellStyle name="Input 2 2 3 3 5 2 2" xfId="21397" xr:uid="{C4CFD46F-8030-4B47-9BEE-62D6FFA298ED}"/>
    <cellStyle name="Input 2 2 3 3 5 3" xfId="17212" xr:uid="{04441905-3169-4E69-95A4-8F4C57F4EFA8}"/>
    <cellStyle name="Input 2 2 3 3 6" xfId="6151" xr:uid="{A1A722FC-659A-4830-9DFA-A056793DC8A4}"/>
    <cellStyle name="Input 2 2 3 3 6 2" xfId="10186" xr:uid="{ED65FE83-3FB2-4E67-99D5-5B48E6D7EEF7}"/>
    <cellStyle name="Input 2 2 3 3 6 2 2" xfId="17726" xr:uid="{AA32A41B-7849-4D23-A28E-2A2EEF50D026}"/>
    <cellStyle name="Input 2 2 3 3 6 3" xfId="16501" xr:uid="{43B2DA03-CE2D-4FA9-9113-C6463D8F1837}"/>
    <cellStyle name="Input 2 2 3 3 7" xfId="6450" xr:uid="{6300F3A1-ECE5-49DF-9B94-965A081C1733}"/>
    <cellStyle name="Input 2 2 3 3 7 2" xfId="10441" xr:uid="{B0B43031-42C6-4ADB-86E2-6E05BEF07D28}"/>
    <cellStyle name="Input 2 2 3 3 7 2 2" xfId="11199" xr:uid="{BE192112-DECB-40DF-A0DF-461C277C2C07}"/>
    <cellStyle name="Input 2 2 3 3 7 3" xfId="17860" xr:uid="{D6D52F07-AFB9-425B-87B7-80B9BFA8BAB0}"/>
    <cellStyle name="Input 2 2 3 3 8" xfId="7096" xr:uid="{7248A127-982C-4F48-84D6-18E8376B9D99}"/>
    <cellStyle name="Input 2 2 3 3 8 2" xfId="19939" xr:uid="{4BCC9792-3805-41D4-97B9-03AC18497BF6}"/>
    <cellStyle name="Input 2 2 3 4" xfId="2818" xr:uid="{6A15B471-8723-4226-89C9-0CECE7A4D3FD}"/>
    <cellStyle name="Input 2 2 3 4 2" xfId="4724" xr:uid="{4CF4BB74-FBF2-4C90-8ECE-CD8A93270B54}"/>
    <cellStyle name="Input 2 2 3 4 2 2" xfId="8847" xr:uid="{EBEE06A1-0910-4F60-BBCF-7074F6D940E6}"/>
    <cellStyle name="Input 2 2 3 4 2 2 2" xfId="12278" xr:uid="{C68479EC-8A25-4DB5-A37F-CE7A91C4D415}"/>
    <cellStyle name="Input 2 2 3 4 2 3" xfId="11926" xr:uid="{C8951AEA-7405-46E3-80E5-4D2CC42CAA3D}"/>
    <cellStyle name="Input 2 2 3 4 3" xfId="3803" xr:uid="{ACD2B425-B3BD-4B0A-92DD-D87071BD6C52}"/>
    <cellStyle name="Input 2 2 3 4 3 2" xfId="8255" xr:uid="{67D49630-A7D4-417F-9067-1B2A23C28ADD}"/>
    <cellStyle name="Input 2 2 3 4 3 2 2" xfId="18196" xr:uid="{2FF3F2B4-542C-4FFE-96D1-814644FB4200}"/>
    <cellStyle name="Input 2 2 3 4 3 3" xfId="13986" xr:uid="{37642851-122C-437A-9660-048552F284E3}"/>
    <cellStyle name="Input 2 2 3 4 4" xfId="5652" xr:uid="{56C8D1EA-2EA5-43FE-977A-C4FA375B6C6A}"/>
    <cellStyle name="Input 2 2 3 4 4 2" xfId="9702" xr:uid="{D739E486-BEE4-44FE-9A6D-E8C8C7C9100B}"/>
    <cellStyle name="Input 2 2 3 4 4 2 2" xfId="15383" xr:uid="{E72E3472-0675-400C-BBAF-5F7B6860A5DC}"/>
    <cellStyle name="Input 2 2 3 4 4 3" xfId="12074" xr:uid="{D15003DC-7F76-457A-876E-2D6C0990CA8A}"/>
    <cellStyle name="Input 2 2 3 4 5" xfId="6015" xr:uid="{A631EF92-FD35-49F0-8191-7AE54AC9A021}"/>
    <cellStyle name="Input 2 2 3 4 5 2" xfId="10052" xr:uid="{5311B123-FDCB-413B-A1CF-40C07E74FA71}"/>
    <cellStyle name="Input 2 2 3 4 5 2 2" xfId="18437" xr:uid="{43865C91-ECB9-4A2D-839B-864607429346}"/>
    <cellStyle name="Input 2 2 3 4 5 3" xfId="20742" xr:uid="{2EFD58F0-4728-469B-9540-D1E496D0AE0B}"/>
    <cellStyle name="Input 2 2 3 4 6" xfId="6347" xr:uid="{B6FF85C3-8160-4DFD-A15E-DFC76BFE0928}"/>
    <cellStyle name="Input 2 2 3 4 6 2" xfId="10369" xr:uid="{A255336C-6A1A-4F39-90C6-3FFCF670B933}"/>
    <cellStyle name="Input 2 2 3 4 6 2 2" xfId="19181" xr:uid="{9EBE12D6-8F9D-48CA-8610-A3B1B7B97B1E}"/>
    <cellStyle name="Input 2 2 3 4 6 3" xfId="17180" xr:uid="{26F60D70-B8DE-421A-9C72-3CC6DEB7BAE4}"/>
    <cellStyle name="Input 2 2 3 4 7" xfId="3182" xr:uid="{455BCFB2-DB16-4C25-AE3B-2D59DF77D355}"/>
    <cellStyle name="Input 2 2 3 4 7 2" xfId="7760" xr:uid="{CF27D62B-5A47-454E-9B68-4D32B35EEC80}"/>
    <cellStyle name="Input 2 2 3 4 7 2 2" xfId="11205" xr:uid="{37A6CF72-E805-4A63-B7F1-A8F926AEF1B5}"/>
    <cellStyle name="Input 2 2 3 4 7 3" xfId="12828" xr:uid="{38248EC7-877F-400F-91FB-D5D8A27DC303}"/>
    <cellStyle name="Input 2 2 3 4 8" xfId="7441" xr:uid="{378EE213-31C1-4090-8C55-18DB73981E57}"/>
    <cellStyle name="Input 2 2 3 4 8 2" xfId="19620" xr:uid="{8EEA9CA3-653B-4146-8535-396BD904D51B}"/>
    <cellStyle name="Input 2 2 3 5" xfId="4033" xr:uid="{A6810D87-E114-4DA5-85A9-E51A6D9B073A}"/>
    <cellStyle name="Input 2 2 3 5 2" xfId="8410" xr:uid="{89BBE749-993C-47F0-811D-618A88902A50}"/>
    <cellStyle name="Input 2 2 3 5 2 2" xfId="17809" xr:uid="{EEB2AA07-3193-4627-9399-75C9615B3A71}"/>
    <cellStyle name="Input 2 2 3 5 3" xfId="10941" xr:uid="{6BB18D87-5BF1-41A2-AD64-7F4D6A229C13}"/>
    <cellStyle name="Input 2 2 3 6" xfId="5297" xr:uid="{E5AC49CF-798D-44D1-A63D-7E7FE9080F8C}"/>
    <cellStyle name="Input 2 2 3 6 2" xfId="9358" xr:uid="{428BC305-B2C2-4BC8-99B9-47989DB8D51B}"/>
    <cellStyle name="Input 2 2 3 6 2 2" xfId="19946" xr:uid="{9B859E2E-1187-4460-9797-AF5749AD3188}"/>
    <cellStyle name="Input 2 2 3 6 3" xfId="20462" xr:uid="{B1D7E9AE-8251-4A8F-806F-847F6DA6A019}"/>
    <cellStyle name="Input 2 2 3 7" xfId="3612" xr:uid="{0D21B8E3-3FD5-4236-A2E3-371B5D11CDB8}"/>
    <cellStyle name="Input 2 2 3 7 2" xfId="8112" xr:uid="{A0965BD6-4C3D-4E3A-8675-81FD7A279270}"/>
    <cellStyle name="Input 2 2 3 7 2 2" xfId="12271" xr:uid="{824845D9-F543-4F61-890B-A9B5F904E7A5}"/>
    <cellStyle name="Input 2 2 3 7 3" xfId="12089" xr:uid="{20AAB846-D438-4DAB-B19D-9DD211638D36}"/>
    <cellStyle name="Input 2 2 3 8" xfId="4819" xr:uid="{70C0B28C-B3D4-4E04-8258-A73BBCE9446F}"/>
    <cellStyle name="Input 2 2 3 8 2" xfId="8924" xr:uid="{502F0634-11AE-4A23-A8B4-BD65C6C67076}"/>
    <cellStyle name="Input 2 2 3 8 2 2" xfId="20422" xr:uid="{8180A5F5-EF5A-402F-8229-4FFBC62FE3A5}"/>
    <cellStyle name="Input 2 2 3 8 3" xfId="17007" xr:uid="{D155DA3C-5FDE-4E14-8385-59F88547713F}"/>
    <cellStyle name="Input 2 2 3 9" xfId="4810" xr:uid="{2603DF25-1227-4112-824E-455737F37368}"/>
    <cellStyle name="Input 2 2 3 9 2" xfId="8915" xr:uid="{8AB5F9F2-7C4F-41E8-BB06-7975BCB8B034}"/>
    <cellStyle name="Input 2 2 3 9 2 2" xfId="19780" xr:uid="{FAA6DDD3-53AD-40CA-9CAE-486D5C768EAA}"/>
    <cellStyle name="Input 2 2 3 9 3" xfId="20665" xr:uid="{64706EDD-6F65-4F6D-A753-8C1AD215198A}"/>
    <cellStyle name="Input 2 2 4" xfId="2198" xr:uid="{0D7A5383-990C-4A2F-B50F-F46D765DBF16}"/>
    <cellStyle name="Input 2 2 4 10" xfId="5125" xr:uid="{39D70510-62DF-459D-96DC-E980E37D9578}"/>
    <cellStyle name="Input 2 2 4 10 2" xfId="9201" xr:uid="{2ED05DD5-8339-4276-825A-42ED7EB751E1}"/>
    <cellStyle name="Input 2 2 4 10 2 2" xfId="17437" xr:uid="{A658BF3E-1735-48FE-8BFB-55EB2CD9CE36}"/>
    <cellStyle name="Input 2 2 4 10 3" xfId="15071" xr:uid="{DA8D7476-A92C-4511-A9A6-F87DFB0C4359}"/>
    <cellStyle name="Input 2 2 4 11" xfId="6821" xr:uid="{D57FFEA3-4E0E-4CBE-86A9-CEF9EBB3D425}"/>
    <cellStyle name="Input 2 2 4 11 2" xfId="11165" xr:uid="{551EBA35-C0DD-4469-AD99-C029553C0791}"/>
    <cellStyle name="Input 2 2 4 2" xfId="2761" xr:uid="{515CA165-5091-4794-86D3-85AF54A16E1A}"/>
    <cellStyle name="Input 2 2 4 2 2" xfId="4667" xr:uid="{265B555E-1E72-458F-935E-99C18F8E75F1}"/>
    <cellStyle name="Input 2 2 4 2 2 2" xfId="8808" xr:uid="{765AB6EE-943B-46B1-B52C-A732637A3C46}"/>
    <cellStyle name="Input 2 2 4 2 2 2 2" xfId="18821" xr:uid="{C7626A88-ECE4-4290-844E-A519603F92F5}"/>
    <cellStyle name="Input 2 2 4 2 2 3" xfId="15274" xr:uid="{22612045-1ED4-48FC-88EB-B6ACDE1A2981}"/>
    <cellStyle name="Input 2 2 4 2 3" xfId="5069" xr:uid="{91EE07ED-4807-4B18-AA77-FF6A13D75DB8}"/>
    <cellStyle name="Input 2 2 4 2 3 2" xfId="9149" xr:uid="{6FACFCFD-7425-4AB4-AEF4-028A867763DB}"/>
    <cellStyle name="Input 2 2 4 2 3 2 2" xfId="21632" xr:uid="{5C75F85B-6278-4E5D-86A9-CBB88777BA7E}"/>
    <cellStyle name="Input 2 2 4 2 3 3" xfId="11001" xr:uid="{BEE19329-A98B-4497-9009-B9EF25B9D6FE}"/>
    <cellStyle name="Input 2 2 4 2 4" xfId="5613" xr:uid="{C1CF01D4-5D33-480B-B095-E477F0D37A67}"/>
    <cellStyle name="Input 2 2 4 2 4 2" xfId="9663" xr:uid="{79CD5166-A7B3-4277-A878-EBE61F99AC3F}"/>
    <cellStyle name="Input 2 2 4 2 4 2 2" xfId="14187" xr:uid="{42D85A34-3318-4A2E-828C-E22C381841C4}"/>
    <cellStyle name="Input 2 2 4 2 4 3" xfId="14350" xr:uid="{691BE0D9-C50F-410E-8A1E-BFEED9798AB3}"/>
    <cellStyle name="Input 2 2 4 2 5" xfId="5976" xr:uid="{A481D691-86A2-46A6-8DCF-7FE853CAD5A4}"/>
    <cellStyle name="Input 2 2 4 2 5 2" xfId="10013" xr:uid="{2BACCE8C-6BA0-48EC-9308-8CF3A6EE8E6A}"/>
    <cellStyle name="Input 2 2 4 2 5 2 2" xfId="21089" xr:uid="{7EACE74C-7FC2-42B7-8266-F5D194D1CD27}"/>
    <cellStyle name="Input 2 2 4 2 5 3" xfId="17486" xr:uid="{A9A8EE2C-0776-4300-B259-E7B98D2AA956}"/>
    <cellStyle name="Input 2 2 4 2 6" xfId="6308" xr:uid="{3A60F54A-5FD3-4DB2-929F-3553F302D3FE}"/>
    <cellStyle name="Input 2 2 4 2 6 2" xfId="10330" xr:uid="{1E299AC2-5D67-4F75-9A5F-42619701CD2E}"/>
    <cellStyle name="Input 2 2 4 2 6 2 2" xfId="20536" xr:uid="{321F3ECE-B8C8-4BA4-AB01-8DC9D1C409AD}"/>
    <cellStyle name="Input 2 2 4 2 6 3" xfId="16612" xr:uid="{C8890DEE-6323-421D-898E-EAF4B627BC76}"/>
    <cellStyle name="Input 2 2 4 2 7" xfId="3811" xr:uid="{7E83845A-9635-4968-948F-EAFAC9B00F0B}"/>
    <cellStyle name="Input 2 2 4 2 7 2" xfId="8260" xr:uid="{BF943889-A33E-4587-8981-BDB65E7383C2}"/>
    <cellStyle name="Input 2 2 4 2 7 2 2" xfId="18375" xr:uid="{B2B9C032-B6BA-4E49-B443-BED92634CB62}"/>
    <cellStyle name="Input 2 2 4 2 7 3" xfId="18999" xr:uid="{DE0C0A5C-8A0E-416A-8B57-298FD063D8C8}"/>
    <cellStyle name="Input 2 2 4 2 8" xfId="7384" xr:uid="{06B6FE94-03CD-4BAC-AD50-ECCB91A37A80}"/>
    <cellStyle name="Input 2 2 4 2 8 2" xfId="20305" xr:uid="{E63EE722-C38D-48D4-A095-B8CC1399D380}"/>
    <cellStyle name="Input 2 2 4 3" xfId="2396" xr:uid="{DAEA487B-9407-4BE1-A3D3-5DAEAB234B32}"/>
    <cellStyle name="Input 2 2 4 3 2" xfId="4302" xr:uid="{EAA4E2D4-EB7C-46CE-B05C-64BE3D463189}"/>
    <cellStyle name="Input 2 2 4 3 2 2" xfId="8615" xr:uid="{478EAC75-194B-437C-BD37-56E7909F93E6}"/>
    <cellStyle name="Input 2 2 4 3 2 2 2" xfId="11529" xr:uid="{DAFB910E-77CA-4721-B9B8-BDA65EFDCDC4}"/>
    <cellStyle name="Input 2 2 4 3 2 3" xfId="17585" xr:uid="{3C9AF28B-526C-487C-84A3-24FDB95F3E98}"/>
    <cellStyle name="Input 2 2 4 3 3" xfId="3439" xr:uid="{822A0989-9955-40CF-BBAA-BC494C72F8AA}"/>
    <cellStyle name="Input 2 2 4 3 3 2" xfId="7979" xr:uid="{AF4C3442-9A8E-4C81-A589-5997BADFBCB8}"/>
    <cellStyle name="Input 2 2 4 3 3 2 2" xfId="17811" xr:uid="{009D742D-3296-4786-9B19-EDA3661AB2C5}"/>
    <cellStyle name="Input 2 2 4 3 3 3" xfId="14685" xr:uid="{41939EBD-1D21-4A4E-A90A-1028CC26376F}"/>
    <cellStyle name="Input 2 2 4 3 4" xfId="5392" xr:uid="{FD37C340-6D7A-4A9E-8027-1F70A4DB5881}"/>
    <cellStyle name="Input 2 2 4 3 4 2" xfId="9451" xr:uid="{82FF2AB9-71DD-495C-BCFA-50D625AF9AB6}"/>
    <cellStyle name="Input 2 2 4 3 4 2 2" xfId="19975" xr:uid="{F4035573-9FDB-4FE1-84DC-E8F9815435DD}"/>
    <cellStyle name="Input 2 2 4 3 4 3" xfId="20906" xr:uid="{C76BC1C0-E0A6-4B9A-A74F-0C47136364EB}"/>
    <cellStyle name="Input 2 2 4 3 5" xfId="5746" xr:uid="{26CF5496-A1CE-44C1-917A-A8E663D996C6}"/>
    <cellStyle name="Input 2 2 4 3 5 2" xfId="9796" xr:uid="{766F6FAA-9452-40EC-8BB8-9638CB29CD8F}"/>
    <cellStyle name="Input 2 2 4 3 5 2 2" xfId="21225" xr:uid="{3919966E-2A72-4D64-8107-D881D4CADC33}"/>
    <cellStyle name="Input 2 2 4 3 5 3" xfId="14198" xr:uid="{D853B09D-49EA-4792-BFF6-B9EA3CE36A33}"/>
    <cellStyle name="Input 2 2 4 3 6" xfId="6114" xr:uid="{2114655B-34A1-4CCC-977B-20448E7008C0}"/>
    <cellStyle name="Input 2 2 4 3 6 2" xfId="10151" xr:uid="{78D8E147-66D0-44B3-86A6-ECD23AE81F87}"/>
    <cellStyle name="Input 2 2 4 3 6 2 2" xfId="12139" xr:uid="{C09D7B3D-A83B-4169-8B19-0AB2684822F4}"/>
    <cellStyle name="Input 2 2 4 3 6 3" xfId="14728" xr:uid="{C847B47C-7B03-46A1-B837-E1BCF3016DF8}"/>
    <cellStyle name="Input 2 2 4 3 7" xfId="6261" xr:uid="{74EEB388-8835-4EAC-BA3B-911CB44C1D8A}"/>
    <cellStyle name="Input 2 2 4 3 7 2" xfId="10291" xr:uid="{52376E21-0F12-49B0-9B5D-48ABE9F42454}"/>
    <cellStyle name="Input 2 2 4 3 7 2 2" xfId="20257" xr:uid="{A474B546-E1F7-4CE4-AA44-C0B298B5DFD6}"/>
    <cellStyle name="Input 2 2 4 3 7 3" xfId="14938" xr:uid="{14112FE2-8480-421F-8D6D-FE1AA47D5C19}"/>
    <cellStyle name="Input 2 2 4 3 8" xfId="7019" xr:uid="{6C0CA792-1B38-41EC-9005-AB47D302C08C}"/>
    <cellStyle name="Input 2 2 4 3 8 2" xfId="21391" xr:uid="{6EEF7A24-643C-4678-9CAD-3D365EE5815C}"/>
    <cellStyle name="Input 2 2 4 4" xfId="2843" xr:uid="{D7838338-578A-4160-AFF5-2263D6C2A2E6}"/>
    <cellStyle name="Input 2 2 4 4 2" xfId="4749" xr:uid="{431D014A-4BEF-41AD-9F1A-D032E272F6FD}"/>
    <cellStyle name="Input 2 2 4 4 2 2" xfId="8872" xr:uid="{A92E64B7-C07B-4DAB-8611-E26A47A4C7D0}"/>
    <cellStyle name="Input 2 2 4 4 2 2 2" xfId="21511" xr:uid="{56DECDCB-EEF7-4D39-ACE9-C637C0D6B010}"/>
    <cellStyle name="Input 2 2 4 4 2 3" xfId="17906" xr:uid="{DD6A1A46-D627-4573-8AEB-2C1BD8EFC1AA}"/>
    <cellStyle name="Input 2 2 4 4 3" xfId="3560" xr:uid="{0C16BCD2-5FC4-458C-8FBD-F20045DBF07C}"/>
    <cellStyle name="Input 2 2 4 4 3 2" xfId="8074" xr:uid="{4BC1D0BC-D848-4065-BB93-F4C10B898DE8}"/>
    <cellStyle name="Input 2 2 4 4 3 2 2" xfId="11664" xr:uid="{842C1395-D5A6-497F-803E-3B1400728A8B}"/>
    <cellStyle name="Input 2 2 4 4 3 3" xfId="13767" xr:uid="{E093EE77-A57D-4BC3-9193-7D86FEBFE4B2}"/>
    <cellStyle name="Input 2 2 4 4 4" xfId="5677" xr:uid="{AF929E8A-FC43-405E-9222-4914F55FB93E}"/>
    <cellStyle name="Input 2 2 4 4 4 2" xfId="9727" xr:uid="{D0BD5878-DA7A-4A3B-BD67-C5DE66739475}"/>
    <cellStyle name="Input 2 2 4 4 4 2 2" xfId="21447" xr:uid="{88B1C602-503E-44F9-91F7-EB1C36D8D53A}"/>
    <cellStyle name="Input 2 2 4 4 4 3" xfId="11527" xr:uid="{40C74D0E-6035-49CD-A396-396555911BDB}"/>
    <cellStyle name="Input 2 2 4 4 5" xfId="6040" xr:uid="{2AF396DA-2127-437F-8188-C038D2B4868B}"/>
    <cellStyle name="Input 2 2 4 4 5 2" xfId="10077" xr:uid="{49D5942A-D5B4-4DEB-B743-BD97BB4CDC74}"/>
    <cellStyle name="Input 2 2 4 4 5 2 2" xfId="20330" xr:uid="{090C79BE-5134-48E8-9BD8-245616C7AD96}"/>
    <cellStyle name="Input 2 2 4 4 5 3" xfId="16891" xr:uid="{4D067D42-E669-4319-91B8-F8910A8F838B}"/>
    <cellStyle name="Input 2 2 4 4 6" xfId="6372" xr:uid="{9D840F81-4EDB-49F3-83DD-151D9CF87C67}"/>
    <cellStyle name="Input 2 2 4 4 6 2" xfId="10394" xr:uid="{0F9148AE-A99A-4C8F-BB05-C9C424B67239}"/>
    <cellStyle name="Input 2 2 4 4 6 2 2" xfId="18432" xr:uid="{B20E7999-8423-4917-809F-929F3A589F7C}"/>
    <cellStyle name="Input 2 2 4 4 6 3" xfId="16902" xr:uid="{C13768BF-9588-46F0-AB4A-4A58D6F42A3F}"/>
    <cellStyle name="Input 2 2 4 4 7" xfId="3186" xr:uid="{97739DAD-87C0-4443-A93F-BFC615BDC100}"/>
    <cellStyle name="Input 2 2 4 4 7 2" xfId="7764" xr:uid="{F5A9A3B7-71E1-448F-920E-1C688A836ACF}"/>
    <cellStyle name="Input 2 2 4 4 7 2 2" xfId="11514" xr:uid="{A190F74D-5742-4598-91B2-FAED8C95D699}"/>
    <cellStyle name="Input 2 2 4 4 7 3" xfId="19945" xr:uid="{D2BD7609-B02A-4174-AE4B-4E4D36765212}"/>
    <cellStyle name="Input 2 2 4 4 8" xfId="7466" xr:uid="{6B3E3315-1A8B-4F87-81DE-992B43A3C17B}"/>
    <cellStyle name="Input 2 2 4 4 8 2" xfId="19967" xr:uid="{C3734B35-05C9-4A6F-9517-3D4CF52BB381}"/>
    <cellStyle name="Input 2 2 4 5" xfId="4104" xr:uid="{925A92BE-8A41-4618-8F0B-438484978F12}"/>
    <cellStyle name="Input 2 2 4 5 2" xfId="8437" xr:uid="{AB75C8DA-5C6A-4629-918B-1919E3F8E0C0}"/>
    <cellStyle name="Input 2 2 4 5 2 2" xfId="17115" xr:uid="{774F9F78-B05B-414D-A87A-13ADBCC18ADA}"/>
    <cellStyle name="Input 2 2 4 5 3" xfId="16320" xr:uid="{7A6A2D42-8D43-4489-AEA4-B83AC57FB4DE}"/>
    <cellStyle name="Input 2 2 4 6" xfId="3027" xr:uid="{ABC5BD9D-B78B-4F51-9C64-DA90C7942B70}"/>
    <cellStyle name="Input 2 2 4 6 2" xfId="7635" xr:uid="{B0732353-5758-4588-AEDE-8DD2F196D720}"/>
    <cellStyle name="Input 2 2 4 6 2 2" xfId="19821" xr:uid="{66AC12A5-B09A-4605-BE00-06CAA23CE928}"/>
    <cellStyle name="Input 2 2 4 6 3" xfId="17237" xr:uid="{5A01FD31-A125-491D-A081-4A1DE76D5EE1}"/>
    <cellStyle name="Input 2 2 4 7" xfId="3410" xr:uid="{A136E79E-F22F-4762-8395-2645FB0F39D7}"/>
    <cellStyle name="Input 2 2 4 7 2" xfId="7955" xr:uid="{674F67C3-EE1A-4B25-BD5A-04D64E53F57A}"/>
    <cellStyle name="Input 2 2 4 7 2 2" xfId="16820" xr:uid="{0748346A-9A3C-416E-A990-EC1B23051E16}"/>
    <cellStyle name="Input 2 2 4 7 3" xfId="17207" xr:uid="{90CEFC2C-AAF8-4F68-8C50-0C45F8943B67}"/>
    <cellStyle name="Input 2 2 4 8" xfId="3357" xr:uid="{80FA4926-2387-435E-BAD9-F256A17994CD}"/>
    <cellStyle name="Input 2 2 4 8 2" xfId="7906" xr:uid="{A016ECFB-4A72-4E62-9C89-A2BF926D222F}"/>
    <cellStyle name="Input 2 2 4 8 2 2" xfId="17453" xr:uid="{C2B2FC44-2FD9-48FE-8A1C-849DB7B43D3D}"/>
    <cellStyle name="Input 2 2 4 8 3" xfId="16054" xr:uid="{7BC3CA89-7B5E-4792-ACC7-799C4BB15428}"/>
    <cellStyle name="Input 2 2 4 9" xfId="4812" xr:uid="{EB8E1C1A-E69F-48AE-8E8D-DC4FDBD90CAA}"/>
    <cellStyle name="Input 2 2 4 9 2" xfId="8917" xr:uid="{BE2E9C1C-C98E-4ADB-8F24-4B39D0BAC58B}"/>
    <cellStyle name="Input 2 2 4 9 2 2" xfId="21613" xr:uid="{76E1612A-5064-424A-97A2-2FC15AA51D85}"/>
    <cellStyle name="Input 2 2 4 9 3" xfId="19951" xr:uid="{25AFFC9B-26D1-4BB5-A40D-71E61BF0C8EC}"/>
    <cellStyle name="Input 2 2 5" xfId="2163" xr:uid="{A64CB48C-B582-4CFA-AF25-9F3EE6EFD180}"/>
    <cellStyle name="Input 2 2 5 10" xfId="3476" xr:uid="{59E1C6F0-3095-434A-8626-6074009DC299}"/>
    <cellStyle name="Input 2 2 5 10 2" xfId="8012" xr:uid="{908E3175-F2AE-4BBA-9F5E-6C0C03C2774B}"/>
    <cellStyle name="Input 2 2 5 10 2 2" xfId="13526" xr:uid="{39FE1EE1-CEFC-4AE7-9BC9-A35983B793FC}"/>
    <cellStyle name="Input 2 2 5 10 3" xfId="19961" xr:uid="{68CC61F6-C187-49EF-A88B-8C5F9CEF34A9}"/>
    <cellStyle name="Input 2 2 5 11" xfId="6786" xr:uid="{CB17B204-F6D5-4290-AC8E-1F3923E53C9F}"/>
    <cellStyle name="Input 2 2 5 11 2" xfId="14980" xr:uid="{3CD35389-A185-44FA-A291-52638491AB61}"/>
    <cellStyle name="Input 2 2 5 2" xfId="2726" xr:uid="{55A1FE63-88B5-40D5-9C6E-32C61AA2AA88}"/>
    <cellStyle name="Input 2 2 5 2 2" xfId="4632" xr:uid="{1DE15462-124B-4CC3-A1E8-7AC3916CB166}"/>
    <cellStyle name="Input 2 2 5 2 2 2" xfId="8799" xr:uid="{1DED57F8-87C8-439C-8A12-8779543B5817}"/>
    <cellStyle name="Input 2 2 5 2 2 2 2" xfId="16656" xr:uid="{8F639CA5-2A98-4FB5-A754-5341FE4863CE}"/>
    <cellStyle name="Input 2 2 5 2 2 3" xfId="15877" xr:uid="{83956C25-5BBF-4E09-9282-DCE3FAED2B31}"/>
    <cellStyle name="Input 2 2 5 2 3" xfId="5088" xr:uid="{4E19493C-6693-4A99-B756-A37D217C0CF5}"/>
    <cellStyle name="Input 2 2 5 2 3 2" xfId="9166" xr:uid="{17DF26AE-2B6D-44B9-9B38-B3520E8E9782}"/>
    <cellStyle name="Input 2 2 5 2 3 2 2" xfId="11362" xr:uid="{E33022DF-356A-411F-B1F1-0438E59505D0}"/>
    <cellStyle name="Input 2 2 5 2 3 3" xfId="18246" xr:uid="{22E47CF3-62E8-4CD3-BFCA-B42817B1BE0E}"/>
    <cellStyle name="Input 2 2 5 2 4" xfId="5605" xr:uid="{2466B8C3-F395-4C91-9FB7-6B539DDC1202}"/>
    <cellStyle name="Input 2 2 5 2 4 2" xfId="9655" xr:uid="{F5F14921-A9F0-448C-B6C4-3EEE285AEACC}"/>
    <cellStyle name="Input 2 2 5 2 4 2 2" xfId="21157" xr:uid="{99A25147-5B37-4D15-8481-DFF0BE3B36AF}"/>
    <cellStyle name="Input 2 2 5 2 4 3" xfId="19170" xr:uid="{48FC44E2-135C-48BF-A33B-AE8B8C009F89}"/>
    <cellStyle name="Input 2 2 5 2 5" xfId="5964" xr:uid="{742ED47D-D692-4541-A2FA-3E3C81D0D7D3}"/>
    <cellStyle name="Input 2 2 5 2 5 2" xfId="10003" xr:uid="{EA104A50-5D29-4D3E-A8F5-B8B0A58B0309}"/>
    <cellStyle name="Input 2 2 5 2 5 2 2" xfId="21753" xr:uid="{1C633FAE-A503-413A-B0B3-3E2333B5457F}"/>
    <cellStyle name="Input 2 2 5 2 5 3" xfId="12140" xr:uid="{803D3D25-0AB0-4D16-B272-5AC0F29E308E}"/>
    <cellStyle name="Input 2 2 5 2 6" xfId="6298" xr:uid="{7B08183E-EF15-47A0-AC5A-D6F1939E543C}"/>
    <cellStyle name="Input 2 2 5 2 6 2" xfId="10322" xr:uid="{DAFEA31F-16FF-4158-AB4A-3999942780B9}"/>
    <cellStyle name="Input 2 2 5 2 6 2 2" xfId="15491" xr:uid="{D05EBF49-DDE0-4F69-8E5D-31BF518ACFA1}"/>
    <cellStyle name="Input 2 2 5 2 6 3" xfId="10951" xr:uid="{906E5531-FFA9-4700-AF48-EC3ABE836055}"/>
    <cellStyle name="Input 2 2 5 2 7" xfId="6457" xr:uid="{C4D8ED4B-0317-4EDE-AC99-7DB401404AD6}"/>
    <cellStyle name="Input 2 2 5 2 7 2" xfId="10443" xr:uid="{E468F530-638B-4AF5-A427-B3A21685E724}"/>
    <cellStyle name="Input 2 2 5 2 7 2 2" xfId="11812" xr:uid="{3080ACB1-5E07-4E84-9C78-45DDC48E9A4D}"/>
    <cellStyle name="Input 2 2 5 2 7 3" xfId="12058" xr:uid="{59BAB7B6-2902-4BAA-B78E-38939EE11E5B}"/>
    <cellStyle name="Input 2 2 5 2 8" xfId="7349" xr:uid="{4A8141EA-7F10-4B82-9D07-2509F39B5129}"/>
    <cellStyle name="Input 2 2 5 2 8 2" xfId="12974" xr:uid="{F158E6CD-2092-4389-AEC8-36DE014C5CC4}"/>
    <cellStyle name="Input 2 2 5 3" xfId="2475" xr:uid="{F18AD522-5962-473D-878E-785333B2F3D4}"/>
    <cellStyle name="Input 2 2 5 3 2" xfId="4381" xr:uid="{6CC75A37-E670-4D1A-980E-88F0B37B4A0D}"/>
    <cellStyle name="Input 2 2 5 3 2 2" xfId="8659" xr:uid="{726F63E8-FFE3-43D4-9318-B4325FE8890E}"/>
    <cellStyle name="Input 2 2 5 3 2 2 2" xfId="12529" xr:uid="{66567A47-F7C3-47B8-A9A8-495C67D91C5F}"/>
    <cellStyle name="Input 2 2 5 3 2 3" xfId="19900" xr:uid="{67D2D28C-89E8-472C-99BF-A0EC38CD196D}"/>
    <cellStyle name="Input 2 2 5 3 3" xfId="3484" xr:uid="{F3962C74-4292-4916-B6C1-C308DD674C1A}"/>
    <cellStyle name="Input 2 2 5 3 3 2" xfId="8020" xr:uid="{9DB7BACB-50BD-48B1-8E5C-E06020205E7C}"/>
    <cellStyle name="Input 2 2 5 3 3 2 2" xfId="11259" xr:uid="{5A8794C1-89BF-4F37-82F6-5925F5F899A7}"/>
    <cellStyle name="Input 2 2 5 3 3 3" xfId="13758" xr:uid="{5147573F-2BBC-421F-B8C9-478C7139B094}"/>
    <cellStyle name="Input 2 2 5 3 4" xfId="5447" xr:uid="{058EF7A3-ADA4-4050-8F25-EFB8BA7D35B2}"/>
    <cellStyle name="Input 2 2 5 3 4 2" xfId="9503" xr:uid="{CDA9197C-56DD-4C3B-B8CB-A853480B149C}"/>
    <cellStyle name="Input 2 2 5 3 4 2 2" xfId="19765" xr:uid="{7359E119-ACD9-4B2C-A20E-E1C37A361ED1}"/>
    <cellStyle name="Input 2 2 5 3 4 3" xfId="19876" xr:uid="{16DEAE56-B207-42CB-9F2D-6F55AC7B1C0A}"/>
    <cellStyle name="Input 2 2 5 3 5" xfId="5800" xr:uid="{1CFD3455-5DBA-4D34-B0B0-7748937702FC}"/>
    <cellStyle name="Input 2 2 5 3 5 2" xfId="9848" xr:uid="{D2B98CFD-584C-4060-B2A7-4C8E79C49633}"/>
    <cellStyle name="Input 2 2 5 3 5 2 2" xfId="19747" xr:uid="{5098AA8B-370B-4830-B127-D7C85EDD8C5D}"/>
    <cellStyle name="Input 2 2 5 3 5 3" xfId="18932" xr:uid="{576D0D2E-C9F3-4C40-B15E-3F6E3741B2CF}"/>
    <cellStyle name="Input 2 2 5 3 6" xfId="6152" xr:uid="{BF12B62D-BD02-49AF-A2AA-342AFB289438}"/>
    <cellStyle name="Input 2 2 5 3 6 2" xfId="10187" xr:uid="{C59539C0-F716-4A9D-AE57-D54D412A055C}"/>
    <cellStyle name="Input 2 2 5 3 6 2 2" xfId="14542" xr:uid="{6B7EFB63-320F-4432-9FF0-90FA0476FC09}"/>
    <cellStyle name="Input 2 2 5 3 6 3" xfId="20050" xr:uid="{1533AB1A-5AA4-4322-B009-F8D398323E56}"/>
    <cellStyle name="Input 2 2 5 3 7" xfId="6486" xr:uid="{7DC644F6-ED52-47EC-A3E3-2B45E7C6FECF}"/>
    <cellStyle name="Input 2 2 5 3 7 2" xfId="10459" xr:uid="{AC912248-79D5-434D-989F-DBA5EC9FAEC5}"/>
    <cellStyle name="Input 2 2 5 3 7 2 2" xfId="20454" xr:uid="{48856AF6-2FA3-4927-BBD9-8780DEB364A7}"/>
    <cellStyle name="Input 2 2 5 3 7 3" xfId="21008" xr:uid="{99C7C5CD-9A8D-4302-995D-F9D2D885ABFE}"/>
    <cellStyle name="Input 2 2 5 3 8" xfId="7098" xr:uid="{2442F369-8723-4FFD-A687-E99636C3AB7F}"/>
    <cellStyle name="Input 2 2 5 3 8 2" xfId="20511" xr:uid="{F93A6E8C-8014-462E-A267-FBFDB1DB2086}"/>
    <cellStyle name="Input 2 2 5 4" xfId="2836" xr:uid="{60BFA570-98EB-41A9-BCF6-C890D664CDFD}"/>
    <cellStyle name="Input 2 2 5 4 2" xfId="4742" xr:uid="{CFFF553F-8226-4501-B30B-D327887DF41B}"/>
    <cellStyle name="Input 2 2 5 4 2 2" xfId="8865" xr:uid="{1494F627-748C-4F93-992D-410FBE2A658E}"/>
    <cellStyle name="Input 2 2 5 4 2 2 2" xfId="14165" xr:uid="{B13234D8-34E0-41BE-BE22-D8C3A38992A3}"/>
    <cellStyle name="Input 2 2 5 4 2 3" xfId="14514" xr:uid="{5DFD3A98-21A6-42B8-BCEC-9AF1CBAAC952}"/>
    <cellStyle name="Input 2 2 5 4 3" xfId="3702" xr:uid="{840E2949-FA19-47B2-AAD5-F98E1113B360}"/>
    <cellStyle name="Input 2 2 5 4 3 2" xfId="8177" xr:uid="{AAFEC511-A091-4C30-8A2C-94AB84997616}"/>
    <cellStyle name="Input 2 2 5 4 3 2 2" xfId="20571" xr:uid="{FAA27D7C-48BB-4CA6-AC35-11BD653AE8DA}"/>
    <cellStyle name="Input 2 2 5 4 3 3" xfId="17653" xr:uid="{51356E4D-D0AF-4314-B67E-B0D2F8FC2E44}"/>
    <cellStyle name="Input 2 2 5 4 4" xfId="5670" xr:uid="{9120BACC-4DEF-474C-B794-0AB06037B5F5}"/>
    <cellStyle name="Input 2 2 5 4 4 2" xfId="9720" xr:uid="{1131873C-80A1-46CF-8B98-F55AED63C6A7}"/>
    <cellStyle name="Input 2 2 5 4 4 2 2" xfId="14838" xr:uid="{7C9533C8-E3B6-4A3A-857A-0B97CAE509AE}"/>
    <cellStyle name="Input 2 2 5 4 4 3" xfId="14994" xr:uid="{35530EA7-D189-4B03-9C51-0AC552BE8366}"/>
    <cellStyle name="Input 2 2 5 4 5" xfId="6033" xr:uid="{C79AFF88-134A-455A-B569-4AD64CAB58C8}"/>
    <cellStyle name="Input 2 2 5 4 5 2" xfId="10070" xr:uid="{E66BE781-1E98-4016-B1F2-73F1F2BB9952}"/>
    <cellStyle name="Input 2 2 5 4 5 2 2" xfId="14321" xr:uid="{60C69CF6-AC77-463B-9E57-C65CFF566888}"/>
    <cellStyle name="Input 2 2 5 4 5 3" xfId="18051" xr:uid="{3F607EFB-0CF4-4DC9-A1EC-849615B384E7}"/>
    <cellStyle name="Input 2 2 5 4 6" xfId="6365" xr:uid="{25C59DC7-198E-438E-9048-1CDD3A451F11}"/>
    <cellStyle name="Input 2 2 5 4 6 2" xfId="10387" xr:uid="{640C3712-D3FC-41DC-9B16-012EB7E34CFA}"/>
    <cellStyle name="Input 2 2 5 4 6 2 2" xfId="14301" xr:uid="{BF5449A1-E618-4753-A906-CF508235BA29}"/>
    <cellStyle name="Input 2 2 5 4 6 3" xfId="19963" xr:uid="{0D5F9FF3-7B61-407E-86A3-DE7DFBE96F0A}"/>
    <cellStyle name="Input 2 2 5 4 7" xfId="3455" xr:uid="{158F6D51-84A3-44E2-B265-0CECDEE924A0}"/>
    <cellStyle name="Input 2 2 5 4 7 2" xfId="7994" xr:uid="{3C50C68F-A2DA-4DC3-9D65-0D9C71692620}"/>
    <cellStyle name="Input 2 2 5 4 7 2 2" xfId="18136" xr:uid="{4FF951D6-7B3E-4D5F-A0E0-AC1AB90CE011}"/>
    <cellStyle name="Input 2 2 5 4 7 3" xfId="17469" xr:uid="{1F639C44-EE09-45B1-B039-E70B21E66DD9}"/>
    <cellStyle name="Input 2 2 5 4 8" xfId="7459" xr:uid="{08B8D324-8B67-45B8-ABDD-617BB41D1F92}"/>
    <cellStyle name="Input 2 2 5 4 8 2" xfId="19020" xr:uid="{6DBD3987-56CA-4E5D-83E8-95B0F1783F0C}"/>
    <cellStyle name="Input 2 2 5 5" xfId="4069" xr:uid="{269E304E-A2C0-4829-8308-89DB63A3FEE9}"/>
    <cellStyle name="Input 2 2 5 5 2" xfId="8428" xr:uid="{AA3E50F2-0B64-43A6-8239-019D4405DA27}"/>
    <cellStyle name="Input 2 2 5 5 2 2" xfId="21417" xr:uid="{3800CF20-C47C-4105-A1CE-ABF86F196F72}"/>
    <cellStyle name="Input 2 2 5 5 3" xfId="11227" xr:uid="{A0D5348F-38D3-465A-9190-35CC187724C2}"/>
    <cellStyle name="Input 2 2 5 6" xfId="4941" xr:uid="{27B50E55-DD7B-4222-942C-20959C34D3E8}"/>
    <cellStyle name="Input 2 2 5 6 2" xfId="9030" xr:uid="{8F05F0AE-999C-4669-A105-320BD33A558E}"/>
    <cellStyle name="Input 2 2 5 6 2 2" xfId="19389" xr:uid="{A224CC42-B383-41BA-AE58-DEB256FDE40B}"/>
    <cellStyle name="Input 2 2 5 6 3" xfId="18773" xr:uid="{95DD3632-DAF6-440A-8AE9-6E05E387C9C7}"/>
    <cellStyle name="Input 2 2 5 7" xfId="5073" xr:uid="{3BA45339-4B6C-4111-9FDF-7D16F6410C59}"/>
    <cellStyle name="Input 2 2 5 7 2" xfId="9153" xr:uid="{BC511903-37E2-4D8C-AB84-1743DD2893E9}"/>
    <cellStyle name="Input 2 2 5 7 2 2" xfId="11723" xr:uid="{5F72DBCE-82C1-401F-AF99-65DA81683328}"/>
    <cellStyle name="Input 2 2 5 7 3" xfId="19972" xr:uid="{3B71EFE6-D0ED-439E-B828-823637EC4CCD}"/>
    <cellStyle name="Input 2 2 5 8" xfId="3359" xr:uid="{7D695330-C210-40EE-A84D-2894D90F01D1}"/>
    <cellStyle name="Input 2 2 5 8 2" xfId="7908" xr:uid="{C3DAD33F-7B48-4B67-AB87-62C58CB19747}"/>
    <cellStyle name="Input 2 2 5 8 2 2" xfId="17608" xr:uid="{76D5107F-735A-4180-9350-E6AC99C8876E}"/>
    <cellStyle name="Input 2 2 5 8 3" xfId="20161" xr:uid="{87B32910-183F-4115-8484-4AFAD5DFD47F}"/>
    <cellStyle name="Input 2 2 5 9" xfId="5016" xr:uid="{237C8BD8-4371-4082-8382-146D8318B3F2}"/>
    <cellStyle name="Input 2 2 5 9 2" xfId="9101" xr:uid="{6E4C2895-F81A-4E32-9BE6-413D6191D2C9}"/>
    <cellStyle name="Input 2 2 5 9 2 2" xfId="17275" xr:uid="{ADFE4929-7ACF-45E1-A15E-43861875BAE5}"/>
    <cellStyle name="Input 2 2 5 9 3" xfId="16645" xr:uid="{17951A1E-5116-4A7C-98AF-15B31D8D6556}"/>
    <cellStyle name="Input 2 2 6" xfId="2066" xr:uid="{1B34C77D-6EF4-4B33-B7A6-97F7498B6F3F}"/>
    <cellStyle name="Input 2 2 6 10" xfId="4978" xr:uid="{4F93764C-ABDA-4DCB-8220-4B7D9EAF5C07}"/>
    <cellStyle name="Input 2 2 6 10 2" xfId="9065" xr:uid="{C889F656-A886-45BD-B665-4AD6C06484BA}"/>
    <cellStyle name="Input 2 2 6 10 2 2" xfId="14325" xr:uid="{617C9D59-7EFB-4628-8FB7-6894DA443334}"/>
    <cellStyle name="Input 2 2 6 10 3" xfId="20709" xr:uid="{CF4E11E3-65FC-4E3E-B7F9-0FF0CC065DB5}"/>
    <cellStyle name="Input 2 2 6 11" xfId="6690" xr:uid="{7831D5EB-9365-4416-8E08-8BA3581BC8E0}"/>
    <cellStyle name="Input 2 2 6 11 2" xfId="21646" xr:uid="{DD9F6984-39EA-48D9-B668-8C9777AD25C4}"/>
    <cellStyle name="Input 2 2 6 2" xfId="2630" xr:uid="{E79D5E38-8616-47CF-A359-65872225B67B}"/>
    <cellStyle name="Input 2 2 6 2 2" xfId="4536" xr:uid="{A524314D-A17D-4EAB-AA96-1798E32B2FF8}"/>
    <cellStyle name="Input 2 2 6 2 2 2" xfId="8753" xr:uid="{69970547-0F38-4423-8190-2A01A7802928}"/>
    <cellStyle name="Input 2 2 6 2 2 2 2" xfId="19831" xr:uid="{7E3CE667-4AE8-4868-8656-2CAFB1C08BA5}"/>
    <cellStyle name="Input 2 2 6 2 2 3" xfId="15100" xr:uid="{C33A65B0-04B2-42B6-9AE9-C68FB991F2A2}"/>
    <cellStyle name="Input 2 2 6 2 3" xfId="4847" xr:uid="{17972C2A-566A-48C5-8091-CA960E3B35D1}"/>
    <cellStyle name="Input 2 2 6 2 3 2" xfId="8948" xr:uid="{6BDB37EE-C766-451E-9449-24523861F8AF}"/>
    <cellStyle name="Input 2 2 6 2 3 2 2" xfId="20100" xr:uid="{F3B202BF-7864-443B-A64A-02A4E45B874D}"/>
    <cellStyle name="Input 2 2 6 2 3 3" xfId="15743" xr:uid="{5E16C7CB-EA7D-431C-AA22-91CE56E67705}"/>
    <cellStyle name="Input 2 2 6 2 4" xfId="5544" xr:uid="{89ECCC48-8DDA-4F7E-BFC2-71FECA704A33}"/>
    <cellStyle name="Input 2 2 6 2 4 2" xfId="9598" xr:uid="{AF06DC6B-0C6D-47FA-9D80-2354A59B1DB8}"/>
    <cellStyle name="Input 2 2 6 2 4 2 2" xfId="20235" xr:uid="{6728AAB9-AFB3-4CA1-BDF6-2B629CBB27E6}"/>
    <cellStyle name="Input 2 2 6 2 4 3" xfId="19492" xr:uid="{89BB4E5D-DF10-47CC-A63D-FC08ACE8C135}"/>
    <cellStyle name="Input 2 2 6 2 5" xfId="5900" xr:uid="{2F362EA5-B1B3-4706-9B9B-0D568A21E901}"/>
    <cellStyle name="Input 2 2 6 2 5 2" xfId="9941" xr:uid="{6825ACDD-B5E4-460C-9B83-E722002A2EC0}"/>
    <cellStyle name="Input 2 2 6 2 5 2 2" xfId="14723" xr:uid="{EE2CDF39-4B7C-4B86-B8CA-E7AF6D7526DD}"/>
    <cellStyle name="Input 2 2 6 2 5 3" xfId="11701" xr:uid="{F2CC47BF-5ABE-46D1-92FB-7807047AEE44}"/>
    <cellStyle name="Input 2 2 6 2 6" xfId="6248" xr:uid="{5BA011E4-5991-493A-BD3C-129251C489BD}"/>
    <cellStyle name="Input 2 2 6 2 6 2" xfId="10278" xr:uid="{F4585B3B-FEAA-4CE1-8F81-F5D3393E6CA3}"/>
    <cellStyle name="Input 2 2 6 2 6 2 2" xfId="21747" xr:uid="{B3AAB494-B916-45FA-8BF4-1271D1F4C99A}"/>
    <cellStyle name="Input 2 2 6 2 6 3" xfId="20904" xr:uid="{86AF0C66-48FA-47B2-9DC5-C14D634E93D4}"/>
    <cellStyle name="Input 2 2 6 2 7" xfId="5831" xr:uid="{A839198E-54B1-44D2-A3C9-48F9D8C786C4}"/>
    <cellStyle name="Input 2 2 6 2 7 2" xfId="9874" xr:uid="{97041C17-59B5-4B30-BD2A-9B1EABBEB543}"/>
    <cellStyle name="Input 2 2 6 2 7 2 2" xfId="11643" xr:uid="{D57E5729-BC15-44CA-AB6C-62FD1D18BE36}"/>
    <cellStyle name="Input 2 2 6 2 7 3" xfId="14917" xr:uid="{DE57E186-2D75-4462-B0D7-33AC254CF2F9}"/>
    <cellStyle name="Input 2 2 6 2 8" xfId="7253" xr:uid="{18C9CC6F-D91C-4255-943D-05CE102D4EB2}"/>
    <cellStyle name="Input 2 2 6 2 8 2" xfId="11447" xr:uid="{3A3D328C-AC16-48D7-ACD2-75933B34971A}"/>
    <cellStyle name="Input 2 2 6 3" xfId="2803" xr:uid="{DCAADFE1-92AE-4990-B332-9EA59D9B40DE}"/>
    <cellStyle name="Input 2 2 6 3 2" xfId="4709" xr:uid="{C9674F8E-06F8-496A-9FC0-DD9DA1803D48}"/>
    <cellStyle name="Input 2 2 6 3 2 2" xfId="8832" xr:uid="{586FD9FD-0FD6-4EF2-8634-85549D009A69}"/>
    <cellStyle name="Input 2 2 6 3 2 2 2" xfId="20980" xr:uid="{437CE647-3B8C-4739-8902-8E6D385E0CC0}"/>
    <cellStyle name="Input 2 2 6 3 2 3" xfId="11934" xr:uid="{448EE3AC-8F17-4A6A-8CFF-4B747EBC49CB}"/>
    <cellStyle name="Input 2 2 6 3 3" xfId="3302" xr:uid="{657B60B6-DFDC-4DF4-9ECA-6F0651A33C48}"/>
    <cellStyle name="Input 2 2 6 3 3 2" xfId="7857" xr:uid="{F7DA3730-1E01-4088-AC6E-D36981BF936D}"/>
    <cellStyle name="Input 2 2 6 3 3 2 2" xfId="21483" xr:uid="{4D7B88CC-615D-4EC7-924E-E874EDA0D72B}"/>
    <cellStyle name="Input 2 2 6 3 3 3" xfId="11357" xr:uid="{DB577B1C-6F5A-4233-841E-119932AB46AB}"/>
    <cellStyle name="Input 2 2 6 3 4" xfId="5637" xr:uid="{C25C258C-7284-44F2-BCDE-7BAA0457871A}"/>
    <cellStyle name="Input 2 2 6 3 4 2" xfId="9687" xr:uid="{1FA5A880-0C9A-40C8-A131-595C96461A1F}"/>
    <cellStyle name="Input 2 2 6 3 4 2 2" xfId="21724" xr:uid="{7FC829A0-7916-474C-A81E-C861D38B891A}"/>
    <cellStyle name="Input 2 2 6 3 4 3" xfId="20783" xr:uid="{09887221-7063-457F-8086-C068C97ADCA3}"/>
    <cellStyle name="Input 2 2 6 3 5" xfId="6000" xr:uid="{FE769229-D872-4273-B738-B22F005810E7}"/>
    <cellStyle name="Input 2 2 6 3 5 2" xfId="10037" xr:uid="{9F16FE6A-E9A1-4720-A223-791E9C6B2405}"/>
    <cellStyle name="Input 2 2 6 3 5 2 2" xfId="19436" xr:uid="{A6CF4AAC-6497-4556-859E-1C738FD8A62D}"/>
    <cellStyle name="Input 2 2 6 3 5 3" xfId="17308" xr:uid="{847DDDA9-C932-44BD-ACBA-0C99A5771652}"/>
    <cellStyle name="Input 2 2 6 3 6" xfId="6332" xr:uid="{4E5A62D9-BF7E-4A99-A414-D3DFFA4B4191}"/>
    <cellStyle name="Input 2 2 6 3 6 2" xfId="10354" xr:uid="{2C3C3A41-C60B-4421-BEAF-5EBEA29A6EF1}"/>
    <cellStyle name="Input 2 2 6 3 6 2 2" xfId="18931" xr:uid="{3F69668F-CE13-4F2C-916A-668A150964D7}"/>
    <cellStyle name="Input 2 2 6 3 6 3" xfId="20099" xr:uid="{30CA33FA-FEE8-4A96-9DBC-128DCF006506}"/>
    <cellStyle name="Input 2 2 6 3 7" xfId="5247" xr:uid="{6FD8EEE1-24D7-4A94-9C62-AF1DA176F012}"/>
    <cellStyle name="Input 2 2 6 3 7 2" xfId="9312" xr:uid="{59463A27-7F38-4A90-81C4-22C41D385E63}"/>
    <cellStyle name="Input 2 2 6 3 7 2 2" xfId="21184" xr:uid="{4E661987-5EE0-48D7-B531-0FF48C712454}"/>
    <cellStyle name="Input 2 2 6 3 7 3" xfId="19357" xr:uid="{4D5B5546-B223-4248-B5A3-96CD371C578A}"/>
    <cellStyle name="Input 2 2 6 3 8" xfId="7426" xr:uid="{F9408304-5331-4FF0-A630-2A2BC76B4623}"/>
    <cellStyle name="Input 2 2 6 3 8 2" xfId="20303" xr:uid="{F3E9DF30-5944-48B3-8822-914D51370154}"/>
    <cellStyle name="Input 2 2 6 4" xfId="2493" xr:uid="{D4CA65B3-817A-4103-BD29-651ABB3AC4A1}"/>
    <cellStyle name="Input 2 2 6 4 2" xfId="4399" xr:uid="{8F6CD98F-B158-4DB2-8463-6A07A48094A6}"/>
    <cellStyle name="Input 2 2 6 4 2 2" xfId="8665" xr:uid="{3F049632-FB15-4367-934C-698C08F66C36}"/>
    <cellStyle name="Input 2 2 6 4 2 2 2" xfId="18939" xr:uid="{FCB11A1C-C086-43C2-B544-09D91B96170A}"/>
    <cellStyle name="Input 2 2 6 4 2 3" xfId="15621" xr:uid="{DBA07371-3F53-4D6D-8755-060E9A582F66}"/>
    <cellStyle name="Input 2 2 6 4 3" xfId="5051" xr:uid="{D52CDF07-89F4-46F1-A877-37B7A26A6FDD}"/>
    <cellStyle name="Input 2 2 6 4 3 2" xfId="9134" xr:uid="{BB3725E4-2C16-4C42-98CF-61249E80138E}"/>
    <cellStyle name="Input 2 2 6 4 3 2 2" xfId="19305" xr:uid="{065E4053-1279-46C6-B0EF-12E8F900ED36}"/>
    <cellStyle name="Input 2 2 6 4 3 3" xfId="18955" xr:uid="{EC8464B4-8543-42AE-B47E-0DB9B135E5FC}"/>
    <cellStyle name="Input 2 2 6 4 4" xfId="5458" xr:uid="{6E383A56-881D-4947-A9C3-482254B10A44}"/>
    <cellStyle name="Input 2 2 6 4 4 2" xfId="9513" xr:uid="{BBE42D98-457A-42F7-A1EA-BE64998A7128}"/>
    <cellStyle name="Input 2 2 6 4 4 2 2" xfId="10931" xr:uid="{4AFFB93F-BB90-4177-8BA8-D281A9870CFF}"/>
    <cellStyle name="Input 2 2 6 4 4 3" xfId="19147" xr:uid="{EC37ED4F-8CE2-4E7A-B955-16675CC577D2}"/>
    <cellStyle name="Input 2 2 6 4 5" xfId="5811" xr:uid="{4F4D4A04-BD28-46E7-8812-0C9DF93CED65}"/>
    <cellStyle name="Input 2 2 6 4 5 2" xfId="9856" xr:uid="{170AB767-5198-48D6-AE0C-D2874D0BDA11}"/>
    <cellStyle name="Input 2 2 6 4 5 2 2" xfId="11912" xr:uid="{33FA4851-274D-4FA3-B4B7-4BBB69350205}"/>
    <cellStyle name="Input 2 2 6 4 5 3" xfId="19743" xr:uid="{00F271EC-AE6F-4575-93B7-F577F97A5721}"/>
    <cellStyle name="Input 2 2 6 4 6" xfId="6163" xr:uid="{E74F33A1-FF57-4CB2-8612-D715209DF2B4}"/>
    <cellStyle name="Input 2 2 6 4 6 2" xfId="10195" xr:uid="{C72D94E7-DBF0-4767-AC62-13D733F3FA8A}"/>
    <cellStyle name="Input 2 2 6 4 6 2 2" xfId="11268" xr:uid="{0D3A4963-D957-4008-B03A-9CAE1DD5BBB6}"/>
    <cellStyle name="Input 2 2 6 4 6 3" xfId="19695" xr:uid="{1136B812-4402-4AF6-B886-E309A2B04FA2}"/>
    <cellStyle name="Input 2 2 6 4 7" xfId="3238" xr:uid="{F58953AD-E782-4164-9EC2-67FBF19A8BF5}"/>
    <cellStyle name="Input 2 2 6 4 7 2" xfId="7804" xr:uid="{8EE63596-08DA-44FB-B49F-468D9310BB94}"/>
    <cellStyle name="Input 2 2 6 4 7 2 2" xfId="12401" xr:uid="{DEB4A1C6-951C-4BEE-806B-AC5EFE66E0D4}"/>
    <cellStyle name="Input 2 2 6 4 7 3" xfId="14892" xr:uid="{15C77F4A-7BD4-4931-9B3C-3095EB1AD564}"/>
    <cellStyle name="Input 2 2 6 4 8" xfId="7116" xr:uid="{CB173168-BEE6-4386-A8C4-B826689BB15E}"/>
    <cellStyle name="Input 2 2 6 4 8 2" xfId="11347" xr:uid="{437014A6-9911-4CBE-BDB6-55314D039B4C}"/>
    <cellStyle name="Input 2 2 6 5" xfId="3973" xr:uid="{03CF9C5C-3AA8-4D78-8055-6CCBBCE76304}"/>
    <cellStyle name="Input 2 2 6 5 2" xfId="8382" xr:uid="{A3116CFF-06B6-4C03-B56E-C59F75D853C2}"/>
    <cellStyle name="Input 2 2 6 5 2 2" xfId="21734" xr:uid="{79A7E54E-BE55-4A20-8616-DB662B5C3564}"/>
    <cellStyle name="Input 2 2 6 5 3" xfId="18914" xr:uid="{8AE00595-6662-48BD-B256-95D9F20C8B03}"/>
    <cellStyle name="Input 2 2 6 6" xfId="3059" xr:uid="{5E932E6C-4DBD-4A81-AE37-0713E5211FDC}"/>
    <cellStyle name="Input 2 2 6 6 2" xfId="7661" xr:uid="{900585BB-349E-43A7-AD3E-9A363A69CB3F}"/>
    <cellStyle name="Input 2 2 6 6 2 2" xfId="16305" xr:uid="{CD096DAF-5916-4C95-B36F-F3E99ECEA329}"/>
    <cellStyle name="Input 2 2 6 6 3" xfId="20156" xr:uid="{18B87944-110C-42C9-99D6-65E0F578B37F}"/>
    <cellStyle name="Input 2 2 6 7" xfId="3675" xr:uid="{6DE58F75-0B6B-4682-9C6F-D10F9DB3B01F}"/>
    <cellStyle name="Input 2 2 6 7 2" xfId="8163" xr:uid="{0BDC504F-DE4A-4240-964A-0D27D7800FDB}"/>
    <cellStyle name="Input 2 2 6 7 2 2" xfId="19815" xr:uid="{7312263C-34EB-4589-A02E-E3C8DFE5928C}"/>
    <cellStyle name="Input 2 2 6 7 3" xfId="15276" xr:uid="{FF7D3264-3CA0-4EDB-99F3-D6AFDFFE656F}"/>
    <cellStyle name="Input 2 2 6 8" xfId="5080" xr:uid="{43DA3D7E-B8D9-4385-9BF6-5D2DA328B057}"/>
    <cellStyle name="Input 2 2 6 8 2" xfId="9158" xr:uid="{386BE4F3-BFB2-45DA-8921-AC229FF4D2C9}"/>
    <cellStyle name="Input 2 2 6 8 2 2" xfId="21706" xr:uid="{0B29B117-DE17-42DE-BD76-C76C3F69F878}"/>
    <cellStyle name="Input 2 2 6 8 3" xfId="12713" xr:uid="{72D3626D-62B8-4A0B-8528-E81ED7976DA2}"/>
    <cellStyle name="Input 2 2 6 9" xfId="5124" xr:uid="{FC9F0568-CFFB-4805-97E4-80F1CF585AA1}"/>
    <cellStyle name="Input 2 2 6 9 2" xfId="9200" xr:uid="{47980FF1-E981-4E08-927C-D12D22C03410}"/>
    <cellStyle name="Input 2 2 6 9 2 2" xfId="20101" xr:uid="{8E9A35E3-A425-4D20-945A-17C39958A256}"/>
    <cellStyle name="Input 2 2 6 9 3" xfId="20931" xr:uid="{92197D52-0990-49D1-BF1C-0B5462F3FA4C}"/>
    <cellStyle name="Input 2 2 7" xfId="2327" xr:uid="{D8F4CC57-D6AB-4003-A5E6-DEE28EB901B7}"/>
    <cellStyle name="Input 2 2 7 2" xfId="4233" xr:uid="{4D6ED636-85E6-44F4-B142-B6F35D9969AB}"/>
    <cellStyle name="Input 2 2 7 2 2" xfId="8547" xr:uid="{A3DD7983-5E24-404B-B747-5E0BF79BA50F}"/>
    <cellStyle name="Input 2 2 7 2 2 2" xfId="14760" xr:uid="{695A63F6-DCA9-4E19-B24F-058EB129090F}"/>
    <cellStyle name="Input 2 2 7 2 3" xfId="12810" xr:uid="{0B6CF422-DBA5-4B4D-B0BA-526DB7AB6072}"/>
    <cellStyle name="Input 2 2 7 3" xfId="3483" xr:uid="{02340A3A-E647-4EA6-A3E9-5C5BAC860587}"/>
    <cellStyle name="Input 2 2 7 3 2" xfId="8019" xr:uid="{4D86E345-8031-4735-9FF2-2207D468FC03}"/>
    <cellStyle name="Input 2 2 7 3 2 2" xfId="19296" xr:uid="{C2861C6E-F706-4F71-BFC1-8CC086FCB525}"/>
    <cellStyle name="Input 2 2 7 3 3" xfId="21023" xr:uid="{2CECFF83-4063-40E1-B1C4-6E56AD6471D8}"/>
    <cellStyle name="Input 2 2 7 4" xfId="5326" xr:uid="{7A6E418C-A2E7-421A-B2E8-C2310335DE7F}"/>
    <cellStyle name="Input 2 2 7 4 2" xfId="9386" xr:uid="{1DCA1A15-BE7F-4C61-A33A-DBE0F446ED0A}"/>
    <cellStyle name="Input 2 2 7 4 2 2" xfId="14271" xr:uid="{6C4962DF-98C4-4C48-B89C-B9B54BCF40D1}"/>
    <cellStyle name="Input 2 2 7 4 3" xfId="11004" xr:uid="{45DD174B-F5CA-4D2E-9535-0B4023275DBD}"/>
    <cellStyle name="Input 2 2 7 5" xfId="4935" xr:uid="{6BBD06A4-6A24-4AE7-BAA1-B132B5FE108F}"/>
    <cellStyle name="Input 2 2 7 5 2" xfId="9024" xr:uid="{FCF1ED25-757F-4AF5-A484-B1E03A3C3846}"/>
    <cellStyle name="Input 2 2 7 5 2 2" xfId="14170" xr:uid="{ED9BB41B-D497-498F-9E84-06F8813E72AB}"/>
    <cellStyle name="Input 2 2 7 5 3" xfId="20416" xr:uid="{ACC9ADB8-020C-4229-9CB1-3715937D77FF}"/>
    <cellStyle name="Input 2 2 7 6" xfId="6049" xr:uid="{15EDE1C5-7FF3-47A1-8B85-36C5DDC0BAED}"/>
    <cellStyle name="Input 2 2 7 6 2" xfId="10086" xr:uid="{57C1BA11-B156-4F90-B4F6-34A1EF0291F8}"/>
    <cellStyle name="Input 2 2 7 6 2 2" xfId="20852" xr:uid="{A75C9C1F-5203-4584-B1D8-2FC3DCAE55CB}"/>
    <cellStyle name="Input 2 2 7 6 3" xfId="19314" xr:uid="{B69E83A9-34AE-46A4-A272-CE9DBCEC6F72}"/>
    <cellStyle name="Input 2 2 7 7" xfId="6485" xr:uid="{0BBB1803-5100-421D-8778-35E781D14F43}"/>
    <cellStyle name="Input 2 2 7 7 2" xfId="10458" xr:uid="{174EA8D8-E205-4B60-B113-DBB8AF2C2577}"/>
    <cellStyle name="Input 2 2 7 7 2 2" xfId="20355" xr:uid="{D3C8E7D8-315B-4E11-8E21-7477F9B3AF5C}"/>
    <cellStyle name="Input 2 2 7 7 3" xfId="20501" xr:uid="{943684CA-EA1E-4EED-A7BA-12129B424ADC}"/>
    <cellStyle name="Input 2 2 7 8" xfId="6950" xr:uid="{E4279FDC-7BE5-4E2C-A361-63E940ACA048}"/>
    <cellStyle name="Input 2 2 7 8 2" xfId="19645" xr:uid="{9A77732A-2725-41D4-9EDE-7E2299F06A70}"/>
    <cellStyle name="Input 2 2 8" xfId="3140" xr:uid="{6589A275-E07C-4868-8A4D-5D496B1B06D8}"/>
    <cellStyle name="Input 2 2 8 2" xfId="7729" xr:uid="{06FF3B24-03CA-4C91-8DA1-BAB9D44EE61A}"/>
    <cellStyle name="Input 2 2 8 2 2" xfId="19744" xr:uid="{F78FCB57-E03C-48D2-97E6-50A24E2D97AC}"/>
    <cellStyle name="Input 2 2 8 3" xfId="12155" xr:uid="{0183AC4C-4C09-45BB-B88C-6A055D01DEEF}"/>
    <cellStyle name="Input 2 2 9" xfId="16803" xr:uid="{9EBF64C5-B2DD-4935-84E9-88F125C9F0A1}"/>
    <cellStyle name="Input 2 3" xfId="1349" xr:uid="{99D07FFC-036C-4363-A6CD-5C176AE9C180}"/>
    <cellStyle name="Input 2 3 2" xfId="2082" xr:uid="{193C9DFE-D15C-4334-B2D3-049A18FEC4B7}"/>
    <cellStyle name="Input 2 3 2 2" xfId="2646" xr:uid="{9FB6CC37-EAE9-4D43-A9DE-FFB5856C7103}"/>
    <cellStyle name="Input 2 3 2 2 2" xfId="4552" xr:uid="{FD5ECC4F-02FE-46F6-BBE3-3FCF24D1774C}"/>
    <cellStyle name="Input 2 3 2 2 2 2" xfId="8765" xr:uid="{CA0A94C6-3A1A-461D-875A-70846623E7A2}"/>
    <cellStyle name="Input 2 3 2 2 2 2 2" xfId="16337" xr:uid="{E5C9B79B-58D9-4D57-8755-30E405616269}"/>
    <cellStyle name="Input 2 3 2 2 2 3" xfId="11243" xr:uid="{76CFD09A-8660-4DC0-9006-9AFCBEC424A4}"/>
    <cellStyle name="Input 2 3 2 2 3" xfId="7269" xr:uid="{78D05E2F-B702-4034-9BD4-DFE44B21135B}"/>
    <cellStyle name="Input 2 3 2 2 3 2" xfId="20432" xr:uid="{6FDE82F7-926A-4330-8DB4-DE22EEF9F0A6}"/>
    <cellStyle name="Input 2 3 2 2 4" xfId="17099" xr:uid="{19D13291-2A7B-4471-BE2C-9886F0AF1524}"/>
    <cellStyle name="Input 2 3 2 3" xfId="3989" xr:uid="{0996A6F4-C987-4BF1-81AD-5FD17C9FFBF0}"/>
    <cellStyle name="Input 2 3 2 3 2" xfId="8394" xr:uid="{E48D3CC9-D294-413D-93B1-E9EB853BAE53}"/>
    <cellStyle name="Input 2 3 2 3 2 2" xfId="14391" xr:uid="{9D75D02D-F8A6-45A3-8A80-F25FAFD40ABD}"/>
    <cellStyle name="Input 2 3 2 3 3" xfId="19154" xr:uid="{CC05E661-CBE8-4A15-A6F5-4939C38B26D5}"/>
    <cellStyle name="Input 2 3 2 4" xfId="6706" xr:uid="{9D8639BC-3C61-448B-83E6-7A0FD60EC319}"/>
    <cellStyle name="Input 2 3 2 4 2" xfId="21081" xr:uid="{D6A7327A-40FD-4ABD-864C-D26C1479B68F}"/>
    <cellStyle name="Input 2 3 2 5" xfId="19326" xr:uid="{96F8BC4F-3407-4259-847C-F72BB83DF252}"/>
    <cellStyle name="Input 2 3 3" xfId="2408" xr:uid="{9E47BC44-58B2-4FC5-8817-A4484D7490F1}"/>
    <cellStyle name="Input 2 3 3 2" xfId="4314" xr:uid="{4978C6B8-2914-4565-AB4B-808F1D405443}"/>
    <cellStyle name="Input 2 3 3 2 2" xfId="8623" xr:uid="{9C4F9526-C625-4EB8-9DBB-2241B5F48C01}"/>
    <cellStyle name="Input 2 3 3 2 2 2" xfId="21561" xr:uid="{D06EE458-C740-43D1-A51E-356C7B18CFD8}"/>
    <cellStyle name="Input 2 3 3 2 3" xfId="18760" xr:uid="{D4EEA071-34AC-420D-B831-D558B0DE750E}"/>
    <cellStyle name="Input 2 3 3 3" xfId="7031" xr:uid="{B7720E15-8D27-41B7-B3E1-2508C8A4861F}"/>
    <cellStyle name="Input 2 3 3 3 2" xfId="21100" xr:uid="{B8CBB2A5-B66B-44A0-9974-B478A4DCCDE8}"/>
    <cellStyle name="Input 2 3 3 4" xfId="19848" xr:uid="{48C59F03-A20D-4205-8D0D-65AD2D8EE521}"/>
    <cellStyle name="Input 2 3 4" xfId="3502" xr:uid="{7055DD26-66AD-4F24-9749-73342E86B1B2}"/>
    <cellStyle name="Input 2 3 4 2" xfId="8033" xr:uid="{6BDB1A57-4007-4CD5-85C7-D5452C50226F}"/>
    <cellStyle name="Input 2 3 4 2 2" xfId="19102" xr:uid="{1795CF17-AC51-453D-98F6-054CC9EFBBD2}"/>
    <cellStyle name="Input 2 3 4 3" xfId="20528" xr:uid="{52CE00B7-900E-4938-99DF-6C29BD9ACE0C}"/>
    <cellStyle name="Input 2 3 5" xfId="6514" xr:uid="{867105EB-F5CB-4CB0-ABAF-DFCF6D8E0429}"/>
    <cellStyle name="Input 2 3 5 2" xfId="19526" xr:uid="{0B67ACE8-F155-4C2A-895A-473FE87039CA}"/>
    <cellStyle name="Input 2 3 6" xfId="11732" xr:uid="{8C3105C1-B4D8-463F-95F7-12F1A67ABA7F}"/>
    <cellStyle name="Input 2 4" xfId="2021" xr:uid="{1804B2A0-C5EC-43EE-BFE6-DE94A96A3279}"/>
    <cellStyle name="Input 2 4 2" xfId="2585" xr:uid="{7E3EBB5C-EB52-438B-A733-2F22B36E765A}"/>
    <cellStyle name="Input 2 4 2 2" xfId="4491" xr:uid="{1A4F1157-D24A-41E0-9F17-92A034C79657}"/>
    <cellStyle name="Input 2 4 2 2 2" xfId="8709" xr:uid="{0A97D104-A50D-4909-8E7B-761678A0CA48}"/>
    <cellStyle name="Input 2 4 2 2 2 2" xfId="19850" xr:uid="{93F5DCB6-C24C-416D-94EB-7681B58D750B}"/>
    <cellStyle name="Input 2 4 2 2 3" xfId="18858" xr:uid="{7F3F08A1-B515-4744-B5DE-272949B098DA}"/>
    <cellStyle name="Input 2 4 2 3" xfId="7208" xr:uid="{C66B5B5A-8D15-417E-9743-6C8A8F145C9A}"/>
    <cellStyle name="Input 2 4 2 3 2" xfId="21506" xr:uid="{D4D9C5D0-48F0-463E-A0B8-B4B97AA901FA}"/>
    <cellStyle name="Input 2 4 2 4" xfId="18685" xr:uid="{619EEEA9-E39F-4D22-958B-D725B04D6EF3}"/>
    <cellStyle name="Input 2 4 3" xfId="3928" xr:uid="{5551967E-C76D-4F8C-8355-F0C388DDE41D}"/>
    <cellStyle name="Input 2 4 3 2" xfId="8338" xr:uid="{1D40B25F-CD7A-4B3B-9FE2-4F46B489D81A}"/>
    <cellStyle name="Input 2 4 3 2 2" xfId="18977" xr:uid="{D99D1589-4023-44B6-B045-C1398F935BC8}"/>
    <cellStyle name="Input 2 4 3 3" xfId="21478" xr:uid="{C43EBF0E-92CA-42EA-B2C4-32ECA4197BD9}"/>
    <cellStyle name="Input 2 4 4" xfId="6645" xr:uid="{932C3900-FCCF-4DBC-A03C-1A0F9B9598CC}"/>
    <cellStyle name="Input 2 4 4 2" xfId="18860" xr:uid="{B2BE747E-BA22-428A-8C11-619459175F50}"/>
    <cellStyle name="Input 2 4 5" xfId="19483" xr:uid="{28EE8D9C-F3A4-4D95-B177-25D4E92284D7}"/>
    <cellStyle name="Input 2 5" xfId="2326" xr:uid="{2836248D-7F46-4DD1-A810-E8FADC6C13BF}"/>
    <cellStyle name="Input 2 5 2" xfId="4232" xr:uid="{9F21F6C7-E90F-4BFA-A45D-092D8D8DAC47}"/>
    <cellStyle name="Input 2 5 2 2" xfId="8546" xr:uid="{72CB93F9-1C50-41F6-94F5-6E212A1B79F6}"/>
    <cellStyle name="Input 2 5 2 2 2" xfId="18088" xr:uid="{6F6CE24F-676D-48F3-9930-1AA559065E5F}"/>
    <cellStyle name="Input 2 5 2 3" xfId="19241" xr:uid="{A33408D1-8289-468B-9E09-4D00898C6C89}"/>
    <cellStyle name="Input 2 5 3" xfId="6949" xr:uid="{800BC867-806D-42A8-B1B8-59FA5CFBAFDC}"/>
    <cellStyle name="Input 2 5 3 2" xfId="17923" xr:uid="{3706C144-F8C2-479B-85EC-E2F118A67BBC}"/>
    <cellStyle name="Input 2 5 4" xfId="17096" xr:uid="{F6ED9659-9D49-4A62-9EE6-99B03F486746}"/>
    <cellStyle name="Input 2 6" xfId="3139" xr:uid="{B1569FE0-61BE-456B-BDF5-6A3883693191}"/>
    <cellStyle name="Input 2 6 2" xfId="7728" xr:uid="{B4F841EF-EBEB-4CF2-9920-8F1B7CA9EA29}"/>
    <cellStyle name="Input 2 6 2 2" xfId="15154" xr:uid="{C08D0E89-D44E-45C9-BFB8-0BB601ED9394}"/>
    <cellStyle name="Input 2 6 3" xfId="21614" xr:uid="{EA6FC068-07BD-4BFB-9DF4-E8B095A4D16C}"/>
    <cellStyle name="Input 2 7" xfId="6493" xr:uid="{A8B3B37B-E783-4A69-9677-4E9B3E32CBC6}"/>
    <cellStyle name="Input 2 7 2" xfId="15475" xr:uid="{0D71EE5B-F57A-42F0-BDE6-40CA040C2DA7}"/>
    <cellStyle name="Input 2 7 3" xfId="18969" xr:uid="{BB802F89-8524-4150-BC21-C4777AAE69C7}"/>
    <cellStyle name="Input 2 8" xfId="10775" xr:uid="{8CDA205C-6A2E-4BA8-9C7D-450D0563B73A}"/>
    <cellStyle name="Input 2 8 2" xfId="18991" xr:uid="{829D6475-7738-42F2-9846-E858930516B0}"/>
    <cellStyle name="Input 2 9" xfId="14833" xr:uid="{0D448C14-C420-4AB9-AFC2-24C97CE662F0}"/>
    <cellStyle name="Input 20" xfId="1751" xr:uid="{E1703722-0BEC-49C5-A661-7DAC0DE0454B}"/>
    <cellStyle name="Input 21" xfId="1752" xr:uid="{92511685-3E4F-493E-AA2D-AB63EC19C356}"/>
    <cellStyle name="Input 22" xfId="1753" xr:uid="{92413C51-938D-43EE-93F7-A9124DCE7CDC}"/>
    <cellStyle name="Input 23" xfId="1754" xr:uid="{86B21057-1B00-4089-A020-1A374A968F9E}"/>
    <cellStyle name="Input 24" xfId="1755" xr:uid="{2BEBFFCA-2314-4466-B685-99A64A5C8450}"/>
    <cellStyle name="Input 25" xfId="1756" xr:uid="{70C4FC48-41CE-492A-AE22-F5A737449BC1}"/>
    <cellStyle name="Input 26" xfId="1757" xr:uid="{F0084211-E578-4CEA-A86D-DF40D3965EB0}"/>
    <cellStyle name="Input 27" xfId="1758" xr:uid="{F231C82D-F396-4E69-A176-8A575BE8781F}"/>
    <cellStyle name="Input 28" xfId="1759" xr:uid="{9819152B-73BB-451D-851B-FDD03306B5C2}"/>
    <cellStyle name="Input 29" xfId="1760" xr:uid="{DB9ECEAA-CCD1-42C3-8646-99E996FB9851}"/>
    <cellStyle name="Input 3" xfId="519" xr:uid="{34C85839-6780-429F-AC3E-5813DB83209F}"/>
    <cellStyle name="Input 3 10" xfId="19572" xr:uid="{AFC80E0B-F02E-48F0-92BD-6E681264A821}"/>
    <cellStyle name="Input 3 2" xfId="1351" xr:uid="{777672EF-4D4A-4B07-B51C-D3D914B98C33}"/>
    <cellStyle name="Input 3 2 10" xfId="2319" xr:uid="{AB20FCA9-7302-4B29-B11F-D81E25C15329}"/>
    <cellStyle name="Input 3 2 10 2" xfId="4225" xr:uid="{3512678D-A6F0-40A2-87F6-96F7B3EA1146}"/>
    <cellStyle name="Input 3 2 10 2 2" xfId="8539" xr:uid="{7C4C7804-7EBC-4E63-BDB1-46608B926F37}"/>
    <cellStyle name="Input 3 2 10 2 2 2" xfId="17017" xr:uid="{327648E9-B7F7-402B-A901-43E1332D353F}"/>
    <cellStyle name="Input 3 2 10 2 3" xfId="19893" xr:uid="{311FE5EE-C249-4F5C-8F5B-16DC1CA9855F}"/>
    <cellStyle name="Input 3 2 10 3" xfId="5065" xr:uid="{72092106-ACE1-42BA-B4DA-E868E999B864}"/>
    <cellStyle name="Input 3 2 10 3 2" xfId="9145" xr:uid="{463A18E5-5393-4E5D-A678-94669CFD8A90}"/>
    <cellStyle name="Input 3 2 10 3 2 2" xfId="11612" xr:uid="{4196A007-6DCA-430A-AA55-D49CE0F9F4B4}"/>
    <cellStyle name="Input 3 2 10 3 3" xfId="14797" xr:uid="{467D4532-F6FB-4AE8-8F76-0A1CFF11E2D2}"/>
    <cellStyle name="Input 3 2 10 4" xfId="3748" xr:uid="{F587495D-5035-4728-8D75-1D2EABE3D849}"/>
    <cellStyle name="Input 3 2 10 4 2" xfId="8216" xr:uid="{09315D7D-827A-4CAE-8437-2B1627EE100F}"/>
    <cellStyle name="Input 3 2 10 4 2 2" xfId="19406" xr:uid="{6927110A-4EC4-4CE8-B439-E1BCD56ADDE0}"/>
    <cellStyle name="Input 3 2 10 4 3" xfId="16834" xr:uid="{0AE367B5-47A4-4C8C-91C8-D809EF80B49E}"/>
    <cellStyle name="Input 3 2 10 5" xfId="3290" xr:uid="{E8BBD1E7-2CCF-40B8-AB7B-E88D16D6FAA7}"/>
    <cellStyle name="Input 3 2 10 5 2" xfId="7846" xr:uid="{A2B831DF-AE4D-49A5-B762-051C0415EF72}"/>
    <cellStyle name="Input 3 2 10 5 2 2" xfId="13426" xr:uid="{B6561D20-AF16-49B9-B1CD-803983F8813E}"/>
    <cellStyle name="Input 3 2 10 5 3" xfId="15148" xr:uid="{F4ABE099-F4F5-4C6D-AE6D-F61172C0ADC5}"/>
    <cellStyle name="Input 3 2 10 6" xfId="3160" xr:uid="{4D3A819F-1BFA-4AFB-9BC2-14337973709E}"/>
    <cellStyle name="Input 3 2 10 6 2" xfId="7747" xr:uid="{44E66B0F-9400-4CAB-894B-2FA9C5B35CD2}"/>
    <cellStyle name="Input 3 2 10 6 2 2" xfId="21109" xr:uid="{D3A4F6B2-6F36-4E92-B7E2-6DE6B0084B88}"/>
    <cellStyle name="Input 3 2 10 6 3" xfId="17336" xr:uid="{898C38F5-315D-49DF-8639-D587E033682A}"/>
    <cellStyle name="Input 3 2 10 7" xfId="3278" xr:uid="{C0AED106-F6EF-4282-B669-9BF521A92D23}"/>
    <cellStyle name="Input 3 2 10 7 2" xfId="7836" xr:uid="{E3ADB866-AA2B-4783-A48B-CEA05EB2EE49}"/>
    <cellStyle name="Input 3 2 10 7 2 2" xfId="12700" xr:uid="{37256027-9C6F-4C29-A667-E6AE9489C61F}"/>
    <cellStyle name="Input 3 2 10 7 3" xfId="11341" xr:uid="{D71462CE-C0AE-4A5C-BBEA-537C5087EEB3}"/>
    <cellStyle name="Input 3 2 10 8" xfId="6942" xr:uid="{4802BB08-92D5-419B-B530-8B4B390079FD}"/>
    <cellStyle name="Input 3 2 10 8 2" xfId="21664" xr:uid="{B269BCD7-99A8-4250-B732-2DF9AE9A8A5E}"/>
    <cellStyle name="Input 3 2 11" xfId="3504" xr:uid="{01A0EB51-91E9-446C-9D0E-DFF090E85E0C}"/>
    <cellStyle name="Input 3 2 11 2" xfId="8035" xr:uid="{B9389455-9E6D-4850-B1A1-5746D3AA0E96}"/>
    <cellStyle name="Input 3 2 11 2 2" xfId="12789" xr:uid="{61347CEA-F3BD-4A72-9C24-2C3B343688AB}"/>
    <cellStyle name="Input 3 2 11 3" xfId="18081" xr:uid="{6601A17D-78EA-4C48-987A-3BDBB7C66F87}"/>
    <cellStyle name="Input 3 2 12" xfId="3818" xr:uid="{80395877-2D74-4DA1-B42C-384E18AE02DB}"/>
    <cellStyle name="Input 3 2 12 2" xfId="8267" xr:uid="{184C617B-D8FF-4853-86BD-DB3DDC10FFA1}"/>
    <cellStyle name="Input 3 2 12 2 2" xfId="19403" xr:uid="{4216BF1B-A2D3-4EFB-9C11-885BFD30EB0E}"/>
    <cellStyle name="Input 3 2 12 3" xfId="19276" xr:uid="{85AC7610-E291-487C-BF97-3E8DD753E51F}"/>
    <cellStyle name="Input 3 2 13" xfId="4783" xr:uid="{DD0D07BD-A97E-411C-8524-7ACC3A8BE630}"/>
    <cellStyle name="Input 3 2 13 2" xfId="8889" xr:uid="{B292C225-4F93-46FA-9C86-7B5E3E33AFF8}"/>
    <cellStyle name="Input 3 2 13 2 2" xfId="19762" xr:uid="{65701DCC-29AC-4EA5-9465-2F2EF898F6B2}"/>
    <cellStyle name="Input 3 2 13 3" xfId="11617" xr:uid="{8B2F64D3-6B5B-42B4-90DC-8409CF55A0B3}"/>
    <cellStyle name="Input 3 2 14" xfId="3131" xr:uid="{20650A1C-D745-46F5-838B-37161669793F}"/>
    <cellStyle name="Input 3 2 14 2" xfId="7720" xr:uid="{3FC8393C-806A-40F8-862C-AAB650BBB685}"/>
    <cellStyle name="Input 3 2 14 2 2" xfId="15433" xr:uid="{E772F8D6-15D6-4059-9F0A-B9F4F5B43DA7}"/>
    <cellStyle name="Input 3 2 14 3" xfId="12023" xr:uid="{037D5460-A2EB-4BB9-B04D-0CD8FE6C09CC}"/>
    <cellStyle name="Input 3 2 15" xfId="6516" xr:uid="{9DD987B4-BA75-4F1A-AB56-2EA9B9600D6A}"/>
    <cellStyle name="Input 3 2 15 2" xfId="16452" xr:uid="{5CBA2D09-C681-42CA-9942-B472D7557C57}"/>
    <cellStyle name="Input 3 2 16" xfId="13701" xr:uid="{C5141C59-EAD3-420C-872B-F828B5A35F82}"/>
    <cellStyle name="Input 3 2 2" xfId="2119" xr:uid="{24E9AB8C-3E8D-4E0D-9AF6-CECCADC59F14}"/>
    <cellStyle name="Input 3 2 2 10" xfId="5199" xr:uid="{2BEDDC4F-7C95-439B-B41D-DFFF190BC9FF}"/>
    <cellStyle name="Input 3 2 2 10 2" xfId="9267" xr:uid="{D55C8735-FC1C-43C6-9080-FB6BC4DAD32E}"/>
    <cellStyle name="Input 3 2 2 10 2 2" xfId="19712" xr:uid="{BF02005F-34B0-43B2-ACFC-D79D99D94513}"/>
    <cellStyle name="Input 3 2 2 10 3" xfId="19792" xr:uid="{F50A4BD6-FEC8-4D93-A21F-97014B1CDF95}"/>
    <cellStyle name="Input 3 2 2 11" xfId="6743" xr:uid="{6372294A-2417-468C-AE84-C7E476AE017C}"/>
    <cellStyle name="Input 3 2 2 11 2" xfId="21433" xr:uid="{4388F776-BF0F-464B-BCA5-8D87DCAFFC18}"/>
    <cellStyle name="Input 3 2 2 2" xfId="2683" xr:uid="{541CA1B6-9BE5-4636-8EF9-110D848655F1}"/>
    <cellStyle name="Input 3 2 2 2 2" xfId="4589" xr:uid="{0D7D0A5A-DF8E-4A6A-BB74-79BC20FB499E}"/>
    <cellStyle name="Input 3 2 2 2 2 2" xfId="8774" xr:uid="{E096D1B4-9314-4A1D-AFC7-032DB000F4BA}"/>
    <cellStyle name="Input 3 2 2 2 2 2 2" xfId="19333" xr:uid="{A9E4D2B0-C471-4A18-9BC5-62433C36DC3D}"/>
    <cellStyle name="Input 3 2 2 2 2 3" xfId="17613" xr:uid="{67A57F02-149F-4F86-90D3-8A9C2F655755}"/>
    <cellStyle name="Input 3 2 2 2 3" xfId="4864" xr:uid="{B4141C23-67A4-4A57-9BA7-BAEE1081A121}"/>
    <cellStyle name="Input 3 2 2 2 3 2" xfId="8962" xr:uid="{DCA71BBA-C6EB-420B-B18D-01D8BBE13D31}"/>
    <cellStyle name="Input 3 2 2 2 3 2 2" xfId="18753" xr:uid="{E8051953-EBD4-43AC-B29A-9B7B918959D4}"/>
    <cellStyle name="Input 3 2 2 2 3 3" xfId="21030" xr:uid="{FB6E9776-90F7-4F4D-B44E-5764344650C0}"/>
    <cellStyle name="Input 3 2 2 2 4" xfId="5574" xr:uid="{6BB5EEBE-C28A-46B5-9A6E-D1A499C0E7ED}"/>
    <cellStyle name="Input 3 2 2 2 4 2" xfId="9628" xr:uid="{DEB5928B-0D0E-4A3A-B04D-09A9B3491496}"/>
    <cellStyle name="Input 3 2 2 2 4 2 2" xfId="17541" xr:uid="{8EA3BE3B-76FD-474A-9536-FCA8FCBA0CFF}"/>
    <cellStyle name="Input 3 2 2 2 4 3" xfId="19000" xr:uid="{4F45BCB6-2240-4A08-BE6F-EF80A015E742}"/>
    <cellStyle name="Input 3 2 2 2 5" xfId="5935" xr:uid="{85CF4401-6C75-4CF0-924D-E65A20BDC7A3}"/>
    <cellStyle name="Input 3 2 2 2 5 2" xfId="9975" xr:uid="{AD8A972C-E190-425C-88F8-F44D75E73E46}"/>
    <cellStyle name="Input 3 2 2 2 5 2 2" xfId="12366" xr:uid="{559C98A5-4F63-4B3C-9E6B-C5F45128D4C5}"/>
    <cellStyle name="Input 3 2 2 2 5 3" xfId="19134" xr:uid="{06E1C043-B82D-421B-A0F7-9B627B7BBE30}"/>
    <cellStyle name="Input 3 2 2 2 6" xfId="6267" xr:uid="{3358D3AA-FA0A-4105-8841-67EB24EBAAA8}"/>
    <cellStyle name="Input 3 2 2 2 6 2" xfId="10295" xr:uid="{73A47343-FA73-4EF8-B67D-AE1ACF9A1307}"/>
    <cellStyle name="Input 3 2 2 2 6 2 2" xfId="12310" xr:uid="{BAD05BCF-F36D-4E4C-8AD1-60E244396D74}"/>
    <cellStyle name="Input 3 2 2 2 6 3" xfId="14362" xr:uid="{F0F9BBA1-0EE1-4514-B7C5-E380FDD082CA}"/>
    <cellStyle name="Input 3 2 2 2 7" xfId="3168" xr:uid="{7A8481C2-9334-44AF-A0AB-560904B70EA1}"/>
    <cellStyle name="Input 3 2 2 2 7 2" xfId="7754" xr:uid="{65AC32E2-C9A2-4ACA-9464-9BF11D420993}"/>
    <cellStyle name="Input 3 2 2 2 7 2 2" xfId="19003" xr:uid="{ABB880FF-2AD8-4FAD-B6F1-6BAC9128EA51}"/>
    <cellStyle name="Input 3 2 2 2 7 3" xfId="18920" xr:uid="{DDB6851A-EA5B-4069-9BDE-46EE46459CA9}"/>
    <cellStyle name="Input 3 2 2 2 8" xfId="7306" xr:uid="{28640D9C-0EA3-4D11-9420-68A5483D4F57}"/>
    <cellStyle name="Input 3 2 2 2 8 2" xfId="14290" xr:uid="{44802A50-39A3-4A53-8BB3-166AAE832E5C}"/>
    <cellStyle name="Input 3 2 2 3" xfId="2284" xr:uid="{A268923E-B9AB-4FC6-988C-B90CCA39DD40}"/>
    <cellStyle name="Input 3 2 2 3 2" xfId="4190" xr:uid="{4FA29669-8264-4340-BEBB-BCFE005FD6EB}"/>
    <cellStyle name="Input 3 2 2 3 2 2" xfId="8504" xr:uid="{D5F37AF9-539C-432F-BF20-87F49AD91E71}"/>
    <cellStyle name="Input 3 2 2 3 2 2 2" xfId="11412" xr:uid="{110A197C-1B9A-4831-8585-6082B9726E8B}"/>
    <cellStyle name="Input 3 2 2 3 2 3" xfId="20453" xr:uid="{A0EB732B-78F3-4E68-A0D9-B2EA9F280146}"/>
    <cellStyle name="Input 3 2 2 3 3" xfId="4975" xr:uid="{34218B70-0EA8-4DAC-A455-99679C08281B}"/>
    <cellStyle name="Input 3 2 2 3 3 2" xfId="9063" xr:uid="{64B41459-DD3B-4EEA-8565-F5475D5BEABE}"/>
    <cellStyle name="Input 3 2 2 3 3 2 2" xfId="12045" xr:uid="{C7ABEBE9-9A4B-41EF-B1F3-94E5A6D673A9}"/>
    <cellStyle name="Input 3 2 2 3 3 3" xfId="14540" xr:uid="{BCB6E195-91F7-4914-B161-D1F1365D561D}"/>
    <cellStyle name="Input 3 2 2 3 4" xfId="5251" xr:uid="{DC0F47DA-B977-4D86-B815-DCC69E0AA257}"/>
    <cellStyle name="Input 3 2 2 3 4 2" xfId="9315" xr:uid="{9E13BAD9-9ECB-4C50-9748-13117F87BF8E}"/>
    <cellStyle name="Input 3 2 2 3 4 2 2" xfId="16274" xr:uid="{1F26CE24-6F8A-400D-AC6F-908C7B6200D8}"/>
    <cellStyle name="Input 3 2 2 3 4 3" xfId="14322" xr:uid="{46EE8AEC-ADB5-45FC-A459-BD9CD5625A8C}"/>
    <cellStyle name="Input 3 2 2 3 5" xfId="5409" xr:uid="{7C24F595-1672-4A90-87A6-4ECF985203C9}"/>
    <cellStyle name="Input 3 2 2 3 5 2" xfId="9468" xr:uid="{621D81B1-E1DF-4F05-BFE9-0470A434EAC6}"/>
    <cellStyle name="Input 3 2 2 3 5 2 2" xfId="21178" xr:uid="{E9D326E0-7346-4EDF-9029-186065A22ABA}"/>
    <cellStyle name="Input 3 2 2 3 5 3" xfId="17109" xr:uid="{A751828B-C700-41E5-8C01-DC564E5CB599}"/>
    <cellStyle name="Input 3 2 2 3 6" xfId="3542" xr:uid="{B13F8457-2A79-4BE9-BFBC-4BE63D332499}"/>
    <cellStyle name="Input 3 2 2 3 6 2" xfId="8063" xr:uid="{EF5FB958-4E00-42AA-A91F-13038ABF0033}"/>
    <cellStyle name="Input 3 2 2 3 6 2 2" xfId="20250" xr:uid="{3A2D53A7-8EE3-4EFB-B095-2014AB1B63F5}"/>
    <cellStyle name="Input 3 2 2 3 6 3" xfId="12764" xr:uid="{6F0341AB-D380-4E43-890C-290E64870157}"/>
    <cellStyle name="Input 3 2 2 3 7" xfId="3651" xr:uid="{E32A81A9-37D1-42DB-8526-C536BACF5AA6}"/>
    <cellStyle name="Input 3 2 2 3 7 2" xfId="8145" xr:uid="{A4E9B46D-7869-46FA-B784-E969B18ECA76}"/>
    <cellStyle name="Input 3 2 2 3 7 2 2" xfId="14163" xr:uid="{6CD08E40-866C-43E4-B9C4-0E3A666630FD}"/>
    <cellStyle name="Input 3 2 2 3 7 3" xfId="11760" xr:uid="{4F8DA5C4-E6A7-41F3-813C-0E128266F3D1}"/>
    <cellStyle name="Input 3 2 2 3 8" xfId="6907" xr:uid="{2B44A837-C5F5-4642-A467-5236FD710E4F}"/>
    <cellStyle name="Input 3 2 2 3 8 2" xfId="17980" xr:uid="{6EB50663-3539-4189-8D50-56CDA4553008}"/>
    <cellStyle name="Input 3 2 2 4" xfId="2811" xr:uid="{4704CF93-781C-4453-81F9-85D05D2B9B16}"/>
    <cellStyle name="Input 3 2 2 4 2" xfId="4717" xr:uid="{88512AAB-C0DB-4A7E-8F60-86E4FE486C87}"/>
    <cellStyle name="Input 3 2 2 4 2 2" xfId="8840" xr:uid="{C29B76B1-5E30-49BE-B886-A55085932BF7}"/>
    <cellStyle name="Input 3 2 2 4 2 2 2" xfId="17196" xr:uid="{D970BE1F-CDD1-4661-A89C-294CA109E6D8}"/>
    <cellStyle name="Input 3 2 2 4 2 3" xfId="19374" xr:uid="{783EABA6-ECF0-4A87-AEE7-F31838AED46E}"/>
    <cellStyle name="Input 3 2 2 4 3" xfId="3808" xr:uid="{44E91D13-F521-4F48-BCF1-BF37B819BAFF}"/>
    <cellStyle name="Input 3 2 2 4 3 2" xfId="8258" xr:uid="{524E8733-58C3-4F00-B89B-E4BDE0725F72}"/>
    <cellStyle name="Input 3 2 2 4 3 2 2" xfId="10917" xr:uid="{8BB83A32-E483-4FC6-A030-C56F73EE35A0}"/>
    <cellStyle name="Input 3 2 2 4 3 3" xfId="11187" xr:uid="{782B7F49-4B32-4C67-9DCA-E5CCB6B8F093}"/>
    <cellStyle name="Input 3 2 2 4 4" xfId="5645" xr:uid="{BBCBB0EF-33E4-4A1F-890A-75D3BCE774F1}"/>
    <cellStyle name="Input 3 2 2 4 4 2" xfId="9695" xr:uid="{5AE54509-42CB-440E-9A2A-9AFC74BECD95}"/>
    <cellStyle name="Input 3 2 2 4 4 2 2" xfId="21305" xr:uid="{05291384-51C6-411F-BAE4-BACA13018CC7}"/>
    <cellStyle name="Input 3 2 2 4 4 3" xfId="12687" xr:uid="{40BFF825-C183-42F2-8197-00F130A062FE}"/>
    <cellStyle name="Input 3 2 2 4 5" xfId="6008" xr:uid="{8A562624-C44E-417C-8A51-57D6B4BBB3E9}"/>
    <cellStyle name="Input 3 2 2 4 5 2" xfId="10045" xr:uid="{38B9E2C5-20C3-4CDA-9AAC-FC6B045DF4C7}"/>
    <cellStyle name="Input 3 2 2 4 5 2 2" xfId="20413" xr:uid="{4A87E329-8F0B-4C82-8A75-C8E59443132F}"/>
    <cellStyle name="Input 3 2 2 4 5 3" xfId="20839" xr:uid="{CA71EB8E-F5A0-41AC-A2B2-6A7E3E1AE883}"/>
    <cellStyle name="Input 3 2 2 4 6" xfId="6340" xr:uid="{49E4ECCF-E554-43BE-82C8-11E9DF07B440}"/>
    <cellStyle name="Input 3 2 2 4 6 2" xfId="10362" xr:uid="{986AA295-72EB-454D-8BDA-38612DB879FD}"/>
    <cellStyle name="Input 3 2 2 4 6 2 2" xfId="20847" xr:uid="{6249728F-EF0D-4B79-9D98-916A36D8FC40}"/>
    <cellStyle name="Input 3 2 2 4 6 3" xfId="18755" xr:uid="{B712B65A-093A-4436-AD3D-6B5668668D49}"/>
    <cellStyle name="Input 3 2 2 4 7" xfId="3534" xr:uid="{A0692BC2-0320-4EE9-9C96-C4761864A5E5}"/>
    <cellStyle name="Input 3 2 2 4 7 2" xfId="8058" xr:uid="{6C6766EF-1D4F-4E47-93B5-DD3380B26239}"/>
    <cellStyle name="Input 3 2 2 4 7 2 2" xfId="21741" xr:uid="{851BE15B-DDBD-48A9-BFA5-B6C6E996EE70}"/>
    <cellStyle name="Input 3 2 2 4 7 3" xfId="20592" xr:uid="{33695993-EC6F-4069-8C4A-0F2D450BA098}"/>
    <cellStyle name="Input 3 2 2 4 8" xfId="7434" xr:uid="{BF295029-C9FC-498C-AC6A-AE148EF0C7CA}"/>
    <cellStyle name="Input 3 2 2 4 8 2" xfId="15890" xr:uid="{F413D56B-04F6-4A1E-ABF2-988991365928}"/>
    <cellStyle name="Input 3 2 2 5" xfId="4026" xr:uid="{27CC16AA-5393-4DFA-A936-8B07696CC598}"/>
    <cellStyle name="Input 3 2 2 5 2" xfId="8403" xr:uid="{195548ED-25A5-41CA-A4A0-07BD2499F7F0}"/>
    <cellStyle name="Input 3 2 2 5 2 2" xfId="10982" xr:uid="{F6B4558B-DD15-4BA7-BDE3-603D89B28119}"/>
    <cellStyle name="Input 3 2 2 5 3" xfId="13302" xr:uid="{93A293F7-5787-491F-B57E-872B6CDC89C3}"/>
    <cellStyle name="Input 3 2 2 6" xfId="3403" xr:uid="{F9EE5A84-7966-4622-96CB-FB38B3A5AE62}"/>
    <cellStyle name="Input 3 2 2 6 2" xfId="7948" xr:uid="{5B8ED110-5699-4E6F-ADB7-82BB71CFAC1A}"/>
    <cellStyle name="Input 3 2 2 6 2 2" xfId="17095" xr:uid="{401D295A-0379-4A0D-AB4F-133E397752C0}"/>
    <cellStyle name="Input 3 2 2 6 3" xfId="12027" xr:uid="{D9B252C7-4F5E-4A42-8FCE-C4C48B6EAA18}"/>
    <cellStyle name="Input 3 2 2 7" xfId="3609" xr:uid="{33342E4E-FDD5-4A8C-BAF8-CF19DF2688C0}"/>
    <cellStyle name="Input 3 2 2 7 2" xfId="8109" xr:uid="{AFF03913-179F-478F-9133-F0C0ECF89374}"/>
    <cellStyle name="Input 3 2 2 7 2 2" xfId="11578" xr:uid="{5DE15C3F-627B-4B4E-AF21-DA55A9F99D82}"/>
    <cellStyle name="Input 3 2 2 7 3" xfId="11290" xr:uid="{1B87579D-DD01-45DC-9A12-64C60873B47D}"/>
    <cellStyle name="Input 3 2 2 8" xfId="3608" xr:uid="{9D9DDA95-3E9A-46D2-B22C-EE2CF0F2CCAE}"/>
    <cellStyle name="Input 3 2 2 8 2" xfId="8108" xr:uid="{60A7F312-FD21-4869-A086-59D77354EBDA}"/>
    <cellStyle name="Input 3 2 2 8 2 2" xfId="20466" xr:uid="{1994EED9-DE5F-4430-BD99-1FBE26B95FAB}"/>
    <cellStyle name="Input 3 2 2 8 3" xfId="18702" xr:uid="{B69542A0-FA9B-4901-8CE6-D510CC6F3309}"/>
    <cellStyle name="Input 3 2 2 9" xfId="3289" xr:uid="{E2C6BED5-6FDB-443E-A609-8D8FA28E8C96}"/>
    <cellStyle name="Input 3 2 2 9 2" xfId="7845" xr:uid="{04B1FBBB-5D57-4A3C-A571-B8A241A8979D}"/>
    <cellStyle name="Input 3 2 2 9 2 2" xfId="14011" xr:uid="{9278E841-E3FA-440B-99DA-FFF06345B4D9}"/>
    <cellStyle name="Input 3 2 2 9 3" xfId="19937" xr:uid="{6EF0DF44-D8D6-4BC6-9154-19EF68E60C23}"/>
    <cellStyle name="Input 3 2 3" xfId="2199" xr:uid="{0B8EA70B-80F9-4046-BEE2-5A0E5BF29D30}"/>
    <cellStyle name="Input 3 2 3 10" xfId="6487" xr:uid="{56C1494C-E775-4B8B-9183-4C44736AF12A}"/>
    <cellStyle name="Input 3 2 3 10 2" xfId="10460" xr:uid="{33EED833-C80B-47BB-A18A-1DBD132B4B4E}"/>
    <cellStyle name="Input 3 2 3 10 2 2" xfId="19027" xr:uid="{68175EB3-C713-4A90-B198-2FEF659C595A}"/>
    <cellStyle name="Input 3 2 3 10 3" xfId="13466" xr:uid="{7618A08B-74C7-4E62-B9B9-D675B1275CE1}"/>
    <cellStyle name="Input 3 2 3 11" xfId="6822" xr:uid="{E44A10EF-F468-468A-8A43-2124FB195A2F}"/>
    <cellStyle name="Input 3 2 3 11 2" xfId="19812" xr:uid="{139BC7EE-8B35-4175-BCF8-1DF2A8C861E5}"/>
    <cellStyle name="Input 3 2 3 2" xfId="2762" xr:uid="{BEFC3979-51A4-4232-B9C0-CB1166097F60}"/>
    <cellStyle name="Input 3 2 3 2 2" xfId="4668" xr:uid="{266E152E-523D-4CA6-B6E1-F083A1502292}"/>
    <cellStyle name="Input 3 2 3 2 2 2" xfId="8809" xr:uid="{4D920284-6BCF-44EE-B587-C73AFF83D2CA}"/>
    <cellStyle name="Input 3 2 3 2 2 2 2" xfId="11403" xr:uid="{779D7577-2820-4C0E-A401-815DF07FE603}"/>
    <cellStyle name="Input 3 2 3 2 2 3" xfId="19741" xr:uid="{D868F87E-A3B8-408C-B669-C00FE881AF0B}"/>
    <cellStyle name="Input 3 2 3 2 3" xfId="2998" xr:uid="{9F4F79AF-156A-49B7-82B0-17EE5CB696AE}"/>
    <cellStyle name="Input 3 2 3 2 3 2" xfId="7607" xr:uid="{0CC1ABCC-B4CD-4042-A968-D87F7F2839C5}"/>
    <cellStyle name="Input 3 2 3 2 3 2 2" xfId="21482" xr:uid="{1CAB1459-EC81-4C12-A93B-9DD4D45F89F3}"/>
    <cellStyle name="Input 3 2 3 2 3 3" xfId="19656" xr:uid="{75A19737-8A30-4642-85D0-E09F49D14A5C}"/>
    <cellStyle name="Input 3 2 3 2 4" xfId="5614" xr:uid="{E5981550-2E26-4EB9-91A4-CC0191B353AF}"/>
    <cellStyle name="Input 3 2 3 2 4 2" xfId="9664" xr:uid="{0F9B71FE-0586-44B0-89A0-37C3150E4055}"/>
    <cellStyle name="Input 3 2 3 2 4 2 2" xfId="16141" xr:uid="{C1CCE546-E9D8-4C43-9BD3-26F2565385DB}"/>
    <cellStyle name="Input 3 2 3 2 4 3" xfId="19994" xr:uid="{EF5996AF-5A9F-4F33-9166-1856240827BC}"/>
    <cellStyle name="Input 3 2 3 2 5" xfId="5977" xr:uid="{797AC342-521F-46E6-9CC6-D9E3AB7A8154}"/>
    <cellStyle name="Input 3 2 3 2 5 2" xfId="10014" xr:uid="{CE553A14-4D7C-47C7-BD62-08C09C974BC7}"/>
    <cellStyle name="Input 3 2 3 2 5 2 2" xfId="21663" xr:uid="{C30B7C86-3EAD-4999-84AF-9F7D8A65036A}"/>
    <cellStyle name="Input 3 2 3 2 5 3" xfId="18120" xr:uid="{80FB9FE0-9155-4F86-AE86-EDE26B212D3B}"/>
    <cellStyle name="Input 3 2 3 2 6" xfId="6309" xr:uid="{6FAD7745-1985-4746-B43D-B4CA6990667F}"/>
    <cellStyle name="Input 3 2 3 2 6 2" xfId="10331" xr:uid="{C8CECB07-170A-4F7A-A7BC-4DEBE572B5A9}"/>
    <cellStyle name="Input 3 2 3 2 6 2 2" xfId="20734" xr:uid="{63A1C263-761A-4062-8BC9-18320070A737}"/>
    <cellStyle name="Input 3 2 3 2 6 3" xfId="14376" xr:uid="{8A3BF0E8-BACB-436F-B62E-91F07721B40C}"/>
    <cellStyle name="Input 3 2 3 2 7" xfId="2979" xr:uid="{E30AB773-5054-4BCA-9FAB-034F1A8319CD}"/>
    <cellStyle name="Input 3 2 3 2 7 2" xfId="7588" xr:uid="{DF548CEA-3B3F-45CE-BDCF-11238563DBB8}"/>
    <cellStyle name="Input 3 2 3 2 7 2 2" xfId="12862" xr:uid="{87156CC1-09C9-4F9F-9F0C-0A6AB2230651}"/>
    <cellStyle name="Input 3 2 3 2 7 3" xfId="11922" xr:uid="{5CFC34A7-61C4-4DB0-808E-37670B4C27AA}"/>
    <cellStyle name="Input 3 2 3 2 8" xfId="7385" xr:uid="{4CB1BCD0-F387-4356-B36D-CE9FA7AEE735}"/>
    <cellStyle name="Input 3 2 3 2 8 2" xfId="18359" xr:uid="{AF40A695-99E1-4998-8BC1-D0A3D6F0A095}"/>
    <cellStyle name="Input 3 2 3 3" xfId="2303" xr:uid="{564D365A-0F9A-4AFA-8121-ABFE13451FF2}"/>
    <cellStyle name="Input 3 2 3 3 2" xfId="4209" xr:uid="{BCB5B7C2-859B-48BE-8B3F-E542DEB63D34}"/>
    <cellStyle name="Input 3 2 3 3 2 2" xfId="8523" xr:uid="{EBA77345-6916-4A4F-BEE2-309D39FC3FED}"/>
    <cellStyle name="Input 3 2 3 3 2 2 2" xfId="11196" xr:uid="{2EA73841-A767-4935-BEEE-868983380E1C}"/>
    <cellStyle name="Input 3 2 3 3 2 3" xfId="18381" xr:uid="{A64BC183-BBAB-40AE-ABFE-1DFC58D9BFED}"/>
    <cellStyle name="Input 3 2 3 3 3" xfId="4998" xr:uid="{692E5933-A7CD-4465-AE5F-06BD6AE20341}"/>
    <cellStyle name="Input 3 2 3 3 3 2" xfId="9084" xr:uid="{5F1FA46C-2F91-47D1-891D-3EB6458BC7D9}"/>
    <cellStyle name="Input 3 2 3 3 3 2 2" xfId="19950" xr:uid="{342F18C5-0B7A-4E5B-9251-C52AB974E968}"/>
    <cellStyle name="Input 3 2 3 3 3 3" xfId="13438" xr:uid="{C425D848-B149-4BFD-B73F-BB7555B27E5B}"/>
    <cellStyle name="Input 3 2 3 3 4" xfId="3333" xr:uid="{106DE1C7-F0FA-4A7C-831B-44A13458D5F7}"/>
    <cellStyle name="Input 3 2 3 3 4 2" xfId="7885" xr:uid="{82C4C31C-78D9-4D56-AD65-6CB014BD37A8}"/>
    <cellStyle name="Input 3 2 3 3 4 2 2" xfId="17796" xr:uid="{5D81750F-DDE7-4D1D-BC1F-EFED916FD7E6}"/>
    <cellStyle name="Input 3 2 3 3 4 3" xfId="18780" xr:uid="{9E79FC85-FCA3-405F-A051-89433E3DF5F5}"/>
    <cellStyle name="Input 3 2 3 3 5" xfId="5557" xr:uid="{DAFE60AE-064A-45C4-9287-306CFBA01780}"/>
    <cellStyle name="Input 3 2 3 3 5 2" xfId="9611" xr:uid="{9EC4A4DD-D0AB-4503-9845-E9D9D429D68E}"/>
    <cellStyle name="Input 3 2 3 3 5 2 2" xfId="14179" xr:uid="{65FED753-8F51-4327-BC80-3E6044E3F8F9}"/>
    <cellStyle name="Input 3 2 3 3 5 3" xfId="13794" xr:uid="{31A32664-ABAB-41F7-9653-53A12EA7B02C}"/>
    <cellStyle name="Input 3 2 3 3 6" xfId="4960" xr:uid="{B92DA7F1-FB6D-4682-ADEF-72E0EA1EE8B2}"/>
    <cellStyle name="Input 3 2 3 3 6 2" xfId="9049" xr:uid="{0B26DE4C-00AA-4531-A4DC-14D72EF3698D}"/>
    <cellStyle name="Input 3 2 3 3 6 2 2" xfId="19725" xr:uid="{6892F472-88E2-4646-809E-5CC7A88644C0}"/>
    <cellStyle name="Input 3 2 3 3 6 3" xfId="10934" xr:uid="{0E810675-08A3-4043-B758-7DDD34D7AE65}"/>
    <cellStyle name="Input 3 2 3 3 7" xfId="5772" xr:uid="{E8C71025-B164-477D-B3C9-9F9FC910857C}"/>
    <cellStyle name="Input 3 2 3 3 7 2" xfId="9820" xr:uid="{B3F98234-C1A2-4CF8-8C24-DA94271BFFE0}"/>
    <cellStyle name="Input 3 2 3 3 7 2 2" xfId="12430" xr:uid="{7A4DC0C0-6D62-46F4-880B-F6593F12A771}"/>
    <cellStyle name="Input 3 2 3 3 7 3" xfId="11547" xr:uid="{45DCA332-3CB2-42CE-95BE-104D94F0F7BA}"/>
    <cellStyle name="Input 3 2 3 3 8" xfId="6926" xr:uid="{D494E2FE-41AA-4538-B977-D3B346CB5F3C}"/>
    <cellStyle name="Input 3 2 3 3 8 2" xfId="14251" xr:uid="{A486EC23-C2BB-4E23-8D1D-B4982A782BFC}"/>
    <cellStyle name="Input 3 2 3 4" xfId="2844" xr:uid="{6231722B-ABF8-495D-B23A-DF1BEFBE721F}"/>
    <cellStyle name="Input 3 2 3 4 2" xfId="4750" xr:uid="{C8A68322-EAC8-4DB5-9B2E-1905A9E81234}"/>
    <cellStyle name="Input 3 2 3 4 2 2" xfId="8873" xr:uid="{FD9A95F9-1C20-41F4-AE3B-254013D27135}"/>
    <cellStyle name="Input 3 2 3 4 2 2 2" xfId="19626" xr:uid="{E94D26B5-3894-4CC1-831F-B89B34C8D1EA}"/>
    <cellStyle name="Input 3 2 3 4 2 3" xfId="14837" xr:uid="{2C87BFAE-A550-4D6F-8CA3-9A719B04A7EE}"/>
    <cellStyle name="Input 3 2 3 4 3" xfId="3795" xr:uid="{5B720793-7895-4246-B222-02245C0C0D49}"/>
    <cellStyle name="Input 3 2 3 4 3 2" xfId="8247" xr:uid="{56C08698-9FC0-4616-9729-298B45FD4FB0}"/>
    <cellStyle name="Input 3 2 3 4 3 2 2" xfId="17925" xr:uid="{AF0F7B1A-4BC7-48B9-9E95-914E6E80590A}"/>
    <cellStyle name="Input 3 2 3 4 3 3" xfId="11821" xr:uid="{67ACFCE9-C20B-4957-9B36-3496765DC4F2}"/>
    <cellStyle name="Input 3 2 3 4 4" xfId="5678" xr:uid="{D47483A1-63B3-49DE-B17B-D610BF58EDED}"/>
    <cellStyle name="Input 3 2 3 4 4 2" xfId="9728" xr:uid="{EBAB565A-B55A-4C77-8D5B-1AB23D26EEC0}"/>
    <cellStyle name="Input 3 2 3 4 4 2 2" xfId="17296" xr:uid="{9D98E2CB-D3CE-47E2-9BF4-5B4F360B780D}"/>
    <cellStyle name="Input 3 2 3 4 4 3" xfId="15152" xr:uid="{360888F7-D81E-42D0-AF6D-91EDC2B1C3E0}"/>
    <cellStyle name="Input 3 2 3 4 5" xfId="6041" xr:uid="{D45BF263-C6B6-4BBF-B8EA-FEAF816BDF7B}"/>
    <cellStyle name="Input 3 2 3 4 5 2" xfId="10078" xr:uid="{121A53D5-6C3B-4DB4-858E-AA9A839A180F}"/>
    <cellStyle name="Input 3 2 3 4 5 2 2" xfId="19800" xr:uid="{24436114-EA7F-4924-950E-106ACC5BEDD7}"/>
    <cellStyle name="Input 3 2 3 4 5 3" xfId="20608" xr:uid="{11C7976B-08AE-4FFB-80E6-5E07D52EC4F7}"/>
    <cellStyle name="Input 3 2 3 4 6" xfId="6373" xr:uid="{05AEC1F1-08EA-47EE-AE19-AE61AFA9D480}"/>
    <cellStyle name="Input 3 2 3 4 6 2" xfId="10395" xr:uid="{62228CD2-3F6D-4F4B-89CA-17633A4A918A}"/>
    <cellStyle name="Input 3 2 3 4 6 2 2" xfId="14060" xr:uid="{58C208CE-EA4C-47D2-A549-A6270771EC37}"/>
    <cellStyle name="Input 3 2 3 4 6 3" xfId="12387" xr:uid="{FC515172-0517-4990-BD5E-82C210491257}"/>
    <cellStyle name="Input 3 2 3 4 7" xfId="3535" xr:uid="{25AF93DD-19D5-44DA-AF2E-C13C95ED78E3}"/>
    <cellStyle name="Input 3 2 3 4 7 2" xfId="8059" xr:uid="{E45E8E60-04ED-4D44-9754-5936D17C71B7}"/>
    <cellStyle name="Input 3 2 3 4 7 2 2" xfId="13931" xr:uid="{C0501E82-18E0-4557-AD51-6D499A4E5244}"/>
    <cellStyle name="Input 3 2 3 4 7 3" xfId="17105" xr:uid="{AF9A1DA7-DCB3-41A3-BECF-2C5CD09FCA45}"/>
    <cellStyle name="Input 3 2 3 4 8" xfId="7467" xr:uid="{41E66B1B-8B35-4FEE-9732-497D2FE367EB}"/>
    <cellStyle name="Input 3 2 3 4 8 2" xfId="18803" xr:uid="{53572C4E-8F32-40A1-98D2-CA9CCD432779}"/>
    <cellStyle name="Input 3 2 3 5" xfId="4105" xr:uid="{D404BDDF-EE45-4272-A07D-35AE62432720}"/>
    <cellStyle name="Input 3 2 3 5 2" xfId="8438" xr:uid="{DF5DF4E8-3CB6-4973-B163-FC8B8823711A}"/>
    <cellStyle name="Input 3 2 3 5 2 2" xfId="19307" xr:uid="{FB19B308-24F0-4138-89F6-F483F23698A8}"/>
    <cellStyle name="Input 3 2 3 5 3" xfId="20315" xr:uid="{C6FDA927-66D8-4AA9-AC5D-946FACDE69A3}"/>
    <cellStyle name="Input 3 2 3 6" xfId="2982" xr:uid="{09455EAA-D5F9-4672-A64A-E25778732D5F}"/>
    <cellStyle name="Input 3 2 3 6 2" xfId="7591" xr:uid="{8A78CD1C-AF24-4ECC-A70C-1700F757471B}"/>
    <cellStyle name="Input 3 2 3 6 2 2" xfId="14282" xr:uid="{5BBD490A-4F50-4123-B469-7F28A8498E27}"/>
    <cellStyle name="Input 3 2 3 6 3" xfId="20545" xr:uid="{D7E925AD-21E2-4263-B6F0-D3B357F326FA}"/>
    <cellStyle name="Input 3 2 3 7" xfId="5209" xr:uid="{BCD06FC5-0967-4158-A9FB-9AD2748F249E}"/>
    <cellStyle name="Input 3 2 3 7 2" xfId="9275" xr:uid="{ADED2F5E-6187-4598-BB10-4199E2D0B9B1}"/>
    <cellStyle name="Input 3 2 3 7 2 2" xfId="21245" xr:uid="{DF103B29-F0C0-4E95-B775-CC617B518095}"/>
    <cellStyle name="Input 3 2 3 7 3" xfId="14239" xr:uid="{88BCC329-C3D6-41EE-881F-B95BAC875C0F}"/>
    <cellStyle name="Input 3 2 3 8" xfId="5417" xr:uid="{5CC4267C-58F6-47BA-A95C-075B98071969}"/>
    <cellStyle name="Input 3 2 3 8 2" xfId="9476" xr:uid="{51B6C969-0E37-47BD-A0A9-3B3917B47B6A}"/>
    <cellStyle name="Input 3 2 3 8 2 2" xfId="18793" xr:uid="{D0B9AA91-5512-4CA4-9597-E8B7FFA971F4}"/>
    <cellStyle name="Input 3 2 3 8 3" xfId="10897" xr:uid="{C405E543-806C-453F-B8AD-81D7F4664305}"/>
    <cellStyle name="Input 3 2 3 9" xfId="3859" xr:uid="{52B7E9B7-C1CB-41F9-AF05-6B586E942447}"/>
    <cellStyle name="Input 3 2 3 9 2" xfId="8291" xr:uid="{793CB111-C5A6-48D7-9DF4-DE92EABDFCE8}"/>
    <cellStyle name="Input 3 2 3 9 2 2" xfId="13841" xr:uid="{96F0B804-37D2-4B3E-B05E-A4E2BE1905AF}"/>
    <cellStyle name="Input 3 2 3 9 3" xfId="12390" xr:uid="{86ABF1FF-8DF4-4E18-8098-16D466E0D2A0}"/>
    <cellStyle name="Input 3 2 4" xfId="2008" xr:uid="{6BBFDF2A-24BE-4A30-8E4D-AA676A952CA6}"/>
    <cellStyle name="Input 3 2 4 10" xfId="5611" xr:uid="{946504B6-C5CB-42AC-AD13-D19E5E603B5D}"/>
    <cellStyle name="Input 3 2 4 10 2" xfId="9661" xr:uid="{3F52F0D1-AEC9-435C-8374-F324594D8B30}"/>
    <cellStyle name="Input 3 2 4 10 2 2" xfId="19865" xr:uid="{48F96C22-7BC3-42E7-AA90-3378868D1690}"/>
    <cellStyle name="Input 3 2 4 10 3" xfId="18841" xr:uid="{839E76CB-2501-41F5-A140-599ECF55C9FC}"/>
    <cellStyle name="Input 3 2 4 11" xfId="6633" xr:uid="{AD96E410-53B7-4CA2-B1EA-FDC20C341CF2}"/>
    <cellStyle name="Input 3 2 4 11 2" xfId="11450" xr:uid="{2062AB2A-5F15-4C23-841D-A1E3BFB84E79}"/>
    <cellStyle name="Input 3 2 4 2" xfId="2573" xr:uid="{5CE48044-3A7E-433A-8C23-E0DF74DA9E6F}"/>
    <cellStyle name="Input 3 2 4 2 2" xfId="4479" xr:uid="{4C84460D-9BE4-4399-AF0D-FB847E481B48}"/>
    <cellStyle name="Input 3 2 4 2 2 2" xfId="8697" xr:uid="{25D374D9-1D9B-4938-B1E0-F2383A75C1CF}"/>
    <cellStyle name="Input 3 2 4 2 2 2 2" xfId="20137" xr:uid="{63684FC6-3DA8-4528-9A21-CDA46D079C57}"/>
    <cellStyle name="Input 3 2 4 2 2 3" xfId="16341" xr:uid="{8BA5212B-E51F-423D-9B61-4E0B483BC5ED}"/>
    <cellStyle name="Input 3 2 4 2 3" xfId="3008" xr:uid="{915DE0B9-C737-4EC4-A55D-FE93EF31E884}"/>
    <cellStyle name="Input 3 2 4 2 3 2" xfId="7617" xr:uid="{7B7D7686-045B-43DB-9656-007DF72D9B8D}"/>
    <cellStyle name="Input 3 2 4 2 3 2 2" xfId="18865" xr:uid="{8BB40A78-5F52-49E5-9156-7C5D861732B7}"/>
    <cellStyle name="Input 3 2 4 2 3 3" xfId="20005" xr:uid="{5213F5A3-52E6-4325-9433-8FEE85BCA012}"/>
    <cellStyle name="Input 3 2 4 2 4" xfId="5493" xr:uid="{416BFBC9-E3F9-43F1-8CD6-1961D41B46ED}"/>
    <cellStyle name="Input 3 2 4 2 4 2" xfId="9548" xr:uid="{1042B936-88AD-482F-9CFA-844D2BBD5BEF}"/>
    <cellStyle name="Input 3 2 4 2 4 2 2" xfId="21190" xr:uid="{A91072A5-03C6-447F-BF6D-3927F88FDC29}"/>
    <cellStyle name="Input 3 2 4 2 4 3" xfId="11489" xr:uid="{70F8E8CE-284A-4D3C-BC0D-67818E38D430}"/>
    <cellStyle name="Input 3 2 4 2 5" xfId="5849" xr:uid="{FF047945-A3CA-457B-94DA-7BFD6382BE5B}"/>
    <cellStyle name="Input 3 2 4 2 5 2" xfId="9891" xr:uid="{FFE47418-728F-4CD2-9519-3F7277BE8AB5}"/>
    <cellStyle name="Input 3 2 4 2 5 2 2" xfId="12346" xr:uid="{010DC647-DFED-43C4-A63A-D3B77BB18477}"/>
    <cellStyle name="Input 3 2 4 2 5 3" xfId="16914" xr:uid="{8B988B48-950D-499E-8401-25C8670AEF66}"/>
    <cellStyle name="Input 3 2 4 2 6" xfId="6198" xr:uid="{79CE3EB0-4B40-423F-8EBD-6C817123B798}"/>
    <cellStyle name="Input 3 2 4 2 6 2" xfId="10228" xr:uid="{4B84F46E-431D-4BBB-A6A5-F78696806CFD}"/>
    <cellStyle name="Input 3 2 4 2 6 2 2" xfId="17490" xr:uid="{9619DC42-0760-45B8-BCE1-677E1028C5E0}"/>
    <cellStyle name="Input 3 2 4 2 6 3" xfId="20630" xr:uid="{D8F4F781-95AE-4CE9-8A6E-E43561FA6BD4}"/>
    <cellStyle name="Input 3 2 4 2 7" xfId="3841" xr:uid="{4B0D840E-6748-4035-82E3-FBA696B6ECBC}"/>
    <cellStyle name="Input 3 2 4 2 7 2" xfId="8280" xr:uid="{2B30AC15-4412-421A-8E40-470FD03292ED}"/>
    <cellStyle name="Input 3 2 4 2 7 2 2" xfId="11835" xr:uid="{1EBDB2C8-8C31-4600-96CF-74D618A1F2AE}"/>
    <cellStyle name="Input 3 2 4 2 7 3" xfId="14949" xr:uid="{BEE8EED4-C57C-4B54-A1A7-5D0E3AAF26F6}"/>
    <cellStyle name="Input 3 2 4 2 8" xfId="7196" xr:uid="{65DBE7C1-3C83-423C-9A19-EA290D6DE1F4}"/>
    <cellStyle name="Input 3 2 4 2 8 2" xfId="12733" xr:uid="{5511AB75-D3E2-428F-BF25-4FBDCB749BAB}"/>
    <cellStyle name="Input 3 2 4 3" xfId="2232" xr:uid="{9C7E9BAE-85D1-44CC-8D86-19B6726484A5}"/>
    <cellStyle name="Input 3 2 4 3 2" xfId="4138" xr:uid="{4B17142B-8FF0-4A65-89FB-AE562F00F8FB}"/>
    <cellStyle name="Input 3 2 4 3 2 2" xfId="8453" xr:uid="{D21AAD61-55BE-4CF2-B72A-56210BCEE90D}"/>
    <cellStyle name="Input 3 2 4 3 2 2 2" xfId="21177" xr:uid="{52FCBDB6-652C-4260-B792-044AA02AE76D}"/>
    <cellStyle name="Input 3 2 4 3 2 3" xfId="16336" xr:uid="{2DF753D4-7B44-41D3-82E4-DDC92B57395A}"/>
    <cellStyle name="Input 3 2 4 3 3" xfId="3633" xr:uid="{C8EE1D3E-3CA5-48B8-94A9-EE3E5B8D75E9}"/>
    <cellStyle name="Input 3 2 4 3 3 2" xfId="8131" xr:uid="{74CD86AA-3FC0-4F58-ABDE-32B6C2F5C4F3}"/>
    <cellStyle name="Input 3 2 4 3 3 2 2" xfId="21580" xr:uid="{26A47898-7273-4B69-A46E-8DED11C3B576}"/>
    <cellStyle name="Input 3 2 4 3 3 3" xfId="20110" xr:uid="{4B4EB867-EEA7-489E-936B-480E618A9437}"/>
    <cellStyle name="Input 3 2 4 3 4" xfId="4914" xr:uid="{F8390E1D-304D-4B4D-8592-B9329CB9689F}"/>
    <cellStyle name="Input 3 2 4 3 4 2" xfId="9003" xr:uid="{3EE102D7-4E41-41C0-91FD-AB4F8934F285}"/>
    <cellStyle name="Input 3 2 4 3 4 2 2" xfId="19130" xr:uid="{25C7430A-01F4-46D6-B9D7-CA2009582F9C}"/>
    <cellStyle name="Input 3 2 4 3 4 3" xfId="19870" xr:uid="{EC7CCCF3-5C9E-4068-8E5B-710417CF1033}"/>
    <cellStyle name="Input 3 2 4 3 5" xfId="3263" xr:uid="{09057FFE-38C6-4959-994D-72FE0FA6156D}"/>
    <cellStyle name="Input 3 2 4 3 5 2" xfId="7822" xr:uid="{E04B2841-2049-4554-9E45-B8410D321CE2}"/>
    <cellStyle name="Input 3 2 4 3 5 2 2" xfId="13296" xr:uid="{840003E3-FFB5-4A2E-A8EC-4643889F0EE7}"/>
    <cellStyle name="Input 3 2 4 3 5 3" xfId="20153" xr:uid="{162ED15B-DABA-45F4-BE92-37989CF06C8B}"/>
    <cellStyle name="Input 3 2 4 3 6" xfId="3295" xr:uid="{A9E20D68-4E1E-4C48-9A4B-B709329A535C}"/>
    <cellStyle name="Input 3 2 4 3 6 2" xfId="7850" xr:uid="{A0B3D26C-A1C1-4603-84F0-DCFA66BA7B94}"/>
    <cellStyle name="Input 3 2 4 3 6 2 2" xfId="19244" xr:uid="{FF3A7C82-4FFE-4EAB-9D15-2AC5D0F2D046}"/>
    <cellStyle name="Input 3 2 4 3 6 3" xfId="20562" xr:uid="{A6DE593B-0D22-4D25-A04B-F91A57D5D14A}"/>
    <cellStyle name="Input 3 2 4 3 7" xfId="2968" xr:uid="{76D5F1B1-F19E-4B6B-AACB-50608A1E4F36}"/>
    <cellStyle name="Input 3 2 4 3 7 2" xfId="7577" xr:uid="{C79CF35F-D23B-484C-B3D6-4A3B41615F79}"/>
    <cellStyle name="Input 3 2 4 3 7 2 2" xfId="19284" xr:uid="{039FFF2E-E764-4BA2-853D-7F560E4FD790}"/>
    <cellStyle name="Input 3 2 4 3 7 3" xfId="14839" xr:uid="{85F2A82F-D3B6-4295-9E7B-F7BA341C7832}"/>
    <cellStyle name="Input 3 2 4 3 8" xfId="6855" xr:uid="{D560EBE7-A52C-41F6-A33A-A1B9AB9BAD12}"/>
    <cellStyle name="Input 3 2 4 3 8 2" xfId="21221" xr:uid="{9F6D4C88-1553-403B-8113-3723EB9696C6}"/>
    <cellStyle name="Input 3 2 4 4" xfId="2313" xr:uid="{602175E3-5BEF-4401-BA42-BA216E038442}"/>
    <cellStyle name="Input 3 2 4 4 2" xfId="4219" xr:uid="{6C341DDE-4C7D-4FF2-A40C-D05533CECFD9}"/>
    <cellStyle name="Input 3 2 4 4 2 2" xfId="8533" xr:uid="{6EA23A47-48B5-49FE-9439-741C7AF10410}"/>
    <cellStyle name="Input 3 2 4 4 2 2 2" xfId="12057" xr:uid="{ABA4805E-66B5-4E5F-94C1-A24D37C10278}"/>
    <cellStyle name="Input 3 2 4 4 2 3" xfId="12730" xr:uid="{C05FBB55-1EAF-4043-AF4B-230BB5327384}"/>
    <cellStyle name="Input 3 2 4 4 3" xfId="5022" xr:uid="{AF23DAA4-52E9-4373-908F-28ECCF295250}"/>
    <cellStyle name="Input 3 2 4 4 3 2" xfId="9107" xr:uid="{B703DC69-EB93-48D2-89D6-18BBC41B79EC}"/>
    <cellStyle name="Input 3 2 4 4 3 2 2" xfId="17028" xr:uid="{3EA12BB1-2D7E-40BB-89BF-73AC7D96DF4C}"/>
    <cellStyle name="Input 3 2 4 4 3 3" xfId="17334" xr:uid="{62B6DA48-E8F3-4BA1-86D5-8EE0792B01F2}"/>
    <cellStyle name="Input 3 2 4 4 4" xfId="3745" xr:uid="{500308E0-D1CD-4A68-8A1A-54A68BC51F2C}"/>
    <cellStyle name="Input 3 2 4 4 4 2" xfId="8213" xr:uid="{C23D210C-C0FD-4227-BC0D-C222C26A0732}"/>
    <cellStyle name="Input 3 2 4 4 4 2 2" xfId="20204" xr:uid="{1C512EE9-0054-4CA5-AE54-2C9180DEE305}"/>
    <cellStyle name="Input 3 2 4 4 4 3" xfId="16731" xr:uid="{0543C59F-FA81-4A29-A059-0CC109C8F611}"/>
    <cellStyle name="Input 3 2 4 4 5" xfId="2895" xr:uid="{F6C9BB2C-BC30-4586-B4E1-1D1694CF1833}"/>
    <cellStyle name="Input 3 2 4 4 5 2" xfId="7516" xr:uid="{DD89CE4A-510F-472F-9B75-9FFD447D4ABB}"/>
    <cellStyle name="Input 3 2 4 4 5 2 2" xfId="16734" xr:uid="{91F9A991-DE8A-4A3F-AD14-F1F96C9DDB3B}"/>
    <cellStyle name="Input 3 2 4 4 5 3" xfId="20244" xr:uid="{99ADB6E0-C61A-4E9E-A75B-162CC6EA4769}"/>
    <cellStyle name="Input 3 2 4 4 6" xfId="3769" xr:uid="{BF9BB9A5-16D4-4526-BD88-C9CB5A997862}"/>
    <cellStyle name="Input 3 2 4 4 6 2" xfId="8236" xr:uid="{8D12D635-FB9D-4E9F-BA9E-2E73F8780F8C}"/>
    <cellStyle name="Input 3 2 4 4 6 2 2" xfId="13177" xr:uid="{D546D286-3E33-48B9-98DF-20484EAA724C}"/>
    <cellStyle name="Input 3 2 4 4 6 3" xfId="18084" xr:uid="{B24CE5F6-3BBB-4AA6-970C-E065FDFA3F44}"/>
    <cellStyle name="Input 3 2 4 4 7" xfId="5804" xr:uid="{83134787-C542-46C8-B168-35EA2AFA34A6}"/>
    <cellStyle name="Input 3 2 4 4 7 2" xfId="9851" xr:uid="{2F1357D1-2C89-4A7B-B171-4DE950DE5751}"/>
    <cellStyle name="Input 3 2 4 4 7 2 2" xfId="16340" xr:uid="{03A60194-273D-4A98-B354-81F5BDAE3C4D}"/>
    <cellStyle name="Input 3 2 4 4 7 3" xfId="11976" xr:uid="{E8682947-94DA-4943-ACAA-A89F32CE4A9D}"/>
    <cellStyle name="Input 3 2 4 4 8" xfId="6936" xr:uid="{69309EAE-FD79-4ED4-901B-4CD48105DCC3}"/>
    <cellStyle name="Input 3 2 4 4 8 2" xfId="21572" xr:uid="{B3C845E1-9F9D-4DB7-BDAD-E7220B436C6C}"/>
    <cellStyle name="Input 3 2 4 5" xfId="3916" xr:uid="{A66488A3-C5FA-4583-B94B-069AD737BE92}"/>
    <cellStyle name="Input 3 2 4 5 2" xfId="8326" xr:uid="{1FEF2D52-990B-4221-8991-AA4484568CDA}"/>
    <cellStyle name="Input 3 2 4 5 2 2" xfId="21435" xr:uid="{C1F43FBA-4628-4332-8055-2E7B7A4FDE6A}"/>
    <cellStyle name="Input 3 2 4 5 3" xfId="10979" xr:uid="{287F944C-3FDE-43A9-B7B1-15353E4E7CFC}"/>
    <cellStyle name="Input 3 2 4 6" xfId="5019" xr:uid="{6D113E52-FD81-4F74-97A7-A12A9B123F85}"/>
    <cellStyle name="Input 3 2 4 6 2" xfId="9104" xr:uid="{52254E95-01D9-4E69-8002-C21342149EEB}"/>
    <cellStyle name="Input 3 2 4 6 2 2" xfId="21644" xr:uid="{CA54C1A4-2C36-43BD-AC45-354C6D7BBBD2}"/>
    <cellStyle name="Input 3 2 4 6 3" xfId="12193" xr:uid="{919A7812-EC95-4495-A32D-797690A88957}"/>
    <cellStyle name="Input 3 2 4 7" xfId="5112" xr:uid="{8F3535FE-4A35-452D-80DB-39BA2266B40D}"/>
    <cellStyle name="Input 3 2 4 7 2" xfId="9188" xr:uid="{5BE5B99D-DF10-4117-BF52-DE4265FD07A3}"/>
    <cellStyle name="Input 3 2 4 7 2 2" xfId="21111" xr:uid="{B530B1D9-2866-456B-8793-9AEC637EDC4A}"/>
    <cellStyle name="Input 3 2 4 7 3" xfId="11236" xr:uid="{3C5E3509-BCF5-474D-B3E3-FACDBD9E342E}"/>
    <cellStyle name="Input 3 2 4 8" xfId="3368" xr:uid="{A9BD45EB-B697-4664-A7D4-0F03CB286118}"/>
    <cellStyle name="Input 3 2 4 8 2" xfId="7916" xr:uid="{B773D4CE-5396-4E71-9855-0180267D9AB4}"/>
    <cellStyle name="Input 3 2 4 8 2 2" xfId="21169" xr:uid="{E91A7B73-C78E-48C9-A9F6-6932E6A89681}"/>
    <cellStyle name="Input 3 2 4 8 3" xfId="20707" xr:uid="{D110F9CC-561E-4CA1-A0F0-D678CF0AFC36}"/>
    <cellStyle name="Input 3 2 4 9" xfId="5256" xr:uid="{909EF144-D321-4606-9EB4-D04C1E37571A}"/>
    <cellStyle name="Input 3 2 4 9 2" xfId="9319" xr:uid="{EEABBD94-0202-49EA-AEEE-F0DF82B331C1}"/>
    <cellStyle name="Input 3 2 4 9 2 2" xfId="18428" xr:uid="{4AF99616-5991-4D74-A0CF-C41B5A71A7D4}"/>
    <cellStyle name="Input 3 2 4 9 3" xfId="16357" xr:uid="{7BE7F8F1-3585-4093-8C3B-F2AC69DEF797}"/>
    <cellStyle name="Input 3 2 5" xfId="2058" xr:uid="{FDBE7F47-631D-4911-AAF8-8E340884DAE2}"/>
    <cellStyle name="Input 3 2 5 10" xfId="6179" xr:uid="{2C6CD015-DC1E-4621-B629-EAC6B41EB9DD}"/>
    <cellStyle name="Input 3 2 5 10 2" xfId="10211" xr:uid="{17E997CD-3E52-4CE3-954A-9748DC8DC632}"/>
    <cellStyle name="Input 3 2 5 10 2 2" xfId="21080" xr:uid="{B101B323-1BB4-4FC1-B81D-9D84B62A2F85}"/>
    <cellStyle name="Input 3 2 5 10 3" xfId="18703" xr:uid="{9EE91465-1DFD-4EE3-9974-94CDA50D5CC9}"/>
    <cellStyle name="Input 3 2 5 11" xfId="6682" xr:uid="{3C8457D9-24F7-4203-AA28-F652ABF9BBF8}"/>
    <cellStyle name="Input 3 2 5 11 2" xfId="18912" xr:uid="{26F6AEEA-68CE-41B1-8AE5-015E2012753E}"/>
    <cellStyle name="Input 3 2 5 2" xfId="2622" xr:uid="{3040D6F0-420A-4C79-A1D9-BEDFC52A9826}"/>
    <cellStyle name="Input 3 2 5 2 2" xfId="4528" xr:uid="{55AC539D-52A3-4B33-8EB5-A0946A75837C}"/>
    <cellStyle name="Input 3 2 5 2 2 2" xfId="8745" xr:uid="{030C7034-F6BD-4907-9D50-17F390F40054}"/>
    <cellStyle name="Input 3 2 5 2 2 2 2" xfId="20660" xr:uid="{1229DA8E-E319-4B35-8EF6-F58FBAB406B8}"/>
    <cellStyle name="Input 3 2 5 2 2 3" xfId="20067" xr:uid="{2547E290-E9E9-49A0-AD01-E24C0E8924AC}"/>
    <cellStyle name="Input 3 2 5 2 3" xfId="3005" xr:uid="{1CCB8CA2-ED94-446D-89FE-FE2A16E2D4FC}"/>
    <cellStyle name="Input 3 2 5 2 3 2" xfId="7614" xr:uid="{FF537212-080B-485E-BCBD-510D0A3FC4B3}"/>
    <cellStyle name="Input 3 2 5 2 3 2 2" xfId="19264" xr:uid="{33CC6C9E-B9E3-4928-A8BC-54D3B1DFDDBF}"/>
    <cellStyle name="Input 3 2 5 2 3 3" xfId="19779" xr:uid="{295C97AE-AF84-4994-B490-2ED1706F74BA}"/>
    <cellStyle name="Input 3 2 5 2 4" xfId="5536" xr:uid="{721151C4-50BA-4CEF-84E1-9C1DAB57D7F2}"/>
    <cellStyle name="Input 3 2 5 2 4 2" xfId="9590" xr:uid="{FF0C3CD9-C9DC-4FF3-A670-42EF3C84B60F}"/>
    <cellStyle name="Input 3 2 5 2 4 2 2" xfId="20489" xr:uid="{1CD2731D-BFB4-45C9-B402-8CF4ABAAD115}"/>
    <cellStyle name="Input 3 2 5 2 4 3" xfId="17997" xr:uid="{7A465A04-AEE0-4F88-9962-93701AF3DDEB}"/>
    <cellStyle name="Input 3 2 5 2 5" xfId="5892" xr:uid="{EA865227-DDAE-4CE6-B481-1FB89D1438A6}"/>
    <cellStyle name="Input 3 2 5 2 5 2" xfId="9933" xr:uid="{61861BC2-29B5-4D25-B85C-61521C71BF2D}"/>
    <cellStyle name="Input 3 2 5 2 5 2 2" xfId="21241" xr:uid="{9FC55A24-6760-40A4-8601-FF194A7D75CF}"/>
    <cellStyle name="Input 3 2 5 2 5 3" xfId="19165" xr:uid="{7ACBFFB7-A568-46CA-AD27-380CDC280769}"/>
    <cellStyle name="Input 3 2 5 2 6" xfId="6240" xr:uid="{3F869E07-1103-4214-8755-FB5691338DE3}"/>
    <cellStyle name="Input 3 2 5 2 6 2" xfId="10270" xr:uid="{927E11DD-07CA-405A-AC90-8DF65DFAF2A0}"/>
    <cellStyle name="Input 3 2 5 2 6 2 2" xfId="16509" xr:uid="{D21C89AD-5700-4561-B8D5-B076ECB8E533}"/>
    <cellStyle name="Input 3 2 5 2 6 3" xfId="12484" xr:uid="{3B6CD38B-659C-48B2-987F-378647B36681}"/>
    <cellStyle name="Input 3 2 5 2 7" xfId="3285" xr:uid="{7DEB86B7-4A74-44A7-AE05-A9B581C359D6}"/>
    <cellStyle name="Input 3 2 5 2 7 2" xfId="7841" xr:uid="{37DD7C9D-9D88-4718-80E4-F2403A487139}"/>
    <cellStyle name="Input 3 2 5 2 7 2 2" xfId="20445" xr:uid="{2EEB5332-4E6C-46DC-B9B6-5B8DA961D642}"/>
    <cellStyle name="Input 3 2 5 2 7 3" xfId="10943" xr:uid="{5090611E-FCF9-41B9-A466-6D1F48ADE896}"/>
    <cellStyle name="Input 3 2 5 2 8" xfId="7245" xr:uid="{72C2446E-6BDC-4F62-8EA9-87F7F9A9ADA2}"/>
    <cellStyle name="Input 3 2 5 2 8 2" xfId="19653" xr:uid="{8CCB13A9-5A80-4DA2-8A50-65713E9BE53E}"/>
    <cellStyle name="Input 3 2 5 3" xfId="2804" xr:uid="{11EE3D5F-AA79-4961-B9BC-21E92B746741}"/>
    <cellStyle name="Input 3 2 5 3 2" xfId="4710" xr:uid="{BF009C76-E46D-4219-A6C9-19740CEE81CD}"/>
    <cellStyle name="Input 3 2 5 3 2 2" xfId="8833" xr:uid="{A12CEDEB-6991-4D61-9285-403A8B18CD45}"/>
    <cellStyle name="Input 3 2 5 3 2 2 2" xfId="19627" xr:uid="{23123897-C41D-4C0E-A52C-136FE6A6AF9C}"/>
    <cellStyle name="Input 3 2 5 3 2 3" xfId="11192" xr:uid="{13514BA3-9C15-4948-9170-374F5C0A0216}"/>
    <cellStyle name="Input 3 2 5 3 3" xfId="3301" xr:uid="{B3B810F2-889F-4898-8688-9C7513D70BF1}"/>
    <cellStyle name="Input 3 2 5 3 3 2" xfId="7856" xr:uid="{D7C1208B-9110-48D5-AF6F-1CA7F3F53AEC}"/>
    <cellStyle name="Input 3 2 5 3 3 2 2" xfId="20028" xr:uid="{83B431F6-3B21-40D9-93C1-7FA4ACA686AA}"/>
    <cellStyle name="Input 3 2 5 3 3 3" xfId="20872" xr:uid="{FA361C97-A69C-4FA9-B38E-5296F44148FA}"/>
    <cellStyle name="Input 3 2 5 3 4" xfId="5638" xr:uid="{B9538715-6E72-4AF2-B5FC-0C143D58CC64}"/>
    <cellStyle name="Input 3 2 5 3 4 2" xfId="9688" xr:uid="{5122C27A-F87B-4125-88BE-F7EA82037836}"/>
    <cellStyle name="Input 3 2 5 3 4 2 2" xfId="19818" xr:uid="{235675ED-2111-40B5-B918-CE42B773196A}"/>
    <cellStyle name="Input 3 2 5 3 4 3" xfId="20820" xr:uid="{F0A8F3E1-E514-4781-8A0A-70BB7B5565E9}"/>
    <cellStyle name="Input 3 2 5 3 5" xfId="6001" xr:uid="{512CEA05-831F-4841-8A13-9A364B7CB38F}"/>
    <cellStyle name="Input 3 2 5 3 5 2" xfId="10038" xr:uid="{D2DF0E9C-BEF6-48E7-A2B6-E0A6B00172B6}"/>
    <cellStyle name="Input 3 2 5 3 5 2 2" xfId="12044" xr:uid="{7D1B4C88-556E-4565-9DE2-43B6C95361BF}"/>
    <cellStyle name="Input 3 2 5 3 5 3" xfId="20215" xr:uid="{E03F9A51-3643-45F3-BDA0-D6A79B8DB19C}"/>
    <cellStyle name="Input 3 2 5 3 6" xfId="6333" xr:uid="{C3BBE766-269B-4F00-ADA5-2C32E92F9815}"/>
    <cellStyle name="Input 3 2 5 3 6 2" xfId="10355" xr:uid="{27A3EA50-CDA5-4B44-BF23-97356F44CA66}"/>
    <cellStyle name="Input 3 2 5 3 6 2 2" xfId="21744" xr:uid="{2447B4D3-3F7A-4391-95AB-0B6C8777EEF3}"/>
    <cellStyle name="Input 3 2 5 3 6 3" xfId="15421" xr:uid="{178CF332-5892-4D15-AFD3-84CDC50010D2}"/>
    <cellStyle name="Input 3 2 5 3 7" xfId="4930" xr:uid="{7DB59F95-FA66-4144-85B2-19A8F8780DE9}"/>
    <cellStyle name="Input 3 2 5 3 7 2" xfId="9019" xr:uid="{CD2CA715-8D1F-4222-ACD3-A963BFB9CEA5}"/>
    <cellStyle name="Input 3 2 5 3 7 2 2" xfId="18995" xr:uid="{CB941036-5149-4D62-BDEB-BF701B62920B}"/>
    <cellStyle name="Input 3 2 5 3 7 3" xfId="20343" xr:uid="{3C9C6694-E688-4895-A672-C36954CF5E67}"/>
    <cellStyle name="Input 3 2 5 3 8" xfId="7427" xr:uid="{1916F00F-A5AA-4EF7-8DBF-051113EB4AB9}"/>
    <cellStyle name="Input 3 2 5 3 8 2" xfId="20898" xr:uid="{9C16F4AB-BC21-42E7-81B8-3B0695EF1B6A}"/>
    <cellStyle name="Input 3 2 5 4" xfId="2344" xr:uid="{6EB6ACE5-6808-40B2-9547-648D70FF8B21}"/>
    <cellStyle name="Input 3 2 5 4 2" xfId="4250" xr:uid="{FF18274C-9C85-4E4F-9391-4BEA6290FD35}"/>
    <cellStyle name="Input 3 2 5 4 2 2" xfId="8563" xr:uid="{D87AD0BA-B85D-4423-BBE2-9B875CFABC07}"/>
    <cellStyle name="Input 3 2 5 4 2 2 2" xfId="21170" xr:uid="{89F819F3-0FDD-4E1C-9511-2CB1227C9003}"/>
    <cellStyle name="Input 3 2 5 4 2 3" xfId="17712" xr:uid="{C5CBAD73-A92A-428D-A4D9-7F10BA1F164B}"/>
    <cellStyle name="Input 3 2 5 4 3" xfId="3381" xr:uid="{F37A181D-3112-44EA-8C92-BAE77E4EFB5F}"/>
    <cellStyle name="Input 3 2 5 4 3 2" xfId="7929" xr:uid="{2FDF215B-E972-41CD-8391-429BD5766E2F}"/>
    <cellStyle name="Input 3 2 5 4 3 2 2" xfId="14152" xr:uid="{08473A23-B2C7-49A4-85AA-BA4CA90F21D0}"/>
    <cellStyle name="Input 3 2 5 4 3 3" xfId="17664" xr:uid="{F784E3F9-1CD1-4567-B283-E6E1CFDC1099}"/>
    <cellStyle name="Input 3 2 5 4 4" xfId="5340" xr:uid="{0D812FCA-7727-4E07-8652-929BB3028A53}"/>
    <cellStyle name="Input 3 2 5 4 4 2" xfId="9399" xr:uid="{56C4F487-2B23-48D7-8C78-B5D0A36430F6}"/>
    <cellStyle name="Input 3 2 5 4 4 2 2" xfId="20012" xr:uid="{E2B6786E-E344-448A-ADA9-149674D00F13}"/>
    <cellStyle name="Input 3 2 5 4 4 3" xfId="18964" xr:uid="{F7D2611A-0E1D-4E38-B8A5-2B04B63414AD}"/>
    <cellStyle name="Input 3 2 5 4 5" xfId="5694" xr:uid="{D6B1E41F-F5A4-49D3-9A32-AF6138ABB2F4}"/>
    <cellStyle name="Input 3 2 5 4 5 2" xfId="9744" xr:uid="{2E5FA431-2F12-4818-A7DD-635306CE7DE5}"/>
    <cellStyle name="Input 3 2 5 4 5 2 2" xfId="21203" xr:uid="{4DC98253-2897-4A75-82FA-68376FD85E8B}"/>
    <cellStyle name="Input 3 2 5 4 5 3" xfId="12827" xr:uid="{6EFD7C17-4F00-482D-9CFE-86B67364A402}"/>
    <cellStyle name="Input 3 2 5 4 6" xfId="6062" xr:uid="{42B1801E-CE66-4CD9-8955-87651EAA7DC8}"/>
    <cellStyle name="Input 3 2 5 4 6 2" xfId="10099" xr:uid="{DE29CAE1-EE68-482E-A266-766F5F551C88}"/>
    <cellStyle name="Input 3 2 5 4 6 2 2" xfId="12079" xr:uid="{ED0E1FC9-03E3-49EA-BADA-037394B95947}"/>
    <cellStyle name="Input 3 2 5 4 6 3" xfId="11644" xr:uid="{48C5F643-C7EA-4A1C-9BBE-7817385A4566}"/>
    <cellStyle name="Input 3 2 5 4 7" xfId="3240" xr:uid="{C08E3A42-D2B5-4D99-B7BA-14FE61157D94}"/>
    <cellStyle name="Input 3 2 5 4 7 2" xfId="7805" xr:uid="{8FF511B8-5A97-4D48-A8F3-8F45D9032975}"/>
    <cellStyle name="Input 3 2 5 4 7 2 2" xfId="11637" xr:uid="{A67918CC-F062-4532-94EB-C43E58EF2F99}"/>
    <cellStyle name="Input 3 2 5 4 7 3" xfId="19190" xr:uid="{F6A7DA59-4E8A-416D-A2F8-6D1D47D96015}"/>
    <cellStyle name="Input 3 2 5 4 8" xfId="6967" xr:uid="{16928884-BEBF-4E73-8325-4A952C0C5D8A}"/>
    <cellStyle name="Input 3 2 5 4 8 2" xfId="20922" xr:uid="{4C512E50-04D8-4A0D-A857-E55FD03E90AA}"/>
    <cellStyle name="Input 3 2 5 5" xfId="3965" xr:uid="{F676989E-EE39-4B79-83CC-F3DCC229B402}"/>
    <cellStyle name="Input 3 2 5 5 2" xfId="8374" xr:uid="{FF8CA6C3-26CB-4CE4-82FA-F8763D956032}"/>
    <cellStyle name="Input 3 2 5 5 2 2" xfId="18250" xr:uid="{12F891A3-057E-4F81-A830-633564DEB1EE}"/>
    <cellStyle name="Input 3 2 5 5 3" xfId="19573" xr:uid="{42DAD9E8-5202-430C-8CDE-9D18A4E409DD}"/>
    <cellStyle name="Input 3 2 5 6" xfId="3062" xr:uid="{7BCB5F2E-BAB0-4FA3-A906-96DEAF3550B7}"/>
    <cellStyle name="Input 3 2 5 6 2" xfId="7664" xr:uid="{0014F6FB-E000-43E3-8FEC-03377C75D508}"/>
    <cellStyle name="Input 3 2 5 6 2 2" xfId="15685" xr:uid="{096B5D83-B8D0-4469-AD88-9D24E1B1A3B8}"/>
    <cellStyle name="Input 3 2 5 6 3" xfId="18918" xr:uid="{07B653E6-9F78-461A-B3FA-DDCECC36AEF6}"/>
    <cellStyle name="Input 3 2 5 7" xfId="3260" xr:uid="{19F073B9-4936-487F-B8E0-5E59C6CDBC42}"/>
    <cellStyle name="Input 3 2 5 7 2" xfId="7819" xr:uid="{EB8C9B54-C7B8-4FAE-9325-7C309808F7E5}"/>
    <cellStyle name="Input 3 2 5 7 2 2" xfId="12978" xr:uid="{B524641C-FC1B-4706-AAD3-3179B19F6AE4}"/>
    <cellStyle name="Input 3 2 5 7 3" xfId="19419" xr:uid="{0B039DFB-B898-44F3-BAB2-943E09266B09}"/>
    <cellStyle name="Input 3 2 5 8" xfId="4860" xr:uid="{649C1319-6DF8-49DB-A7D4-285D875F5088}"/>
    <cellStyle name="Input 3 2 5 8 2" xfId="8958" xr:uid="{B8C71D13-FFCD-439D-8309-3EB194BE6A6D}"/>
    <cellStyle name="Input 3 2 5 8 2 2" xfId="15296" xr:uid="{814869EC-35B1-4426-B52F-E8033441F2B0}"/>
    <cellStyle name="Input 3 2 5 8 3" xfId="11323" xr:uid="{86C3CE20-3E14-44DE-AA42-E38473B24CA0}"/>
    <cellStyle name="Input 3 2 5 9" xfId="2903" xr:uid="{52FBF8AC-9B1E-4184-A2D3-554E2887AE53}"/>
    <cellStyle name="Input 3 2 5 9 2" xfId="7520" xr:uid="{5E140C7A-DE8C-45A3-8077-D9746AA38E63}"/>
    <cellStyle name="Input 3 2 5 9 2 2" xfId="20875" xr:uid="{AA954AFF-4CA1-49EB-8576-AB2E2BEB82C6}"/>
    <cellStyle name="Input 3 2 5 9 3" xfId="12705" xr:uid="{363B02A8-73EA-47F5-B53C-F8F746910CC4}"/>
    <cellStyle name="Input 3 2 6" xfId="2067" xr:uid="{9544B4A4-9EAC-4F3F-815C-39E489637F89}"/>
    <cellStyle name="Input 3 2 6 10" xfId="6420" xr:uid="{3629728E-571E-4829-A4A6-AC03EB898CC1}"/>
    <cellStyle name="Input 3 2 6 10 2" xfId="10425" xr:uid="{767B18E2-EE93-4771-87FA-81A77BC7A166}"/>
    <cellStyle name="Input 3 2 6 10 2 2" xfId="19788" xr:uid="{5DE732CC-426A-46E1-ADD0-B4788E9D426C}"/>
    <cellStyle name="Input 3 2 6 10 3" xfId="12326" xr:uid="{50E65BEE-45E5-4C6A-8D67-63A6F157E59F}"/>
    <cellStyle name="Input 3 2 6 11" xfId="6691" xr:uid="{D1843182-96A1-4D10-AB76-17E93FB9A031}"/>
    <cellStyle name="Input 3 2 6 11 2" xfId="16674" xr:uid="{6D24A8A5-3B84-4EF3-8897-FA36249DDCAB}"/>
    <cellStyle name="Input 3 2 6 2" xfId="2631" xr:uid="{BD0B60B0-FB84-47B6-8119-5632B86EAF50}"/>
    <cellStyle name="Input 3 2 6 2 2" xfId="4537" xr:uid="{827EBA81-388F-4431-B8DC-7C386A2F01F6}"/>
    <cellStyle name="Input 3 2 6 2 2 2" xfId="8754" xr:uid="{20A6C0A4-7811-4ECD-8DF9-4943A9C733F1}"/>
    <cellStyle name="Input 3 2 6 2 2 2 2" xfId="11340" xr:uid="{B194510F-DF0D-4F79-B919-08C199960DB0}"/>
    <cellStyle name="Input 3 2 6 2 2 3" xfId="15619" xr:uid="{B7DF0337-695F-4A82-9E1D-D556B440A2C8}"/>
    <cellStyle name="Input 3 2 6 2 3" xfId="5169" xr:uid="{F9CFA44F-0D55-422A-A368-33EC582BE01F}"/>
    <cellStyle name="Input 3 2 6 2 3 2" xfId="9242" xr:uid="{B7987C88-C3C2-44A7-9360-EF0C6C4C1939}"/>
    <cellStyle name="Input 3 2 6 2 3 2 2" xfId="14381" xr:uid="{2BD3E274-1717-430B-B55C-DF9B2AD306AC}"/>
    <cellStyle name="Input 3 2 6 2 3 3" xfId="12455" xr:uid="{96093A21-6156-4956-A9AC-2C2618F15453}"/>
    <cellStyle name="Input 3 2 6 2 4" xfId="5545" xr:uid="{68CC5215-8439-4C1B-99D4-90872C615377}"/>
    <cellStyle name="Input 3 2 6 2 4 2" xfId="9599" xr:uid="{C4657A54-4922-4A24-9C12-1EA214763182}"/>
    <cellStyle name="Input 3 2 6 2 4 2 2" xfId="20296" xr:uid="{3A851F6F-A9DB-4D8E-B827-775D9804572B}"/>
    <cellStyle name="Input 3 2 6 2 4 3" xfId="18756" xr:uid="{9C38B8BF-DDF4-4B5D-9A0B-9FEB148E9335}"/>
    <cellStyle name="Input 3 2 6 2 5" xfId="5901" xr:uid="{46FBB846-2E58-4872-A38B-730A5D649C08}"/>
    <cellStyle name="Input 3 2 6 2 5 2" xfId="9942" xr:uid="{1628C747-7B6B-40B5-A929-D184672E1529}"/>
    <cellStyle name="Input 3 2 6 2 5 2 2" xfId="21141" xr:uid="{2E162D4D-1500-4633-8424-89CC6CFD3DA6}"/>
    <cellStyle name="Input 3 2 6 2 5 3" xfId="14517" xr:uid="{9C2836D3-AAD5-409D-A68D-2E966F27973B}"/>
    <cellStyle name="Input 3 2 6 2 6" xfId="6249" xr:uid="{5642E3EF-38E4-48C7-AC3A-D247A0531728}"/>
    <cellStyle name="Input 3 2 6 2 6 2" xfId="10279" xr:uid="{6EF22716-09B6-4A0D-AD1E-3D0C4A62F55F}"/>
    <cellStyle name="Input 3 2 6 2 6 2 2" xfId="20170" xr:uid="{BE16A9C5-D972-4D40-B4A0-D071759AE387}"/>
    <cellStyle name="Input 3 2 6 2 6 3" xfId="17785" xr:uid="{28ABFEC3-DFF6-4115-9492-A2669817BDDF}"/>
    <cellStyle name="Input 3 2 6 2 7" xfId="5970" xr:uid="{32C3574B-BD33-462E-98E9-C4370641C0A4}"/>
    <cellStyle name="Input 3 2 6 2 7 2" xfId="10008" xr:uid="{E6254CC9-2DF1-489D-942C-1631A1010EF4}"/>
    <cellStyle name="Input 3 2 6 2 7 2 2" xfId="15031" xr:uid="{9ED4D5B6-8FE5-404C-9362-B243572A8558}"/>
    <cellStyle name="Input 3 2 6 2 7 3" xfId="10907" xr:uid="{57602FF2-4416-4C2A-91BD-E6486AB5D43B}"/>
    <cellStyle name="Input 3 2 6 2 8" xfId="7254" xr:uid="{4D957747-1847-45FF-BF34-9FE5CA553CED}"/>
    <cellStyle name="Input 3 2 6 2 8 2" xfId="17054" xr:uid="{A411348E-F45A-4BD9-9097-3129409D12BF}"/>
    <cellStyle name="Input 3 2 6 3" xfId="2271" xr:uid="{593DCC75-3E45-4EBB-A0D4-DCD69F8FC332}"/>
    <cellStyle name="Input 3 2 6 3 2" xfId="4177" xr:uid="{3C89D998-710D-4EBB-8ADF-1481FE4B4D72}"/>
    <cellStyle name="Input 3 2 6 3 2 2" xfId="8492" xr:uid="{E3E62A2F-D5BF-433A-903E-97971F1FF3AB}"/>
    <cellStyle name="Input 3 2 6 3 2 2 2" xfId="20808" xr:uid="{0BF875AB-1775-4B6C-91FF-AE4FD2ADEDB7}"/>
    <cellStyle name="Input 3 2 6 3 2 3" xfId="13196" xr:uid="{D494817C-4EC4-41FA-A25B-D6F26D4C31FB}"/>
    <cellStyle name="Input 3 2 6 3 3" xfId="5277" xr:uid="{4A4ADA15-2602-4044-B807-2EBE5CCF4D89}"/>
    <cellStyle name="Input 3 2 6 3 3 2" xfId="9338" xr:uid="{799FECFE-D7E0-476A-9E7C-51743CF8438F}"/>
    <cellStyle name="Input 3 2 6 3 3 2 2" xfId="19515" xr:uid="{7DF83288-E13B-422B-A156-F9ECB38BC5C0}"/>
    <cellStyle name="Input 3 2 6 3 3 3" xfId="18692" xr:uid="{16329162-E7A0-46BB-81AF-E7D44A42B9D9}"/>
    <cellStyle name="Input 3 2 6 3 4" xfId="3734" xr:uid="{88738AF3-C8AD-4C7D-9B0D-5466171B2B65}"/>
    <cellStyle name="Input 3 2 6 3 4 2" xfId="8202" xr:uid="{EE69C44B-302D-402E-A569-FD5EEA54FF36}"/>
    <cellStyle name="Input 3 2 6 3 4 2 2" xfId="18410" xr:uid="{878905DD-D2B8-4F0E-A9FF-6A13CFA37EB4}"/>
    <cellStyle name="Input 3 2 6 3 4 3" xfId="11522" xr:uid="{521F451D-1ACE-4159-9CDB-D88DBE8FE9C7}"/>
    <cellStyle name="Input 3 2 6 3 5" xfId="3353" xr:uid="{090A33ED-B78A-49AA-A8B7-D675D83A0D46}"/>
    <cellStyle name="Input 3 2 6 3 5 2" xfId="7902" xr:uid="{23888838-23EE-463D-BA01-B66E26B40553}"/>
    <cellStyle name="Input 3 2 6 3 5 2 2" xfId="19233" xr:uid="{88A7B9C4-25AE-4B40-943A-B83227EF25B9}"/>
    <cellStyle name="Input 3 2 6 3 5 3" xfId="14215" xr:uid="{A945A1A8-4665-4D37-BED7-224DF8BCB4C3}"/>
    <cellStyle name="Input 3 2 6 3 6" xfId="3764" xr:uid="{3279763F-CA72-49AB-9D18-F40F4AD2A55F}"/>
    <cellStyle name="Input 3 2 6 3 6 2" xfId="8231" xr:uid="{7EC8D50B-A64A-446D-ACA1-7088E9AE1A52}"/>
    <cellStyle name="Input 3 2 6 3 6 2 2" xfId="21003" xr:uid="{D2BE8699-87EF-4C76-BF61-EA95CCB6A609}"/>
    <cellStyle name="Input 3 2 6 3 6 3" xfId="19923" xr:uid="{F66B1CBD-6375-4F0E-9870-630077831A5A}"/>
    <cellStyle name="Input 3 2 6 3 7" xfId="4889" xr:uid="{F6691AFB-C66A-4560-9CA6-01FC675505E0}"/>
    <cellStyle name="Input 3 2 6 3 7 2" xfId="8982" xr:uid="{88E562B9-B578-4C5C-8E85-E0F58298FCD2}"/>
    <cellStyle name="Input 3 2 6 3 7 2 2" xfId="12829" xr:uid="{6D076C65-5F88-4EE7-A72B-785E630535DD}"/>
    <cellStyle name="Input 3 2 6 3 7 3" xfId="12338" xr:uid="{7315B5DF-8462-4FF1-B8E3-88712F4CA272}"/>
    <cellStyle name="Input 3 2 6 3 8" xfId="6894" xr:uid="{5ACC7994-0538-405F-BE28-94AB056F8D74}"/>
    <cellStyle name="Input 3 2 6 3 8 2" xfId="20072" xr:uid="{5501E81C-A43F-40F3-85E2-C21D51D10EF4}"/>
    <cellStyle name="Input 3 2 6 4" xfId="2528" xr:uid="{B4D907AA-DE99-4575-9E5D-D0409D6467FF}"/>
    <cellStyle name="Input 3 2 6 4 2" xfId="4434" xr:uid="{FBAF4472-142A-4D3F-BBE0-F9C1B128C454}"/>
    <cellStyle name="Input 3 2 6 4 2 2" xfId="8678" xr:uid="{CB7E8B5A-77A8-458E-8DCD-CE17C65D4D84}"/>
    <cellStyle name="Input 3 2 6 4 2 2 2" xfId="12442" xr:uid="{43821C28-1E9E-4D8F-929A-638AAD5EEB75}"/>
    <cellStyle name="Input 3 2 6 4 2 3" xfId="19061" xr:uid="{37414584-F4C5-4E5D-83B0-D2E589A07F13}"/>
    <cellStyle name="Input 3 2 6 4 3" xfId="4829" xr:uid="{983A6213-D7BD-41AA-BC99-52D1A4FBDAB7}"/>
    <cellStyle name="Input 3 2 6 4 3 2" xfId="8932" xr:uid="{C9BE20F5-D2B7-417A-B770-228D9B93EB32}"/>
    <cellStyle name="Input 3 2 6 4 3 2 2" xfId="21059" xr:uid="{F297D908-7CB3-4620-9CEE-15A80B42A4DA}"/>
    <cellStyle name="Input 3 2 6 4 3 3" xfId="19810" xr:uid="{67F39CBF-51A6-448E-92E5-32392E6672E2}"/>
    <cellStyle name="Input 3 2 6 4 4" xfId="5474" xr:uid="{F3AAC0C0-8597-41A8-AE0C-AD7C63E392C3}"/>
    <cellStyle name="Input 3 2 6 4 4 2" xfId="9529" xr:uid="{453408A0-2BB6-4880-A028-3102C6D73F69}"/>
    <cellStyle name="Input 3 2 6 4 4 2 2" xfId="21649" xr:uid="{11F54E63-E819-4A28-AED7-56E993EAA655}"/>
    <cellStyle name="Input 3 2 6 4 4 3" xfId="18878" xr:uid="{BA4988FB-6B53-44D9-8E4A-2D87A4FD2D78}"/>
    <cellStyle name="Input 3 2 6 4 5" xfId="5826" xr:uid="{5CE65AAF-51E0-4E5B-9C75-6AAFE335BE25}"/>
    <cellStyle name="Input 3 2 6 4 5 2" xfId="9870" xr:uid="{0E2157D5-5805-40E4-84BF-096B2F2E9997}"/>
    <cellStyle name="Input 3 2 6 4 5 2 2" xfId="12431" xr:uid="{DD8C6040-E229-4CAF-85C2-77117ECB6919}"/>
    <cellStyle name="Input 3 2 6 4 5 3" xfId="15767" xr:uid="{5114647A-817F-46C8-856A-CBDC68D357FC}"/>
    <cellStyle name="Input 3 2 6 4 6" xfId="6177" xr:uid="{EE013CF2-5D16-46AE-9560-71300D5FB824}"/>
    <cellStyle name="Input 3 2 6 4 6 2" xfId="10209" xr:uid="{C084E4A4-6C89-46A7-BA39-861F1F186433}"/>
    <cellStyle name="Input 3 2 6 4 6 2 2" xfId="11164" xr:uid="{C3F189CD-8F68-4D18-A0C3-6090D4E32D8C}"/>
    <cellStyle name="Input 3 2 6 4 6 3" xfId="18299" xr:uid="{A967B7A5-1734-4B2C-9E84-7169C6E80A86}"/>
    <cellStyle name="Input 3 2 6 4 7" xfId="5951" xr:uid="{F972DDDE-F506-4707-87E4-747D6B59ECF0}"/>
    <cellStyle name="Input 3 2 6 4 7 2" xfId="9991" xr:uid="{635910CB-CF28-4F10-9DE9-82952D8E6219}"/>
    <cellStyle name="Input 3 2 6 4 7 2 2" xfId="17607" xr:uid="{DBF29B06-A0E4-47F4-BCB3-7D37FF84BDC6}"/>
    <cellStyle name="Input 3 2 6 4 7 3" xfId="11778" xr:uid="{F9088080-3394-4180-A4F3-A3AADD03A181}"/>
    <cellStyle name="Input 3 2 6 4 8" xfId="7151" xr:uid="{3E5DE632-2A1A-4415-88B0-8DFD0F964106}"/>
    <cellStyle name="Input 3 2 6 4 8 2" xfId="18426" xr:uid="{7645A70C-C991-4621-B992-B9E8B0919F4E}"/>
    <cellStyle name="Input 3 2 6 5" xfId="3974" xr:uid="{3AF641FA-039F-47D3-BBEB-71DBA68B90B5}"/>
    <cellStyle name="Input 3 2 6 5 2" xfId="8383" xr:uid="{1462881B-E7C0-42E4-9C5C-98DC2C98066B}"/>
    <cellStyle name="Input 3 2 6 5 2 2" xfId="15618" xr:uid="{6C4B94D3-F75F-436B-A36A-A7596218CDAB}"/>
    <cellStyle name="Input 3 2 6 5 3" xfId="20978" xr:uid="{8C1EB2CC-A265-4E60-8507-7590A6E71E8A}"/>
    <cellStyle name="Input 3 2 6 6" xfId="3464" xr:uid="{5AE71104-19A9-4F9A-A52B-B8C80E1E2E62}"/>
    <cellStyle name="Input 3 2 6 6 2" xfId="8002" xr:uid="{1BD00496-C3EC-4CEC-8FB0-693757102532}"/>
    <cellStyle name="Input 3 2 6 6 2 2" xfId="10909" xr:uid="{F84F50B6-E4F2-4681-B993-0C89992D0102}"/>
    <cellStyle name="Input 3 2 6 6 3" xfId="10961" xr:uid="{92C431E7-7BC6-4D24-89D6-CA0F263A790A}"/>
    <cellStyle name="Input 3 2 6 7" xfId="2975" xr:uid="{974E8981-8CDE-44CB-80BC-61421C7679CE}"/>
    <cellStyle name="Input 3 2 6 7 2" xfId="7584" xr:uid="{4303FF3D-2020-45DB-BBF2-1FC7D2500560}"/>
    <cellStyle name="Input 3 2 6 7 2 2" xfId="11775" xr:uid="{4ADE0F55-B54A-4EFA-9FBD-4EBDB465B9DC}"/>
    <cellStyle name="Input 3 2 6 7 3" xfId="17934" xr:uid="{64C512CA-00FF-454B-ADBC-60D57C9A71A6}"/>
    <cellStyle name="Input 3 2 6 8" xfId="3419" xr:uid="{58F5DB39-FED1-418D-AB83-B94FF4810D43}"/>
    <cellStyle name="Input 3 2 6 8 2" xfId="7962" xr:uid="{E93F5D75-445A-4EA1-BC84-471FA84FD4B7}"/>
    <cellStyle name="Input 3 2 6 8 2 2" xfId="13389" xr:uid="{9DB385FF-750E-4B8C-BB15-92100E2B657C}"/>
    <cellStyle name="Input 3 2 6 8 3" xfId="14527" xr:uid="{FA3EA87F-F68C-4061-9C6F-49C4F5E56E31}"/>
    <cellStyle name="Input 3 2 6 9" xfId="2966" xr:uid="{33F2E9F0-60CB-4362-BE90-97CC1BB44D56}"/>
    <cellStyle name="Input 3 2 6 9 2" xfId="7575" xr:uid="{0A0FB2A5-1D9D-4C98-8453-8E45E178F5AB}"/>
    <cellStyle name="Input 3 2 6 9 2 2" xfId="11269" xr:uid="{98CCD46D-903E-462D-A0DB-3143BF333277}"/>
    <cellStyle name="Input 3 2 6 9 3" xfId="19015" xr:uid="{B2846199-5A53-483A-AEAF-BE91745B70EB}"/>
    <cellStyle name="Input 3 2 7" xfId="1997" xr:uid="{12CAFE2A-0E7B-4D2A-B1F6-198272FB28AA}"/>
    <cellStyle name="Input 3 2 7 10" xfId="6474" xr:uid="{88D72C89-9B78-4CD9-A28E-896E0878E0C5}"/>
    <cellStyle name="Input 3 2 7 10 2" xfId="10453" xr:uid="{FE57E9DE-1371-4953-8C0E-A8096F6A0F5B}"/>
    <cellStyle name="Input 3 2 7 10 2 2" xfId="20032" xr:uid="{E98AA3FF-F23C-481E-8A84-33C609983F21}"/>
    <cellStyle name="Input 3 2 7 10 3" xfId="14481" xr:uid="{DCFDBD6E-984C-426E-A2E7-D85E41B421A7}"/>
    <cellStyle name="Input 3 2 7 11" xfId="6622" xr:uid="{4451621A-40E3-41F8-B89A-01728B614562}"/>
    <cellStyle name="Input 3 2 7 11 2" xfId="18815" xr:uid="{0D39285C-A96A-42E5-860E-02AE2774EEE4}"/>
    <cellStyle name="Input 3 2 7 2" xfId="2562" xr:uid="{0BE2E926-38CB-430E-B024-1140E726B050}"/>
    <cellStyle name="Input 3 2 7 2 2" xfId="4468" xr:uid="{5F84572B-253B-49FE-967D-D4BB3419A0DC}"/>
    <cellStyle name="Input 3 2 7 2 2 2" xfId="8687" xr:uid="{7B6C8D5C-5FE6-49D1-8605-C02335B6BB23}"/>
    <cellStyle name="Input 3 2 7 2 2 2 2" xfId="12706" xr:uid="{18441B36-565A-49CE-BEA9-7BFDF97DAED5}"/>
    <cellStyle name="Input 3 2 7 2 2 3" xfId="16801" xr:uid="{1D3B5E6C-452C-4902-90BC-4A4BB8B35B6D}"/>
    <cellStyle name="Input 3 2 7 2 3" xfId="5190" xr:uid="{CB747E60-A4E9-4CDA-A6C3-6A08D361E24E}"/>
    <cellStyle name="Input 3 2 7 2 3 2" xfId="9259" xr:uid="{14147963-C50F-4DE5-BAE5-033FA27FB79E}"/>
    <cellStyle name="Input 3 2 7 2 3 2 2" xfId="12374" xr:uid="{082AAC62-A243-4BC8-9459-0B8EFB33C24E}"/>
    <cellStyle name="Input 3 2 7 2 3 3" xfId="15615" xr:uid="{C440F0EB-870E-4E41-B33C-965AFE4F5504}"/>
    <cellStyle name="Input 3 2 7 2 4" xfId="5483" xr:uid="{8F87AE91-E905-49B3-B503-69B1DE9E9B68}"/>
    <cellStyle name="Input 3 2 7 2 4 2" xfId="9538" xr:uid="{B254F8AB-D26B-4182-8842-52AB1315419A}"/>
    <cellStyle name="Input 3 2 7 2 4 2 2" xfId="20365" xr:uid="{C00191B1-740E-47C1-917F-D0A3D0BC1530}"/>
    <cellStyle name="Input 3 2 7 2 4 3" xfId="14709" xr:uid="{72E4728B-8268-4F2C-93F3-2C2867E59897}"/>
    <cellStyle name="Input 3 2 7 2 5" xfId="5839" xr:uid="{645A8DE9-EB88-4EDA-8FB5-0F21BD1ADF77}"/>
    <cellStyle name="Input 3 2 7 2 5 2" xfId="9881" xr:uid="{33468E32-7D9F-4F76-9674-0F0668DCA189}"/>
    <cellStyle name="Input 3 2 7 2 5 2 2" xfId="20989" xr:uid="{3879D86F-FD06-402F-B8B6-B2C6614ABE7D}"/>
    <cellStyle name="Input 3 2 7 2 5 3" xfId="20658" xr:uid="{5661D9EF-CF99-4C95-B5E3-CF0A450A71D0}"/>
    <cellStyle name="Input 3 2 7 2 6" xfId="6188" xr:uid="{B3E35B93-6BBE-4F14-9E6A-1478D3B842E2}"/>
    <cellStyle name="Input 3 2 7 2 6 2" xfId="10218" xr:uid="{E4F14E2B-E238-4B9B-8CDF-611CED39BD77}"/>
    <cellStyle name="Input 3 2 7 2 6 2 2" xfId="19980" xr:uid="{3C7D2E9E-0B49-47FD-8A54-BB38F32E086A}"/>
    <cellStyle name="Input 3 2 7 2 6 3" xfId="19390" xr:uid="{B41313C1-F3A9-4D67-8676-52CF6ACA8820}"/>
    <cellStyle name="Input 3 2 7 2 7" xfId="3294" xr:uid="{E697EBEB-320B-4906-82F0-43733B76D4D0}"/>
    <cellStyle name="Input 3 2 7 2 7 2" xfId="7849" xr:uid="{60ECD003-27F0-4D77-892B-8ABF7C6F3C55}"/>
    <cellStyle name="Input 3 2 7 2 7 2 2" xfId="19539" xr:uid="{3A9C972B-A472-442F-80D0-93449F8A4D78}"/>
    <cellStyle name="Input 3 2 7 2 7 3" xfId="15860" xr:uid="{FADAD12B-EB9E-47DF-B1C0-8D4B1DD12698}"/>
    <cellStyle name="Input 3 2 7 2 8" xfId="7185" xr:uid="{4CFBF7CA-7469-4F16-96D6-1AF8F456A16F}"/>
    <cellStyle name="Input 3 2 7 2 8 2" xfId="13087" xr:uid="{5217B62D-3023-4222-B1AE-22F13DE92DF1}"/>
    <cellStyle name="Input 3 2 7 3" xfId="2464" xr:uid="{8D03746A-3C95-40D8-8D41-A239BB2EEFAC}"/>
    <cellStyle name="Input 3 2 7 3 2" xfId="4370" xr:uid="{8A6446FF-7B80-4488-A9BE-AE6820441E92}"/>
    <cellStyle name="Input 3 2 7 3 2 2" xfId="8651" xr:uid="{D87480B7-295B-4B24-919A-66FDA229A959}"/>
    <cellStyle name="Input 3 2 7 3 2 2 2" xfId="20228" xr:uid="{A790285B-6721-403D-BEC6-7A2407C2DA2C}"/>
    <cellStyle name="Input 3 2 7 3 2 3" xfId="18187" xr:uid="{13F175C0-3370-455B-9337-4CC7D5F2992D}"/>
    <cellStyle name="Input 3 2 7 3 3" xfId="3863" xr:uid="{4F8DD0B1-0305-4F70-B301-EDC7E40DCBA0}"/>
    <cellStyle name="Input 3 2 7 3 3 2" xfId="8294" xr:uid="{FD3C1F24-6AA8-4190-BF9D-E8EA913CF122}"/>
    <cellStyle name="Input 3 2 7 3 3 2 2" xfId="11635" xr:uid="{EC733D94-08B5-423D-AD3C-D7C70FB79CD3}"/>
    <cellStyle name="Input 3 2 7 3 3 3" xfId="18691" xr:uid="{99B52F1D-F091-464B-A75F-204D4F262757}"/>
    <cellStyle name="Input 3 2 7 3 4" xfId="5436" xr:uid="{BE1DD7C9-5827-45AF-90C9-2E054083E545}"/>
    <cellStyle name="Input 3 2 7 3 4 2" xfId="9494" xr:uid="{8BB45D7E-DC53-45F1-8D02-891ED2EC89BE}"/>
    <cellStyle name="Input 3 2 7 3 4 2 2" xfId="13231" xr:uid="{A1031EDD-0F5D-45FD-887C-3C913C1284F7}"/>
    <cellStyle name="Input 3 2 7 3 4 3" xfId="20919" xr:uid="{4A6AB1B8-4BB8-4A87-A828-08079735CD4E}"/>
    <cellStyle name="Input 3 2 7 3 5" xfId="5792" xr:uid="{4674E162-E9F0-4669-8F25-A9A27E2B7D6C}"/>
    <cellStyle name="Input 3 2 7 3 5 2" xfId="9840" xr:uid="{5E434D00-EB0D-45CD-BCAF-EE5D652F3CE1}"/>
    <cellStyle name="Input 3 2 7 3 5 2 2" xfId="15334" xr:uid="{B211D62A-97EE-48D5-B950-546FDD77BF0D}"/>
    <cellStyle name="Input 3 2 7 3 5 3" xfId="19009" xr:uid="{DFA26A35-7632-414F-80D5-B5382B754B40}"/>
    <cellStyle name="Input 3 2 7 3 6" xfId="6144" xr:uid="{3024B324-4CC1-4D24-9E8D-5259D9E2F0EF}"/>
    <cellStyle name="Input 3 2 7 3 6 2" xfId="10179" xr:uid="{0D1D1BA1-28B9-4C46-8364-CEEFA5EF8A85}"/>
    <cellStyle name="Input 3 2 7 3 6 2 2" xfId="17255" xr:uid="{274C7E50-FC41-4F13-9E28-9864B8422B24}"/>
    <cellStyle name="Input 3 2 7 3 6 3" xfId="11526" xr:uid="{2E48ABCB-B0DA-4F08-A93B-80B14D6DE23E}"/>
    <cellStyle name="Input 3 2 7 3 7" xfId="6262" xr:uid="{35CA7394-7D4D-460F-9159-65716AE3ACC6}"/>
    <cellStyle name="Input 3 2 7 3 7 2" xfId="10292" xr:uid="{A542E82A-BF54-4F5A-B555-61F7717ED171}"/>
    <cellStyle name="Input 3 2 7 3 7 2 2" xfId="21586" xr:uid="{F2FC0F8C-E3AE-4532-82CB-A1C917FA0421}"/>
    <cellStyle name="Input 3 2 7 3 7 3" xfId="20282" xr:uid="{BA74DCF6-8551-4987-9E88-D6AEC5AF06FD}"/>
    <cellStyle name="Input 3 2 7 3 8" xfId="7087" xr:uid="{16C78486-8DD2-47BB-B9EE-3AC63CA139C6}"/>
    <cellStyle name="Input 3 2 7 3 8 2" xfId="21459" xr:uid="{BC6E64AC-2DA2-4E34-B751-0EFC2C7E1A65}"/>
    <cellStyle name="Input 3 2 7 4" xfId="2376" xr:uid="{840AF042-2B8A-4B6B-AC36-2F86AF1567CC}"/>
    <cellStyle name="Input 3 2 7 4 2" xfId="4282" xr:uid="{9BD05C2E-F8BB-4465-81EF-DCC89305B854}"/>
    <cellStyle name="Input 3 2 7 4 2 2" xfId="8595" xr:uid="{2634BB8B-5CA8-462A-BEA8-30670E32DEE5}"/>
    <cellStyle name="Input 3 2 7 4 2 2 2" xfId="18271" xr:uid="{C8ADF6D8-8594-41A7-967C-D2C96EBD34EF}"/>
    <cellStyle name="Input 3 2 7 4 2 3" xfId="20805" xr:uid="{E9C16C67-35E2-4486-9788-A48B9687D9BB}"/>
    <cellStyle name="Input 3 2 7 4 3" xfId="3411" xr:uid="{FBE79060-38FE-40AC-8663-CBFEB11828F2}"/>
    <cellStyle name="Input 3 2 7 4 3 2" xfId="7956" xr:uid="{66DE0F08-FBE5-49E1-B0E2-6251AFE27C09}"/>
    <cellStyle name="Input 3 2 7 4 3 2 2" xfId="19117" xr:uid="{3ECBD428-844E-4840-9D4E-61CC4ACD033B}"/>
    <cellStyle name="Input 3 2 7 4 3 3" xfId="13193" xr:uid="{BFDD2A05-C5E0-4A41-BE77-5CC1E11A890B}"/>
    <cellStyle name="Input 3 2 7 4 4" xfId="5372" xr:uid="{78DE1653-C613-4B3B-964B-429981B6A79E}"/>
    <cellStyle name="Input 3 2 7 4 4 2" xfId="9431" xr:uid="{5AC17BAA-107F-45DE-9E1F-C1B37530F89F}"/>
    <cellStyle name="Input 3 2 7 4 4 2 2" xfId="21752" xr:uid="{A3D4C9BB-C609-4317-BBED-89CA06A13BAB}"/>
    <cellStyle name="Input 3 2 7 4 4 3" xfId="20070" xr:uid="{8F65FF50-96B9-4CF8-958B-140AEBEC50A4}"/>
    <cellStyle name="Input 3 2 7 4 5" xfId="5726" xr:uid="{3F0CBBBA-3061-44A9-A83D-DB3FE9634C51}"/>
    <cellStyle name="Input 3 2 7 4 5 2" xfId="9776" xr:uid="{2B27C687-51BC-43D5-91F2-55B41FC62DDB}"/>
    <cellStyle name="Input 3 2 7 4 5 2 2" xfId="19868" xr:uid="{DB3A8C95-FC4D-42A9-8A5D-19E1F4F6E552}"/>
    <cellStyle name="Input 3 2 7 4 5 3" xfId="17770" xr:uid="{BCD10FDF-DF3D-4E0C-BB2B-42C1BBE80062}"/>
    <cellStyle name="Input 3 2 7 4 6" xfId="6094" xr:uid="{CF91DCB3-ECA1-487A-965E-C41F86A4DC9A}"/>
    <cellStyle name="Input 3 2 7 4 6 2" xfId="10131" xr:uid="{56896F62-254A-4625-81AD-767EF0F9EF8E}"/>
    <cellStyle name="Input 3 2 7 4 6 2 2" xfId="12358" xr:uid="{2366848B-108B-4864-A05E-6DD692DE1415}"/>
    <cellStyle name="Input 3 2 7 4 6 3" xfId="15292" xr:uid="{0BAA5986-8D4D-4421-9B09-7A2EB24A5659}"/>
    <cellStyle name="Input 3 2 7 4 7" xfId="3475" xr:uid="{371C5EEA-FE65-4138-900A-10675F1D2AA8}"/>
    <cellStyle name="Input 3 2 7 4 7 2" xfId="8011" xr:uid="{FF03A763-A015-44FF-B4C0-00B81B168201}"/>
    <cellStyle name="Input 3 2 7 4 7 2 2" xfId="17614" xr:uid="{FDD30115-2513-4C62-9C5A-09E81266697B}"/>
    <cellStyle name="Input 3 2 7 4 7 3" xfId="20970" xr:uid="{1DFDFF66-1DF0-437C-B36B-1621203E4C2B}"/>
    <cellStyle name="Input 3 2 7 4 8" xfId="6999" xr:uid="{B368701E-FCCD-4A78-9AA8-33AE494D8900}"/>
    <cellStyle name="Input 3 2 7 4 8 2" xfId="20753" xr:uid="{0CF3903F-8CF6-40C2-8287-41089D12B5E1}"/>
    <cellStyle name="Input 3 2 7 5" xfId="3905" xr:uid="{82C0E36E-4979-412D-ADD3-1BA8FE2CEF56}"/>
    <cellStyle name="Input 3 2 7 5 2" xfId="8316" xr:uid="{4813D9A6-8161-4947-802C-E231C8C0FDC9}"/>
    <cellStyle name="Input 3 2 7 5 2 2" xfId="14227" xr:uid="{7EDF8074-164B-44E9-BFCC-EAB5F5BB96DA}"/>
    <cellStyle name="Input 3 2 7 5 3" xfId="18390" xr:uid="{AD9618DD-F14C-4E4F-AECB-7B6D91FB4D52}"/>
    <cellStyle name="Input 3 2 7 6" xfId="3668" xr:uid="{FDC21AB0-452C-40DC-AB1C-D805F268ACEB}"/>
    <cellStyle name="Input 3 2 7 6 2" xfId="8161" xr:uid="{E1B2D409-5C81-4EBA-B2A4-43A79DB13B50}"/>
    <cellStyle name="Input 3 2 7 6 2 2" xfId="13521" xr:uid="{6C96560E-9B01-42AA-B91B-F254F3A8F24B}"/>
    <cellStyle name="Input 3 2 7 6 3" xfId="20294" xr:uid="{9D4A8397-CEAF-41CE-A919-65BFA1BB7ADA}"/>
    <cellStyle name="Input 3 2 7 7" xfId="2978" xr:uid="{3FC16B89-1991-43BF-A1EA-859CFCC87CF5}"/>
    <cellStyle name="Input 3 2 7 7 2" xfId="7587" xr:uid="{7FA9B39D-906D-4D52-9008-61F5F8DA9CAB}"/>
    <cellStyle name="Input 3 2 7 7 2 2" xfId="11972" xr:uid="{4F3C2A6E-59BB-415A-8577-560308B3A2F8}"/>
    <cellStyle name="Input 3 2 7 7 3" xfId="18427" xr:uid="{C5B4361C-758C-4BAC-80C4-66974ADBE6EB}"/>
    <cellStyle name="Input 3 2 7 8" xfId="5291" xr:uid="{D86AFA1B-E99E-4A56-A4D6-033AF246318B}"/>
    <cellStyle name="Input 3 2 7 8 2" xfId="9352" xr:uid="{722B531E-8896-4A58-A75C-AAB75571579F}"/>
    <cellStyle name="Input 3 2 7 8 2 2" xfId="12296" xr:uid="{F93D0764-D598-48A1-B897-F027644162F7}"/>
    <cellStyle name="Input 3 2 7 8 3" xfId="19969" xr:uid="{8DE44E9E-F34D-4043-9EF0-1FE14BDA8FB5}"/>
    <cellStyle name="Input 3 2 7 9" xfId="3708" xr:uid="{0CA800AE-12CC-4707-9CB1-2747008728DC}"/>
    <cellStyle name="Input 3 2 7 9 2" xfId="8181" xr:uid="{7E5A80B0-BFEA-429B-8A76-CD373EAC06BB}"/>
    <cellStyle name="Input 3 2 7 9 2 2" xfId="21582" xr:uid="{0EAD9470-533E-4C50-8EA7-7D49069E6196}"/>
    <cellStyle name="Input 3 2 7 9 3" xfId="11271" xr:uid="{D733440E-7809-41F4-B5DE-9F8D74ECE0C7}"/>
    <cellStyle name="Input 3 2 8" xfId="2410" xr:uid="{D4682DD8-ADDA-470A-9B0F-8B5D4B1EF52F}"/>
    <cellStyle name="Input 3 2 8 2" xfId="4316" xr:uid="{7ADEEF27-3452-4DBF-B6B0-FD914326A8E2}"/>
    <cellStyle name="Input 3 2 8 2 2" xfId="8625" xr:uid="{2C8BA333-6CCD-4A16-BDF7-B17346A7EB36}"/>
    <cellStyle name="Input 3 2 8 2 2 2" xfId="14717" xr:uid="{457424C7-6E42-4936-868D-0788A60B8CC1}"/>
    <cellStyle name="Input 3 2 8 2 3" xfId="19823" xr:uid="{51EA12F6-3143-4AB4-8B1A-A4688E9D49C0}"/>
    <cellStyle name="Input 3 2 8 3" xfId="5228" xr:uid="{F9CF8F73-6CDB-47FE-898D-2907451DE854}"/>
    <cellStyle name="Input 3 2 8 3 2" xfId="9294" xr:uid="{FBBDF022-C78D-44A5-AC9E-5E3EF9408A8F}"/>
    <cellStyle name="Input 3 2 8 3 2 2" xfId="19446" xr:uid="{7E63EEF2-535D-4E03-900C-FEEDE8E367A2}"/>
    <cellStyle name="Input 3 2 8 3 3" xfId="19854" xr:uid="{33B2C4FC-9E69-4188-998A-581C12266200}"/>
    <cellStyle name="Input 3 2 8 4" xfId="5397" xr:uid="{1CF3E26A-C161-487C-BDDC-F0AFD4CE1818}"/>
    <cellStyle name="Input 3 2 8 4 2" xfId="9456" xr:uid="{2ABAF888-6AC5-4ED0-BDD2-CF67854EA1C2}"/>
    <cellStyle name="Input 3 2 8 4 2 2" xfId="14240" xr:uid="{FE7305C1-4736-4F1E-876D-3F13C0B9556A}"/>
    <cellStyle name="Input 3 2 8 4 3" xfId="11850" xr:uid="{D130E920-DED6-4DD4-AE9F-9D0BE311F03D}"/>
    <cellStyle name="Input 3 2 8 5" xfId="5753" xr:uid="{01E77C19-FB00-46EA-8F7B-BFF832484294}"/>
    <cellStyle name="Input 3 2 8 5 2" xfId="9801" xr:uid="{EE4574A1-8328-461D-8743-450592296DB6}"/>
    <cellStyle name="Input 3 2 8 5 2 2" xfId="18819" xr:uid="{344881D6-FAF9-43BE-AE41-0D743D05C4EC}"/>
    <cellStyle name="Input 3 2 8 5 3" xfId="19260" xr:uid="{413C37D6-C1B3-45F1-A414-22600C7FE72A}"/>
    <cellStyle name="Input 3 2 8 6" xfId="6118" xr:uid="{3112378C-9BCD-4F37-A993-DD22BD95BC2B}"/>
    <cellStyle name="Input 3 2 8 6 2" xfId="10155" xr:uid="{192F719E-19E9-47FC-AB64-719F3DCDD739}"/>
    <cellStyle name="Input 3 2 8 6 2 2" xfId="19228" xr:uid="{D795C8D9-B11F-4F87-9728-9C11FC5A25BA}"/>
    <cellStyle name="Input 3 2 8 6 3" xfId="19018" xr:uid="{C6E16FF6-A945-4223-9B3A-CD7EBB08BD2C}"/>
    <cellStyle name="Input 3 2 8 7" xfId="6129" xr:uid="{68FFBF2A-CF80-4A1E-BB3D-6FC2A0B478D7}"/>
    <cellStyle name="Input 3 2 8 7 2" xfId="10164" xr:uid="{34BA8354-E7DB-4343-BC6D-A9CDF8FF843A}"/>
    <cellStyle name="Input 3 2 8 7 2 2" xfId="18008" xr:uid="{4A779209-40F5-4040-A6A3-C2F14FC8C144}"/>
    <cellStyle name="Input 3 2 8 7 3" xfId="17572" xr:uid="{AD56818A-D66D-4A81-A823-948B94B1C954}"/>
    <cellStyle name="Input 3 2 8 8" xfId="7033" xr:uid="{59BAE0B8-4572-4FDE-963D-8BBEE13D6666}"/>
    <cellStyle name="Input 3 2 8 8 2" xfId="20719" xr:uid="{D7EEA0B8-938F-489C-9325-B2145BE3C638}"/>
    <cellStyle name="Input 3 2 9" xfId="2337" xr:uid="{F5D12D56-7A46-4A84-9600-10C268B86A17}"/>
    <cellStyle name="Input 3 2 9 2" xfId="4243" xr:uid="{2FD0464C-7898-46CD-86DA-0628FD83C13A}"/>
    <cellStyle name="Input 3 2 9 2 2" xfId="8556" xr:uid="{994E4034-EA4B-4814-91C9-8180AD8D216A}"/>
    <cellStyle name="Input 3 2 9 2 2 2" xfId="15636" xr:uid="{34C5FD86-57B0-4988-A076-B836A6CE63B9}"/>
    <cellStyle name="Input 3 2 9 2 3" xfId="12654" xr:uid="{473FD77C-40A3-4181-9CF1-C92EB0376C22}"/>
    <cellStyle name="Input 3 2 9 3" xfId="3666" xr:uid="{C84FF5C6-919E-4F19-B3E3-C78629A1ED2E}"/>
    <cellStyle name="Input 3 2 9 3 2" xfId="8160" xr:uid="{5B0EF5A5-CA3E-4AC1-9ED9-DDAB083AD96D}"/>
    <cellStyle name="Input 3 2 9 3 2 2" xfId="17340" xr:uid="{A379EC8E-351A-4D05-A47D-DA934E4D52F9}"/>
    <cellStyle name="Input 3 2 9 3 3" xfId="18330" xr:uid="{CAAE1F33-1ED5-4A3C-9F91-7AB7B21C6767}"/>
    <cellStyle name="Input 3 2 9 4" xfId="5333" xr:uid="{313060BF-7DEF-486A-9F44-F476329999E5}"/>
    <cellStyle name="Input 3 2 9 4 2" xfId="9392" xr:uid="{B59BE9D5-4587-4F8D-9C78-86DCD4A2BB69}"/>
    <cellStyle name="Input 3 2 9 4 2 2" xfId="16893" xr:uid="{51BD8109-498A-4A45-AB07-B8CCEC06579E}"/>
    <cellStyle name="Input 3 2 9 4 3" xfId="20468" xr:uid="{95546C4D-0AFE-4ACD-9A59-3458CEA1A1C1}"/>
    <cellStyle name="Input 3 2 9 5" xfId="5687" xr:uid="{0BBD41C8-E976-413D-BECE-877E059D2F33}"/>
    <cellStyle name="Input 3 2 9 5 2" xfId="9737" xr:uid="{25A5DA98-1021-4FCE-88BF-9F4B670481A0}"/>
    <cellStyle name="Input 3 2 9 5 2 2" xfId="19504" xr:uid="{5C738E3B-FDC9-4BAC-BADD-125CEEEC2B58}"/>
    <cellStyle name="Input 3 2 9 5 3" xfId="20743" xr:uid="{1ECAC4C4-DC6E-48ED-8B30-E069ADD78161}"/>
    <cellStyle name="Input 3 2 9 6" xfId="6055" xr:uid="{F5BA64BD-3E23-406C-A16A-BAD1B0E26A09}"/>
    <cellStyle name="Input 3 2 9 6 2" xfId="10092" xr:uid="{5792B92A-DB55-4D17-BEAA-252B39149566}"/>
    <cellStyle name="Input 3 2 9 6 2 2" xfId="21560" xr:uid="{B50FBF00-6BA6-42E9-905C-11B5B105B448}"/>
    <cellStyle name="Input 3 2 9 6 3" xfId="10889" xr:uid="{4621683F-AB7E-4A56-A402-185C7D0C8F38}"/>
    <cellStyle name="Input 3 2 9 7" xfId="6437" xr:uid="{6FFE7B81-CCF4-4B5E-A04F-566E88053FB6}"/>
    <cellStyle name="Input 3 2 9 7 2" xfId="10433" xr:uid="{5248694A-216A-4D97-84B1-7F8CBAE267D0}"/>
    <cellStyle name="Input 3 2 9 7 2 2" xfId="19476" xr:uid="{8896150D-2416-4373-B9F8-A8E73A2BFC90}"/>
    <cellStyle name="Input 3 2 9 7 3" xfId="18781" xr:uid="{EADCF867-3D6C-4E4F-A884-E9A101F1624F}"/>
    <cellStyle name="Input 3 2 9 8" xfId="6960" xr:uid="{0A1E199E-BDF7-42F4-9121-58BF627F42BB}"/>
    <cellStyle name="Input 3 2 9 8 2" xfId="21717" xr:uid="{9F4CD765-9EB8-40C6-B3B8-1494E6C38DA9}"/>
    <cellStyle name="Input 3 3" xfId="2221" xr:uid="{79670AF8-2642-4001-8CF2-7D6E99CA713B}"/>
    <cellStyle name="Input 3 3 10" xfId="6430" xr:uid="{A434D7EC-E9D7-40F8-9E52-C865CCEC7C45}"/>
    <cellStyle name="Input 3 3 10 2" xfId="10428" xr:uid="{736D8C34-CF79-44F3-BEE8-A193D3BF5A8F}"/>
    <cellStyle name="Input 3 3 10 2 2" xfId="15337" xr:uid="{2B265835-F755-44BE-A963-DD5D9B70C475}"/>
    <cellStyle name="Input 3 3 10 3" xfId="13697" xr:uid="{4673A74D-3684-46E8-8C6E-227B865E040C}"/>
    <cellStyle name="Input 3 3 11" xfId="6844" xr:uid="{88EBA79F-C636-4439-A4EA-38C5AECE9159}"/>
    <cellStyle name="Input 3 3 11 2" xfId="18761" xr:uid="{FEC6FF79-E430-4A69-9CAD-BF38616B35FB}"/>
    <cellStyle name="Input 3 3 2" xfId="2784" xr:uid="{7515F3C9-0086-4521-A842-27DD81F91286}"/>
    <cellStyle name="Input 3 3 2 2" xfId="4690" xr:uid="{3411F68D-4D0E-4D8A-80C8-1F925EC22E5B}"/>
    <cellStyle name="Input 3 3 2 2 2" xfId="8813" xr:uid="{91FD2799-6D8E-4EF9-83F6-73DF8E01E619}"/>
    <cellStyle name="Input 3 3 2 2 2 2" xfId="11509" xr:uid="{A296E090-FD44-4D66-90BD-8FAEA838CA61}"/>
    <cellStyle name="Input 3 3 2 2 3" xfId="19464" xr:uid="{95AFB66B-6C61-4590-9DEB-E5220A8B8479}"/>
    <cellStyle name="Input 3 3 2 3" xfId="5025" xr:uid="{7C902F6F-A0C6-471E-B348-696726111991}"/>
    <cellStyle name="Input 3 3 2 3 2" xfId="9110" xr:uid="{B658BDDD-84E6-45EB-9BD2-7FAC144AFFB3}"/>
    <cellStyle name="Input 3 3 2 3 2 2" xfId="21658" xr:uid="{30744529-FF25-4F33-9EE9-A34164ADED2C}"/>
    <cellStyle name="Input 3 3 2 3 3" xfId="16966" xr:uid="{D5DC0DBB-CC38-43AA-AC69-0972F15DA68C}"/>
    <cellStyle name="Input 3 3 2 4" xfId="5618" xr:uid="{E6E42884-1903-4834-949B-4E380CC7BB66}"/>
    <cellStyle name="Input 3 3 2 4 2" xfId="9668" xr:uid="{011F89E4-C466-43AE-8921-5D1FE335A505}"/>
    <cellStyle name="Input 3 3 2 4 2 2" xfId="15886" xr:uid="{374D7F0A-492A-4302-AF66-E4B6F61C83F1}"/>
    <cellStyle name="Input 3 3 2 4 3" xfId="20098" xr:uid="{C1B60C49-4BA8-4B25-B74F-830B79C19D2B}"/>
    <cellStyle name="Input 3 3 2 5" xfId="5981" xr:uid="{F6900C84-9007-4787-B228-32E3168CFC1E}"/>
    <cellStyle name="Input 3 3 2 5 2" xfId="10018" xr:uid="{CDFE7C01-CAAE-4332-9571-8AA34B4458BC}"/>
    <cellStyle name="Input 3 3 2 5 2 2" xfId="11814" xr:uid="{518739E9-6AC1-4C9A-AFB8-5F5DFCAF0AFB}"/>
    <cellStyle name="Input 3 3 2 5 3" xfId="15949" xr:uid="{C58E6FA9-0816-4380-8042-CDCE4A6C3262}"/>
    <cellStyle name="Input 3 3 2 6" xfId="6313" xr:uid="{2BCEAB92-617E-40AD-8C93-6D6DBC9C98EF}"/>
    <cellStyle name="Input 3 3 2 6 2" xfId="10335" xr:uid="{F6A95D4F-44C3-40A6-832C-A9445C03037C}"/>
    <cellStyle name="Input 3 3 2 6 2 2" xfId="15852" xr:uid="{FD14BD0B-69F6-4DC5-BC23-41545AF70982}"/>
    <cellStyle name="Input 3 3 2 6 3" xfId="20368" xr:uid="{9A6C3BEF-24CB-462E-964C-9200E0D03614}"/>
    <cellStyle name="Input 3 3 2 7" xfId="3178" xr:uid="{64133209-E82A-4934-8BA7-58AC14CA719B}"/>
    <cellStyle name="Input 3 3 2 7 2" xfId="7759" xr:uid="{C6CB85FB-9F7E-44BF-AB6D-6A589905791A}"/>
    <cellStyle name="Input 3 3 2 7 2 2" xfId="14067" xr:uid="{E640D969-7B72-49C7-8890-1CC98FB5CEE2}"/>
    <cellStyle name="Input 3 3 2 7 3" xfId="16776" xr:uid="{42762FF1-833B-413C-8538-320D0E46E73C}"/>
    <cellStyle name="Input 3 3 2 8" xfId="7407" xr:uid="{3E578EA2-6BE3-4AF1-8E14-32EFFEB027F5}"/>
    <cellStyle name="Input 3 3 2 8 2" xfId="20259" xr:uid="{FA4BC593-3F92-4F7B-B168-44525689D064}"/>
    <cellStyle name="Input 3 3 3" xfId="2305" xr:uid="{6DCA43F8-1F90-452F-AC0D-7AC6D102ADC2}"/>
    <cellStyle name="Input 3 3 3 2" xfId="4211" xr:uid="{C8796869-3C3F-445E-A3FD-D9E1664FA28F}"/>
    <cellStyle name="Input 3 3 3 2 2" xfId="8525" xr:uid="{C63901E2-CF87-472E-8ECA-515EAF9FD301}"/>
    <cellStyle name="Input 3 3 3 2 2 2" xfId="11793" xr:uid="{BC00160C-2D90-46E5-8D15-F338999A84F6}"/>
    <cellStyle name="Input 3 3 3 2 3" xfId="16809" xr:uid="{9B4D39AA-3E1A-4D3F-B612-9C512815908D}"/>
    <cellStyle name="Input 3 3 3 3" xfId="5242" xr:uid="{6D70456F-6745-43BA-89F8-64E232E30477}"/>
    <cellStyle name="Input 3 3 3 3 2" xfId="9307" xr:uid="{D7B4871F-88A9-4B66-95F6-7A7304FFDF28}"/>
    <cellStyle name="Input 3 3 3 3 2 2" xfId="20095" xr:uid="{869BB4E5-BA35-4FAB-AE0E-BEBF71F5B6D9}"/>
    <cellStyle name="Input 3 3 3 3 3" xfId="15017" xr:uid="{721E11DA-2971-4B5F-97CD-09B0DDECC9B3}"/>
    <cellStyle name="Input 3 3 3 4" xfId="3275" xr:uid="{8F6E9C60-BF0F-49E8-915A-ED50EEF74F9B}"/>
    <cellStyle name="Input 3 3 3 4 2" xfId="7833" xr:uid="{6C63CDCE-5EB3-45ED-8A2D-46E2A05DDEDF}"/>
    <cellStyle name="Input 3 3 3 4 2 2" xfId="18117" xr:uid="{FCE64B39-CC28-49DC-BF61-617D476F6BD3}"/>
    <cellStyle name="Input 3 3 3 4 3" xfId="20370" xr:uid="{8896EDEF-4590-4A83-B3A0-39590BA68F0D}"/>
    <cellStyle name="Input 3 3 3 5" xfId="3206" xr:uid="{E5038055-530B-44A4-BAFA-946B05EA9E8B}"/>
    <cellStyle name="Input 3 3 3 5 2" xfId="7777" xr:uid="{1176274E-1F7A-4E00-97D6-F5C421E11ED7}"/>
    <cellStyle name="Input 3 3 3 5 2 2" xfId="20482" xr:uid="{A0EF60C8-8605-40CB-A19B-FBA991E69A9F}"/>
    <cellStyle name="Input 3 3 3 5 3" xfId="18433" xr:uid="{94CC97C6-3EB9-4FD5-84AE-E991001F36A6}"/>
    <cellStyle name="Input 3 3 3 6" xfId="3813" xr:uid="{669B4B35-2066-49B4-8FC1-76FAC8069768}"/>
    <cellStyle name="Input 3 3 3 6 2" xfId="8262" xr:uid="{0BB3EFD8-B860-4E0E-9261-1725A7F799AA}"/>
    <cellStyle name="Input 3 3 3 6 2 2" xfId="18930" xr:uid="{302CFC91-CF34-46A9-8C01-936D4FF5DC33}"/>
    <cellStyle name="Input 3 3 3 6 3" xfId="11215" xr:uid="{5648D489-69D3-4707-9112-5C5DDBCE98EB}"/>
    <cellStyle name="Input 3 3 3 7" xfId="3363" xr:uid="{5E2D608D-A8F8-47C5-90DC-761AACE8EB40}"/>
    <cellStyle name="Input 3 3 3 7 2" xfId="7912" xr:uid="{CA53C9AE-088D-4ECC-9071-75BE10A461E7}"/>
    <cellStyle name="Input 3 3 3 7 2 2" xfId="18058" xr:uid="{03DD8AEB-AC8A-4426-A45E-78050FE3DB2B}"/>
    <cellStyle name="Input 3 3 3 7 3" xfId="11973" xr:uid="{EE6EB92E-319A-488E-8E58-7B9D70186306}"/>
    <cellStyle name="Input 3 3 3 8" xfId="6928" xr:uid="{24EB0B8E-44AA-466F-837A-F1DBC5519DD0}"/>
    <cellStyle name="Input 3 3 3 8 2" xfId="15028" xr:uid="{CDC0B0D7-1AC7-49DE-B6FE-69E79F49B223}"/>
    <cellStyle name="Input 3 3 4" xfId="2848" xr:uid="{CC69F8E5-2E3E-424B-8D03-DCEC966C2C86}"/>
    <cellStyle name="Input 3 3 4 2" xfId="4754" xr:uid="{D7644027-F8AD-4C50-8070-A264FBDDAEBB}"/>
    <cellStyle name="Input 3 3 4 2 2" xfId="8877" xr:uid="{9DC4E8ED-A80B-410B-BCFB-24C79F339BD2}"/>
    <cellStyle name="Input 3 3 4 2 2 2" xfId="18870" xr:uid="{E6A153F5-B3C7-46A7-BEBB-57B74DD468B8}"/>
    <cellStyle name="Input 3 3 4 2 3" xfId="11600" xr:uid="{7FBB8510-76EA-4554-BEAC-C9B542E42A7E}"/>
    <cellStyle name="Input 3 3 4 3" xfId="2864" xr:uid="{735C5C1B-B3B2-47AF-B876-5C22BB19D020}"/>
    <cellStyle name="Input 3 3 4 3 2" xfId="7487" xr:uid="{F90E86B8-0976-4E13-BA2F-B431DF7F5E02}"/>
    <cellStyle name="Input 3 3 4 3 2 2" xfId="19299" xr:uid="{8574711A-D978-4C81-A66C-8DFE746A2DAD}"/>
    <cellStyle name="Input 3 3 4 3 3" xfId="11331" xr:uid="{E4BE428D-6EAF-41CB-A3F1-269D30CBE6D9}"/>
    <cellStyle name="Input 3 3 4 4" xfId="5682" xr:uid="{E1D5C495-D745-484F-9C3C-F1388A8EB0DB}"/>
    <cellStyle name="Input 3 3 4 4 2" xfId="9732" xr:uid="{40CB11C4-7795-48FA-A0B5-15A655AA1BFA}"/>
    <cellStyle name="Input 3 3 4 4 2 2" xfId="12282" xr:uid="{0505B89E-5206-470B-B8A5-686C411629CD}"/>
    <cellStyle name="Input 3 3 4 4 3" xfId="17123" xr:uid="{C8DAA861-CD9F-4E21-BB0A-67E567225AA2}"/>
    <cellStyle name="Input 3 3 4 5" xfId="6045" xr:uid="{6A47DDD9-C61D-43A8-BEF4-B629CA5A6705}"/>
    <cellStyle name="Input 3 3 4 5 2" xfId="10082" xr:uid="{1A6DED30-DE4C-406F-83F0-907218DE79F8}"/>
    <cellStyle name="Input 3 3 4 5 2 2" xfId="10974" xr:uid="{F3A2321E-7A47-4857-8D49-8EE3520032B9}"/>
    <cellStyle name="Input 3 3 4 5 3" xfId="11242" xr:uid="{593A0896-7DEC-483A-8066-E8C7E48FC09F}"/>
    <cellStyle name="Input 3 3 4 6" xfId="6377" xr:uid="{B24F925D-2738-465F-96B6-C90ED5627087}"/>
    <cellStyle name="Input 3 3 4 6 2" xfId="10399" xr:uid="{BECE4AC4-F990-4F85-ABDC-D4DDAC58BE02}"/>
    <cellStyle name="Input 3 3 4 6 2 2" xfId="11160" xr:uid="{4628FB87-BFDB-49EE-A906-5F528EC5C68A}"/>
    <cellStyle name="Input 3 3 4 6 3" xfId="19604" xr:uid="{CA8E9893-5B1B-4CEB-BB74-2AE1E7859D17}"/>
    <cellStyle name="Input 3 3 4 7" xfId="3189" xr:uid="{5DB7C9BB-216F-4130-B190-2E305BB9DB47}"/>
    <cellStyle name="Input 3 3 4 7 2" xfId="7766" xr:uid="{5FA78412-8C2F-4D40-ABB2-2A6C2CC54452}"/>
    <cellStyle name="Input 3 3 4 7 2 2" xfId="20601" xr:uid="{D6C0EABE-19B9-4AD5-BB8F-2F51AD7174C5}"/>
    <cellStyle name="Input 3 3 4 7 3" xfId="19581" xr:uid="{8D2B84A4-BEF6-4EC0-80FD-7C977AE99352}"/>
    <cellStyle name="Input 3 3 4 8" xfId="7471" xr:uid="{C66C366D-8DCA-41C4-A48F-31A4AE8C5832}"/>
    <cellStyle name="Input 3 3 4 8 2" xfId="19495" xr:uid="{039EE295-425F-44E7-B6D9-6E0963517979}"/>
    <cellStyle name="Input 3 3 5" xfId="4127" xr:uid="{F96A7CDC-48E0-4D26-9FBE-808002EB76B2}"/>
    <cellStyle name="Input 3 3 5 2" xfId="8442" xr:uid="{8FA73F6D-E4CA-404A-B3EE-89E8AD9FB848}"/>
    <cellStyle name="Input 3 3 5 2 2" xfId="11822" xr:uid="{83D29D51-2832-42ED-B43A-F67048ABBC52}"/>
    <cellStyle name="Input 3 3 5 3" xfId="17318" xr:uid="{92D13213-C90C-4D92-8D06-0A2B82766F19}"/>
    <cellStyle name="Input 3 3 6" xfId="2902" xr:uid="{CF28AA10-BBCA-4201-BF22-BAE97EE26416}"/>
    <cellStyle name="Input 3 3 6 2" xfId="7519" xr:uid="{BB09C127-DF7B-4E8C-BAFA-11F2070A1948}"/>
    <cellStyle name="Input 3 3 6 2 2" xfId="11351" xr:uid="{655098BA-3C9C-4621-A7DA-981F80036030}"/>
    <cellStyle name="Input 3 3 6 3" xfId="11400" xr:uid="{2F7955B6-0663-4794-A7AD-C2D64B73799A}"/>
    <cellStyle name="Input 3 3 7" xfId="5172" xr:uid="{6F75CC7B-F7B4-49F6-B33C-DEC703E179D1}"/>
    <cellStyle name="Input 3 3 7 2" xfId="9245" xr:uid="{5F290642-44F7-4556-9581-2E344AF7D697}"/>
    <cellStyle name="Input 3 3 7 2 2" xfId="10977" xr:uid="{404EE401-309D-4767-8CFA-7E0A1410F2DE}"/>
    <cellStyle name="Input 3 3 7 3" xfId="20637" xr:uid="{6FEB7484-CDAB-479C-A2A1-CE7AC56A2A76}"/>
    <cellStyle name="Input 3 3 8" xfId="5416" xr:uid="{7063A879-0BDC-44E1-834A-8C5A382B8FFA}"/>
    <cellStyle name="Input 3 3 8 2" xfId="9475" xr:uid="{90E3BA5C-755E-403B-8A75-D1684778069C}"/>
    <cellStyle name="Input 3 3 8 2 2" xfId="19135" xr:uid="{974889DE-5507-4E5E-87FA-AD665DDFB7BB}"/>
    <cellStyle name="Input 3 3 8 3" xfId="18096" xr:uid="{894FEED1-A959-43D7-8ECD-CB816B2F8C9F}"/>
    <cellStyle name="Input 3 3 9" xfId="4890" xr:uid="{A34EDAB7-EFEB-4000-B974-1F086855A2F3}"/>
    <cellStyle name="Input 3 3 9 2" xfId="8983" xr:uid="{426581C6-D8CA-40B3-BBA6-E22A2A43D987}"/>
    <cellStyle name="Input 3 3 9 2 2" xfId="15132" xr:uid="{E9B1C5F0-D121-4B4B-9345-3E1821C2F4EB}"/>
    <cellStyle name="Input 3 3 9 3" xfId="20593" xr:uid="{F89EAE95-FF2F-4BB7-B887-74BEC3FFB6BE}"/>
    <cellStyle name="Input 3 4" xfId="2094" xr:uid="{E71FA0C7-8D7A-46CC-AD27-9B2E43DEA3B1}"/>
    <cellStyle name="Input 3 4 10" xfId="4779" xr:uid="{A6E394B3-0FFF-4B2C-9E76-7FA749DBE7BC}"/>
    <cellStyle name="Input 3 4 10 2" xfId="8888" xr:uid="{9B06074A-4906-4075-8D1F-3751D928E499}"/>
    <cellStyle name="Input 3 4 10 2 2" xfId="19201" xr:uid="{5D1904D4-CF8D-44DF-97B8-F779F295AD86}"/>
    <cellStyle name="Input 3 4 10 3" xfId="15189" xr:uid="{13D6D3BD-6A86-4549-847F-491962AF9E54}"/>
    <cellStyle name="Input 3 4 11" xfId="6718" xr:uid="{56335755-BFDB-4588-9926-933C2364E54E}"/>
    <cellStyle name="Input 3 4 11 2" xfId="19393" xr:uid="{2E100294-DAE7-4CE5-BFBD-409134EC35CC}"/>
    <cellStyle name="Input 3 4 2" xfId="2658" xr:uid="{E561666D-E8D4-4C1F-8EEE-7086A5172CF3}"/>
    <cellStyle name="Input 3 4 2 2" xfId="4564" xr:uid="{14CEAA17-464D-4D0D-9891-85C43AA9829B}"/>
    <cellStyle name="Input 3 4 2 2 2" xfId="8771" xr:uid="{D413680A-C635-41FA-A6A3-1359812AB20C}"/>
    <cellStyle name="Input 3 4 2 2 2 2" xfId="11552" xr:uid="{DDF07F0B-14F0-43B8-BD9A-7207924D7F88}"/>
    <cellStyle name="Input 3 4 2 2 3" xfId="20767" xr:uid="{89D950D1-84F6-4693-850A-91D10260C21A}"/>
    <cellStyle name="Input 3 4 2 3" xfId="3570" xr:uid="{654EBF77-CB6C-4AE0-ABD6-306417AD21A1}"/>
    <cellStyle name="Input 3 4 2 3 2" xfId="8082" xr:uid="{18954539-0595-41A5-BC81-593A79092BCA}"/>
    <cellStyle name="Input 3 4 2 3 2 2" xfId="20164" xr:uid="{13570AA6-16D9-4145-9D25-4C096CBB969D}"/>
    <cellStyle name="Input 3 4 2 3 3" xfId="19737" xr:uid="{A8FF3C11-2D74-4B03-8612-37B72B64ADEC}"/>
    <cellStyle name="Input 3 4 2 4" xfId="5558" xr:uid="{3C20EBD3-941F-4ACE-BDA0-A07541326D8A}"/>
    <cellStyle name="Input 3 4 2 4 2" xfId="9612" xr:uid="{662BC215-99A3-4A9C-8C84-78452FFC836C}"/>
    <cellStyle name="Input 3 4 2 4 2 2" xfId="18767" xr:uid="{6340F7C1-B8D2-400C-93C2-25C89E7D3D3B}"/>
    <cellStyle name="Input 3 4 2 4 3" xfId="19734" xr:uid="{F6592C4D-87F4-4C2A-801D-69CE7C137AD0}"/>
    <cellStyle name="Input 3 4 2 5" xfId="5916" xr:uid="{2C91A3A7-1441-4EC0-B606-020D0691ECDB}"/>
    <cellStyle name="Input 3 4 2 5 2" xfId="9956" xr:uid="{8B7C7AA8-C435-4260-8231-EF2F276BD3CA}"/>
    <cellStyle name="Input 3 4 2 5 2 2" xfId="13024" xr:uid="{A7ECCB0F-B8A7-4CA1-AE04-CAE61A45D5A1}"/>
    <cellStyle name="Input 3 4 2 5 3" xfId="19082" xr:uid="{9CE5A62C-F136-44A6-B771-3EE82C618022}"/>
    <cellStyle name="Input 3 4 2 6" xfId="6260" xr:uid="{1FEC83C4-9AE8-4773-88F4-448325749461}"/>
    <cellStyle name="Input 3 4 2 6 2" xfId="10290" xr:uid="{4AE15F7C-E33E-49F8-8D8B-5377B30B55CE}"/>
    <cellStyle name="Input 3 4 2 6 2 2" xfId="19131" xr:uid="{275A70E3-C20F-486B-9160-EAAB0B5094DD}"/>
    <cellStyle name="Input 3 4 2 6 3" xfId="16001" xr:uid="{D9336C9B-A920-40C8-8FBE-074036DB6C8A}"/>
    <cellStyle name="Input 3 4 2 7" xfId="3037" xr:uid="{8A0726CF-4A25-4D05-80E8-A1B4072698CE}"/>
    <cellStyle name="Input 3 4 2 7 2" xfId="7641" xr:uid="{C40F12DC-58A6-4BAE-8127-986E2FC46BBE}"/>
    <cellStyle name="Input 3 4 2 7 2 2" xfId="20310" xr:uid="{69D4B67C-3368-4812-B439-81A16713750C}"/>
    <cellStyle name="Input 3 4 2 7 3" xfId="19623" xr:uid="{173D8A1D-21EA-41CF-A066-D9A399E298C7}"/>
    <cellStyle name="Input 3 4 2 8" xfId="7281" xr:uid="{15CC9773-22E4-4E74-9257-AA0FE2AE141D}"/>
    <cellStyle name="Input 3 4 2 8 2" xfId="19316" xr:uid="{415C729F-3830-465F-B48F-4A793E50C88B}"/>
    <cellStyle name="Input 3 4 3" xfId="2279" xr:uid="{F3EDAE96-932E-476C-A46B-E53DF3CC82F0}"/>
    <cellStyle name="Input 3 4 3 2" xfId="4185" xr:uid="{0518C5BF-5F8A-40A5-A18A-0395B42F6419}"/>
    <cellStyle name="Input 3 4 3 2 2" xfId="8499" xr:uid="{4ECE2C8A-7474-4AF7-8400-15BDEDCA62D8}"/>
    <cellStyle name="Input 3 4 3 2 2 2" xfId="17163" xr:uid="{54C72A0C-E690-477D-ADE8-D0512A667F58}"/>
    <cellStyle name="Input 3 4 3 2 3" xfId="20136" xr:uid="{54ECAAF2-E3D7-4C41-B043-A088C96F8875}"/>
    <cellStyle name="Input 3 4 3 3" xfId="5278" xr:uid="{4842EE8A-ABB8-4544-9AB0-3DE6CEF8CB6B}"/>
    <cellStyle name="Input 3 4 3 3 2" xfId="9339" xr:uid="{606C4AE8-420A-41C2-BD18-8895C65BE9C0}"/>
    <cellStyle name="Input 3 4 3 3 2 2" xfId="20720" xr:uid="{1030EE04-F1F0-45A8-AD91-439A82447B70}"/>
    <cellStyle name="Input 3 4 3 3 3" xfId="20876" xr:uid="{10799F9E-4ED9-4DAA-B938-E902693F6476}"/>
    <cellStyle name="Input 3 4 3 4" xfId="3737" xr:uid="{6121244A-695D-49EA-BAF8-AF49AE919936}"/>
    <cellStyle name="Input 3 4 3 4 2" xfId="8205" xr:uid="{7233C0B9-1B96-4648-8B19-C49406F17654}"/>
    <cellStyle name="Input 3 4 3 4 2 2" xfId="13162" xr:uid="{5A8BC618-AA05-4695-9997-97BCD8727FAE}"/>
    <cellStyle name="Input 3 4 3 4 3" xfId="11601" xr:uid="{F090CDB6-B6E4-41FF-A44F-289C3A5BA13E}"/>
    <cellStyle name="Input 3 4 3 5" xfId="4811" xr:uid="{FCBD4286-61E9-4A58-A31B-835458C82204}"/>
    <cellStyle name="Input 3 4 3 5 2" xfId="8916" xr:uid="{7F7CE054-C630-4961-AD3C-217DF0C2BC23}"/>
    <cellStyle name="Input 3 4 3 5 2 2" xfId="11468" xr:uid="{31DD7DF7-B348-4973-9078-F0EF99876611}"/>
    <cellStyle name="Input 3 4 3 5 3" xfId="14693" xr:uid="{1B137C78-EF31-4306-8C2A-717A1A6BD6E4}"/>
    <cellStyle name="Input 3 4 3 6" xfId="5226" xr:uid="{D1F5BC77-43AC-40FF-BF31-4AD6465C0A4A}"/>
    <cellStyle name="Input 3 4 3 6 2" xfId="9292" xr:uid="{9F784A21-28A2-40E9-9917-9425A865BCC9}"/>
    <cellStyle name="Input 3 4 3 6 2 2" xfId="21238" xr:uid="{29D7B964-D124-4E16-8730-723A5DB077EB}"/>
    <cellStyle name="Input 3 4 3 6 3" xfId="19222" xr:uid="{0CEC3DFA-5838-4336-93FA-591F40F3352D}"/>
    <cellStyle name="Input 3 4 3 7" xfId="5083" xr:uid="{23EFADCB-1BA4-4C97-A39F-0424B7AFF229}"/>
    <cellStyle name="Input 3 4 3 7 2" xfId="9161" xr:uid="{1E7AB8B2-9C76-4556-B4FA-1E2459A5D71E}"/>
    <cellStyle name="Input 3 4 3 7 2 2" xfId="15903" xr:uid="{BACB95E5-29C6-4C63-9C0D-B940853D1F32}"/>
    <cellStyle name="Input 3 4 3 7 3" xfId="12696" xr:uid="{BFC5D7C9-075D-43E0-A002-916E1B2B3761}"/>
    <cellStyle name="Input 3 4 3 8" xfId="6902" xr:uid="{6B5135E5-0C32-4264-9FA9-3D8C15F89EAB}"/>
    <cellStyle name="Input 3 4 3 8 2" xfId="11505" xr:uid="{90C4F135-2F7A-4DB6-BCB0-2A575340434A}"/>
    <cellStyle name="Input 3 4 4" xfId="2808" xr:uid="{B0048B14-FB6D-4BA1-9F1F-6D9AF04590E8}"/>
    <cellStyle name="Input 3 4 4 2" xfId="4714" xr:uid="{9A2671A8-9EA8-40F1-84CA-DD45A6FF13EC}"/>
    <cellStyle name="Input 3 4 4 2 2" xfId="8837" xr:uid="{C6273DCE-1563-4EE9-94EF-D0608887AB1A}"/>
    <cellStyle name="Input 3 4 4 2 2 2" xfId="14523" xr:uid="{5D99B9B2-B4BF-4D31-9384-3A3CF906CA75}"/>
    <cellStyle name="Input 3 4 4 2 3" xfId="13803" xr:uid="{25120173-321F-4363-8265-3CDD7793C178}"/>
    <cellStyle name="Input 3 4 4 3" xfId="3300" xr:uid="{6CDD2A44-3650-40DE-95A6-A67E76FCA72F}"/>
    <cellStyle name="Input 3 4 4 3 2" xfId="7855" xr:uid="{423AA2A0-F2CD-4C92-B2BE-A7C99D2849EA}"/>
    <cellStyle name="Input 3 4 4 3 2 2" xfId="21319" xr:uid="{E8B9BD9F-E7CC-407A-B14C-D65110C66765}"/>
    <cellStyle name="Input 3 4 4 3 3" xfId="10926" xr:uid="{DDC63FC7-9352-4DAA-AD3E-7563BE119996}"/>
    <cellStyle name="Input 3 4 4 4" xfId="5642" xr:uid="{4900AC21-8FF0-494A-9805-98842633E87D}"/>
    <cellStyle name="Input 3 4 4 4 2" xfId="9692" xr:uid="{E1D68154-AF1A-46F4-8AFD-4459721AE80F}"/>
    <cellStyle name="Input 3 4 4 4 2 2" xfId="11172" xr:uid="{A92AC85E-E069-4EC9-9BB7-85658216D2B7}"/>
    <cellStyle name="Input 3 4 4 4 3" xfId="18327" xr:uid="{7B8E2FB8-3DC9-4EC7-BB68-90D3B392166F}"/>
    <cellStyle name="Input 3 4 4 5" xfId="6005" xr:uid="{61C333D5-C24D-4B8D-8F8C-FAB1ECC7F77B}"/>
    <cellStyle name="Input 3 4 4 5 2" xfId="10042" xr:uid="{F81B0053-EADF-42F4-8328-E0383D6D31E9}"/>
    <cellStyle name="Input 3 4 4 5 2 2" xfId="11767" xr:uid="{98D4074C-9905-4D57-AAC7-BDD2FE2496A7}"/>
    <cellStyle name="Input 3 4 4 5 3" xfId="20081" xr:uid="{DF82FED6-61DE-40CA-8D7C-1AEE9E287F07}"/>
    <cellStyle name="Input 3 4 4 6" xfId="6337" xr:uid="{65D80DC2-DA30-428A-B242-D0CEA9EC21FC}"/>
    <cellStyle name="Input 3 4 4 6 2" xfId="10359" xr:uid="{C3668CE6-9FD3-4382-81EA-DCF81404D3F4}"/>
    <cellStyle name="Input 3 4 4 6 2 2" xfId="17254" xr:uid="{87A3B9BD-7C4A-49E6-A5C1-F7CE120FCEEC}"/>
    <cellStyle name="Input 3 4 4 6 3" xfId="20265" xr:uid="{D3AB001D-D1E6-4CFC-A1A2-57A331467C9F}"/>
    <cellStyle name="Input 3 4 4 7" xfId="2858" xr:uid="{39CFF950-B03F-4126-9F40-7F7358D8A0F2}"/>
    <cellStyle name="Input 3 4 4 7 2" xfId="7481" xr:uid="{874727FA-250D-4FEE-8DC8-E64C1B4CE095}"/>
    <cellStyle name="Input 3 4 4 7 2 2" xfId="17675" xr:uid="{A502C11D-36AB-476C-87F1-3B318DD502F4}"/>
    <cellStyle name="Input 3 4 4 7 3" xfId="10940" xr:uid="{110F1E78-0693-4B61-A945-D3D571C73749}"/>
    <cellStyle name="Input 3 4 4 8" xfId="7431" xr:uid="{A2603DFD-7712-4AFD-99BE-02D3BB4C20D7}"/>
    <cellStyle name="Input 3 4 4 8 2" xfId="11649" xr:uid="{811C735D-9023-45F4-BAA3-F47482D8ADC6}"/>
    <cellStyle name="Input 3 4 5" xfId="4001" xr:uid="{FE668118-D82D-4778-B87A-A02319584B4C}"/>
    <cellStyle name="Input 3 4 5 2" xfId="8400" xr:uid="{CB1EDEA2-2224-48D1-9AC5-420AAAC8DD7E}"/>
    <cellStyle name="Input 3 4 5 2 2" xfId="12367" xr:uid="{3C11C255-2272-4B4C-A711-B766AA649024}"/>
    <cellStyle name="Input 3 4 5 3" xfId="15601" xr:uid="{A7BBEDB9-2205-44C8-9934-AA53EF9EC7BB}"/>
    <cellStyle name="Input 3 4 6" xfId="5303" xr:uid="{0A54359B-064C-4888-B6EB-324BA8F4F299}"/>
    <cellStyle name="Input 3 4 6 2" xfId="9363" xr:uid="{9ECEF673-ADAA-402E-A072-89C8B8E1760F}"/>
    <cellStyle name="Input 3 4 6 2 2" xfId="21295" xr:uid="{5528FACA-D132-4CB4-9F29-64ED10D70F9B}"/>
    <cellStyle name="Input 3 4 6 3" xfId="19021" xr:uid="{3D0BF44A-07CE-4F7C-BA76-FFD71F3C6293}"/>
    <cellStyle name="Input 3 4 7" xfId="2974" xr:uid="{4F9A2B4B-5D62-45E3-A2CF-940015B53B65}"/>
    <cellStyle name="Input 3 4 7 2" xfId="7583" xr:uid="{6589EB84-D500-4390-ABDB-DE34FD705684}"/>
    <cellStyle name="Input 3 4 7 2 2" xfId="11788" xr:uid="{0CCA86D8-4872-4D62-8995-A0A92742D8F9}"/>
    <cellStyle name="Input 3 4 7 3" xfId="12896" xr:uid="{4238661F-D5A3-494A-B834-936731C5F937}"/>
    <cellStyle name="Input 3 4 8" xfId="3224" xr:uid="{F5223EE4-6DA9-45AE-ACDA-290909AB1E9B}"/>
    <cellStyle name="Input 3 4 8 2" xfId="7792" xr:uid="{B5C1DF10-8CA3-4CC3-BF30-82A09222E2C3}"/>
    <cellStyle name="Input 3 4 8 2 2" xfId="19558" xr:uid="{18F5FF9D-A915-4041-A91D-93FF22E1E8EF}"/>
    <cellStyle name="Input 3 4 8 3" xfId="18859" xr:uid="{374DCCB2-4098-4911-9D60-AC22B44DC1F5}"/>
    <cellStyle name="Input 3 4 9" xfId="5063" xr:uid="{5DAEA0CA-DFCF-4889-8B9D-24B573F9551D}"/>
    <cellStyle name="Input 3 4 9 2" xfId="9143" xr:uid="{09B1C285-1BCA-4544-9CC7-C16227807FC6}"/>
    <cellStyle name="Input 3 4 9 2 2" xfId="20762" xr:uid="{F612FC46-9E58-4AC2-ABB1-286118E98627}"/>
    <cellStyle name="Input 3 4 9 3" xfId="13771" xr:uid="{CB734061-C274-4725-ACBA-02467C3BE439}"/>
    <cellStyle name="Input 3 5" xfId="2064" xr:uid="{FBB151FC-312F-4A30-9EC0-70137DB7EB7F}"/>
    <cellStyle name="Input 3 5 10" xfId="3424" xr:uid="{C54F9CF7-1DBE-4E08-AAEA-B5ED9B0DE387}"/>
    <cellStyle name="Input 3 5 10 2" xfId="7966" xr:uid="{3A9AA81C-E986-433F-952F-86F83133AEEA}"/>
    <cellStyle name="Input 3 5 10 2 2" xfId="11721" xr:uid="{FF3537FC-FCCE-4E23-8D27-B5FE5F74864B}"/>
    <cellStyle name="Input 3 5 10 3" xfId="15742" xr:uid="{7414B928-3FFA-44A0-9F52-CFA664C51717}"/>
    <cellStyle name="Input 3 5 11" xfId="6688" xr:uid="{4A052B69-4097-4344-9E23-43709E930080}"/>
    <cellStyle name="Input 3 5 11 2" xfId="13419" xr:uid="{D27B34D5-191F-47E8-B95C-B02E95B8B550}"/>
    <cellStyle name="Input 3 5 2" xfId="2628" xr:uid="{4366F732-3A77-488F-932C-574E1DA99D9E}"/>
    <cellStyle name="Input 3 5 2 2" xfId="4534" xr:uid="{F6297122-B801-496D-84D0-8994BA498678}"/>
    <cellStyle name="Input 3 5 2 2 2" xfId="8751" xr:uid="{2E7738D9-88B5-473C-830F-DC52A2D6AAE6}"/>
    <cellStyle name="Input 3 5 2 2 2 2" xfId="18100" xr:uid="{D47E609A-679F-4992-B9F3-AB505088646D}"/>
    <cellStyle name="Input 3 5 2 2 3" xfId="18713" xr:uid="{FE0C127E-3FE6-476A-9E92-42EDDFC28CCE}"/>
    <cellStyle name="Input 3 5 2 3" xfId="4809" xr:uid="{7710288E-BFCC-4E56-9FDC-CBC4E163A4CB}"/>
    <cellStyle name="Input 3 5 2 3 2" xfId="8914" xr:uid="{A1108E1E-27AC-4325-8FFB-903205CBED7C}"/>
    <cellStyle name="Input 3 5 2 3 2 2" xfId="19641" xr:uid="{AE1A2622-AE1C-42C3-8801-C796C1BBD4D0}"/>
    <cellStyle name="Input 3 5 2 3 3" xfId="17418" xr:uid="{7AA6BC55-C477-46B0-8895-8D9145B65C71}"/>
    <cellStyle name="Input 3 5 2 4" xfId="5542" xr:uid="{A7D63382-6E25-468E-8FCD-52FC01C48A87}"/>
    <cellStyle name="Input 3 5 2 4 2" xfId="9596" xr:uid="{3CA04375-7057-4A27-A4A7-A17501A39BA4}"/>
    <cellStyle name="Input 3 5 2 4 2 2" xfId="11011" xr:uid="{C0D639C7-408B-45ED-A717-34E1669E19F9}"/>
    <cellStyle name="Input 3 5 2 4 3" xfId="11827" xr:uid="{A89AB96B-8DB5-464F-835D-846ED2B9351D}"/>
    <cellStyle name="Input 3 5 2 5" xfId="5898" xr:uid="{1D0FBF64-67BC-4C78-B07E-7B4F1F439F89}"/>
    <cellStyle name="Input 3 5 2 5 2" xfId="9939" xr:uid="{2B0E7231-EA9B-460E-9671-46AE67C401F6}"/>
    <cellStyle name="Input 3 5 2 5 2 2" xfId="15766" xr:uid="{254B7C2E-7372-4D2B-AA1F-901A947092BC}"/>
    <cellStyle name="Input 3 5 2 5 3" xfId="16985" xr:uid="{D5CF7304-ADC7-45A0-99F3-B2061B3AEBE9}"/>
    <cellStyle name="Input 3 5 2 6" xfId="6246" xr:uid="{E54CF7F9-718D-4862-A772-2202C0A9C810}"/>
    <cellStyle name="Input 3 5 2 6 2" xfId="10276" xr:uid="{4E316D3E-AD70-4EED-9CB7-E236F5147198}"/>
    <cellStyle name="Input 3 5 2 6 2 2" xfId="20796" xr:uid="{4614C40E-D169-479A-A735-4EE75C779827}"/>
    <cellStyle name="Input 3 5 2 6 3" xfId="18149" xr:uid="{8B98A712-BDB5-450E-8C8E-2D879D900A00}"/>
    <cellStyle name="Input 3 5 2 7" xfId="2880" xr:uid="{70D93E85-08FE-4A08-832F-C962A596C338}"/>
    <cellStyle name="Input 3 5 2 7 2" xfId="7502" xr:uid="{42D5291E-C041-43A7-8887-7AC905CAC012}"/>
    <cellStyle name="Input 3 5 2 7 2 2" xfId="19845" xr:uid="{F77F9165-C299-4186-BCA6-6E18F4468469}"/>
    <cellStyle name="Input 3 5 2 7 3" xfId="18908" xr:uid="{943C38A4-BA2F-4764-B619-880053A9E2F0}"/>
    <cellStyle name="Input 3 5 2 8" xfId="7251" xr:uid="{4FB62123-2988-4E28-8047-BEDA3A910F92}"/>
    <cellStyle name="Input 3 5 2 8 2" xfId="20951" xr:uid="{CD508689-31FC-4BE2-8907-908977779DA8}"/>
    <cellStyle name="Input 3 5 3" xfId="2269" xr:uid="{A2592FEE-FCBF-45D9-9E51-27AA298086E3}"/>
    <cellStyle name="Input 3 5 3 2" xfId="4175" xr:uid="{561CF7AD-FC8E-4739-A666-65D8D2C930EA}"/>
    <cellStyle name="Input 3 5 3 2 2" xfId="8490" xr:uid="{2FB1CEE3-78D8-4E48-BFF3-A24598C33C7F}"/>
    <cellStyle name="Input 3 5 3 2 2 2" xfId="20574" xr:uid="{6E693C18-5E1F-4C99-A2FC-F19BAFA670CA}"/>
    <cellStyle name="Input 3 5 3 2 3" xfId="20133" xr:uid="{837D0217-48E8-4F77-B152-EEBF8AE5280B}"/>
    <cellStyle name="Input 3 5 3 3" xfId="5313" xr:uid="{0EF9A876-7B19-4A49-8E57-B3970ADBAA1A}"/>
    <cellStyle name="Input 3 5 3 3 2" xfId="9373" xr:uid="{507B952C-492D-4405-9742-D1FB9BA9E34C}"/>
    <cellStyle name="Input 3 5 3 3 2 2" xfId="20132" xr:uid="{9876F517-3433-4788-B76E-327E0F5FDC66}"/>
    <cellStyle name="Input 3 5 3 3 3" xfId="17728" xr:uid="{2A9C4AAA-7D17-46E7-8067-90FD4AA27961}"/>
    <cellStyle name="Input 3 5 3 4" xfId="3732" xr:uid="{D6DEDE3D-339E-43DE-A0CF-93A5854B8809}"/>
    <cellStyle name="Input 3 5 3 4 2" xfId="8200" xr:uid="{4F683A95-F14D-491C-9B77-EB61959FB5A5}"/>
    <cellStyle name="Input 3 5 3 4 2 2" xfId="19511" xr:uid="{36E85B63-1A0C-4CE3-8D94-D804F049B308}"/>
    <cellStyle name="Input 3 5 3 4 3" xfId="15058" xr:uid="{82435142-4177-42B4-A142-A54763C2BB10}"/>
    <cellStyle name="Input 3 5 3 5" xfId="5561" xr:uid="{D71940C4-CA77-415A-A93D-72BBC044E2E4}"/>
    <cellStyle name="Input 3 5 3 5 2" xfId="9615" xr:uid="{B5377A6F-884A-4D20-903E-85E13D3421B7}"/>
    <cellStyle name="Input 3 5 3 5 2 2" xfId="19785" xr:uid="{4EDD4850-633E-4B24-B1A8-DBAE7E0583F2}"/>
    <cellStyle name="Input 3 5 3 5 3" xfId="19680" xr:uid="{67AE9B06-2D60-4501-8641-C8FCFAC4C5A6}"/>
    <cellStyle name="Input 3 5 3 6" xfId="3345" xr:uid="{1150285C-A321-4916-B1E8-F3BB9A6BBF9B}"/>
    <cellStyle name="Input 3 5 3 6 2" xfId="7894" xr:uid="{480CE663-5752-43FF-9716-8BE3A3CA7E5D}"/>
    <cellStyle name="Input 3 5 3 6 2 2" xfId="19568" xr:uid="{94CE829A-92ED-4C91-9661-719EB562034D}"/>
    <cellStyle name="Input 3 5 3 6 3" xfId="19428" xr:uid="{D80A39A5-F595-4839-8DC1-6995EE94B8EF}"/>
    <cellStyle name="Input 3 5 3 7" xfId="3825" xr:uid="{4CDE8C2A-DA7C-4F50-A9E7-34BDB09BCB8D}"/>
    <cellStyle name="Input 3 5 3 7 2" xfId="8271" xr:uid="{46F86C5C-2698-49D2-A1E1-8008C3BA681D}"/>
    <cellStyle name="Input 3 5 3 7 2 2" xfId="11540" xr:uid="{2206DFD9-B551-4D54-A289-A76D364EA68A}"/>
    <cellStyle name="Input 3 5 3 7 3" xfId="15613" xr:uid="{79494575-EEE8-443B-B0B1-EA8408659925}"/>
    <cellStyle name="Input 3 5 3 8" xfId="6892" xr:uid="{2591072E-8BE9-4342-A773-D50881336AF9}"/>
    <cellStyle name="Input 3 5 3 8 2" xfId="16819" xr:uid="{33A5D575-8B44-4726-B900-5F6959D7B58A}"/>
    <cellStyle name="Input 3 5 4" xfId="2342" xr:uid="{D998A711-6B67-48DE-9401-679804DF597A}"/>
    <cellStyle name="Input 3 5 4 2" xfId="4248" xr:uid="{049323A9-718C-456B-8F7E-310316BFD336}"/>
    <cellStyle name="Input 3 5 4 2 2" xfId="8561" xr:uid="{CEC84735-7AAF-4731-8D3E-FF1162E344B4}"/>
    <cellStyle name="Input 3 5 4 2 2 2" xfId="19911" xr:uid="{A2BB6DFB-42FF-4BC8-A7A5-F7DE080FADA7}"/>
    <cellStyle name="Input 3 5 4 2 3" xfId="11715" xr:uid="{6762FDC5-BAE6-4E91-8271-0BCD7B3EBBE1}"/>
    <cellStyle name="Input 3 5 4 3" xfId="3860" xr:uid="{90314CA8-4283-44F2-A0AC-C0FC7D67AAF5}"/>
    <cellStyle name="Input 3 5 4 3 2" xfId="8292" xr:uid="{ACFDA2CD-3259-4B6A-B59C-638BE7507C73}"/>
    <cellStyle name="Input 3 5 4 3 2 2" xfId="21152" xr:uid="{18E73136-CF2C-4C5F-811D-105927BA5E1E}"/>
    <cellStyle name="Input 3 5 4 3 3" xfId="19542" xr:uid="{EDB2FEFE-00BF-44ED-8B67-D8FF8B58B97B}"/>
    <cellStyle name="Input 3 5 4 4" xfId="5338" xr:uid="{78D426DC-7131-4A91-B9CD-8B6E236DBD83}"/>
    <cellStyle name="Input 3 5 4 4 2" xfId="9397" xr:uid="{7C80DCCF-C7AC-4A50-84D6-84506ACD70E4}"/>
    <cellStyle name="Input 3 5 4 4 2 2" xfId="20425" xr:uid="{41E99388-3DCD-4287-AFAF-AE6B17792EC4}"/>
    <cellStyle name="Input 3 5 4 4 3" xfId="16507" xr:uid="{9DE54011-5A18-4427-9E31-3ED0422F0593}"/>
    <cellStyle name="Input 3 5 4 5" xfId="5692" xr:uid="{0C893F33-833E-4CCA-813A-B1F1952FB755}"/>
    <cellStyle name="Input 3 5 4 5 2" xfId="9742" xr:uid="{94E25089-02F2-4EF0-8B62-A1B6C760CB03}"/>
    <cellStyle name="Input 3 5 4 5 2 2" xfId="18277" xr:uid="{74731A35-8BF2-4F77-8A56-BC3E7E9405C7}"/>
    <cellStyle name="Input 3 5 4 5 3" xfId="17362" xr:uid="{73150EF3-FE3C-4D37-9411-C3CC5A711843}"/>
    <cellStyle name="Input 3 5 4 6" xfId="6060" xr:uid="{7B9A823C-4395-4832-BB84-7B22D6C23DD0}"/>
    <cellStyle name="Input 3 5 4 6 2" xfId="10097" xr:uid="{0429776F-54E7-4A1B-B8C2-D649650D6E0E}"/>
    <cellStyle name="Input 3 5 4 6 2 2" xfId="11305" xr:uid="{6F61F287-9F41-49A2-B5B0-B1D69B9F9D54}"/>
    <cellStyle name="Input 3 5 4 6 3" xfId="12334" xr:uid="{B860D24E-4B06-45A6-94CD-A9728BA9053E}"/>
    <cellStyle name="Input 3 5 4 7" xfId="3662" xr:uid="{58020A64-B879-452C-92EC-09BE0EF079B3}"/>
    <cellStyle name="Input 3 5 4 7 2" xfId="8156" xr:uid="{65BA00AE-2F70-4DB7-8F3D-9A2E2C809F46}"/>
    <cellStyle name="Input 3 5 4 7 2 2" xfId="20685" xr:uid="{3A83D19E-D665-4059-9FE7-F7911D2D43AC}"/>
    <cellStyle name="Input 3 5 4 7 3" xfId="18093" xr:uid="{03F281E4-1A20-4050-A8CA-266ED09489DB}"/>
    <cellStyle name="Input 3 5 4 8" xfId="6965" xr:uid="{53ECD507-91EB-48C5-B5D5-13C253789CE7}"/>
    <cellStyle name="Input 3 5 4 8 2" xfId="13754" xr:uid="{8BE90E12-3593-4EC3-9E97-34B713B6F4A2}"/>
    <cellStyle name="Input 3 5 5" xfId="3971" xr:uid="{DDF80626-546B-4E90-A36B-F9BBE8BCC5AF}"/>
    <cellStyle name="Input 3 5 5 2" xfId="8380" xr:uid="{CEAB9679-ADE4-4885-8E31-31A8CB1D93BD}"/>
    <cellStyle name="Input 3 5 5 2 2" xfId="17366" xr:uid="{A1A73D8A-86A6-4735-BAFA-77889D411086}"/>
    <cellStyle name="Input 3 5 5 3" xfId="20240" xr:uid="{A6401D87-9402-4C21-9BBE-73E40BF84884}"/>
    <cellStyle name="Input 3 5 6" xfId="3060" xr:uid="{B488B65F-2945-4FDE-9B9F-0577580B53AB}"/>
    <cellStyle name="Input 3 5 6 2" xfId="7662" xr:uid="{07CB39B5-FE5E-49EB-B296-F333FDDC76DA}"/>
    <cellStyle name="Input 3 5 6 2 2" xfId="12679" xr:uid="{D5D9BFED-C18E-4C04-94D5-29C489CCBD6D}"/>
    <cellStyle name="Input 3 5 6 3" xfId="13974" xr:uid="{05CBB018-EB27-4BFE-84A6-F76A7D62B018}"/>
    <cellStyle name="Input 3 5 7" xfId="5211" xr:uid="{3B40BB39-DD8A-437A-8AD3-A3D88833B3CE}"/>
    <cellStyle name="Input 3 5 7 2" xfId="9277" xr:uid="{0E5F50E2-8D44-4559-BB19-B51504B87997}"/>
    <cellStyle name="Input 3 5 7 2 2" xfId="21677" xr:uid="{9B5FE990-0DC9-425F-A022-ECF20025D956}"/>
    <cellStyle name="Input 3 5 7 3" xfId="17416" xr:uid="{DAF50EC6-7EA6-4ABC-8EB4-33B413FB7117}"/>
    <cellStyle name="Input 3 5 8" xfId="5182" xr:uid="{F4005EF5-C224-4738-85EB-B5BC2686C300}"/>
    <cellStyle name="Input 3 5 8 2" xfId="9252" xr:uid="{0467E93F-23B6-44F5-BCD5-4B3B401F3AD4}"/>
    <cellStyle name="Input 3 5 8 2 2" xfId="19385" xr:uid="{729DC4DC-9B5C-4B2C-A15C-7403DA5E4C05}"/>
    <cellStyle name="Input 3 5 8 3" xfId="19059" xr:uid="{B09507BA-A12C-449E-9FFE-0AEBE65FDD7E}"/>
    <cellStyle name="Input 3 5 9" xfId="3376" xr:uid="{4E00576C-DDDA-4021-8522-653248399A09}"/>
    <cellStyle name="Input 3 5 9 2" xfId="7924" xr:uid="{0CA85C62-8694-4732-A085-91BC3A0F7E02}"/>
    <cellStyle name="Input 3 5 9 2 2" xfId="19257" xr:uid="{19183EBD-FBDA-4B1E-8818-3CF604A66B43}"/>
    <cellStyle name="Input 3 5 9 3" xfId="15870" xr:uid="{DDFF1EFE-2264-47BE-909A-214E9132C8C3}"/>
    <cellStyle name="Input 3 6" xfId="2224" xr:uid="{E2EA4D0C-026D-43EC-93F1-76B17A768A3D}"/>
    <cellStyle name="Input 3 6 10" xfId="3165" xr:uid="{0A4748C7-26D8-4162-909D-236720B84EB2}"/>
    <cellStyle name="Input 3 6 10 2" xfId="7752" xr:uid="{ADB8CCDE-B061-42EA-ADE2-7D78671E5C83}"/>
    <cellStyle name="Input 3 6 10 2 2" xfId="21402" xr:uid="{4C3DE104-4460-4711-8221-A95D8B752654}"/>
    <cellStyle name="Input 3 6 10 3" xfId="10901" xr:uid="{3DB4E056-7B84-4974-8EB9-1A74077BACCB}"/>
    <cellStyle name="Input 3 6 11" xfId="6847" xr:uid="{14010983-812C-4D83-8CBE-103A11D368FA}"/>
    <cellStyle name="Input 3 6 11 2" xfId="11246" xr:uid="{FC4B2A6D-2067-4F6F-A4F2-F3D86E878D73}"/>
    <cellStyle name="Input 3 6 2" xfId="2787" xr:uid="{D0719112-0281-44DB-8F69-2653B6DE619C}"/>
    <cellStyle name="Input 3 6 2 2" xfId="4693" xr:uid="{6F13EABB-ECD8-42E2-BA63-A13CCE757AB3}"/>
    <cellStyle name="Input 3 6 2 2 2" xfId="8816" xr:uid="{48D1B1DC-2D00-4D22-B57F-310593EC3979}"/>
    <cellStyle name="Input 3 6 2 2 2 2" xfId="20883" xr:uid="{CD77A007-30FB-4255-82B4-0A375E6CB6DE}"/>
    <cellStyle name="Input 3 6 2 2 3" xfId="15039" xr:uid="{0A7A679C-9FD0-49DC-A592-5D8844E41B2E}"/>
    <cellStyle name="Input 3 6 2 3" xfId="4878" xr:uid="{96FD1EA5-047C-4CFC-9409-8123792ACD72}"/>
    <cellStyle name="Input 3 6 2 3 2" xfId="8974" xr:uid="{B012BE31-7146-421F-A77C-1E1DDC5039C9}"/>
    <cellStyle name="Input 3 6 2 3 2 2" xfId="14415" xr:uid="{F36C04C1-CF51-47C8-8535-DF093FB95738}"/>
    <cellStyle name="Input 3 6 2 3 3" xfId="20943" xr:uid="{06F75EA0-B2ED-4EE1-A36B-6CD4B903739E}"/>
    <cellStyle name="Input 3 6 2 4" xfId="5621" xr:uid="{4017C89B-F0BE-458F-A4C4-3506A7682AC3}"/>
    <cellStyle name="Input 3 6 2 4 2" xfId="9671" xr:uid="{22C3A378-3F49-4174-ACE9-069E562ED0DD}"/>
    <cellStyle name="Input 3 6 2 4 2 2" xfId="10927" xr:uid="{B4E95E8F-D0DE-45AB-9815-C466446F74A1}"/>
    <cellStyle name="Input 3 6 2 4 3" xfId="20921" xr:uid="{05BFC4A8-0480-4BB5-A177-A85016964641}"/>
    <cellStyle name="Input 3 6 2 5" xfId="5984" xr:uid="{328F057C-3EE3-4B3A-B162-F8FD709E23CE}"/>
    <cellStyle name="Input 3 6 2 5 2" xfId="10021" xr:uid="{23292840-FD45-448F-BD79-DE5C758A66CD}"/>
    <cellStyle name="Input 3 6 2 5 2 2" xfId="20150" xr:uid="{9099D3AD-9E48-4C67-A82A-81B497609726}"/>
    <cellStyle name="Input 3 6 2 5 3" xfId="12322" xr:uid="{F593E63B-5F29-4134-91EA-F41509BBF966}"/>
    <cellStyle name="Input 3 6 2 6" xfId="6316" xr:uid="{5EEA4626-591E-4EAA-A3F0-172462C547FE}"/>
    <cellStyle name="Input 3 6 2 6 2" xfId="10338" xr:uid="{D1EE0AD6-87B3-428D-BC7D-6DF5FEE9A1B7}"/>
    <cellStyle name="Input 3 6 2 6 2 2" xfId="15181" xr:uid="{1D148CE2-CF20-4F84-BB07-294D144C5BC8}"/>
    <cellStyle name="Input 3 6 2 6 3" xfId="15414" xr:uid="{35BAE573-18EE-4D91-A87C-40CBC0EE299E}"/>
    <cellStyle name="Input 3 6 2 7" xfId="5828" xr:uid="{9ED669C0-6CE3-4BCC-8C98-975F4E937553}"/>
    <cellStyle name="Input 3 6 2 7 2" xfId="9872" xr:uid="{3192F473-4265-41F0-BD81-0B353BCD2010}"/>
    <cellStyle name="Input 3 6 2 7 2 2" xfId="12761" xr:uid="{40CE4C45-6D4E-4A4F-BE5F-3DA64E579C55}"/>
    <cellStyle name="Input 3 6 2 7 3" xfId="18197" xr:uid="{745096F0-399E-40DF-9865-A36DFF40D570}"/>
    <cellStyle name="Input 3 6 2 8" xfId="7410" xr:uid="{040B6E84-A8EE-4540-A989-9F916D42D4CD}"/>
    <cellStyle name="Input 3 6 2 8 2" xfId="18351" xr:uid="{FBDE415B-D786-48D4-811B-A01A9BCA5E22}"/>
    <cellStyle name="Input 3 6 3" xfId="2308" xr:uid="{4F6ABBC3-480C-40B4-81B0-FBF002841B7A}"/>
    <cellStyle name="Input 3 6 3 2" xfId="4214" xr:uid="{903C3664-0185-47FB-9F02-31A8F4CFBB44}"/>
    <cellStyle name="Input 3 6 3 2 2" xfId="8528" xr:uid="{3575417C-FA70-4604-B386-C240EB09A0B4}"/>
    <cellStyle name="Input 3 6 3 2 2 2" xfId="18989" xr:uid="{BA596F33-A88A-4840-B68E-49926585C4F8}"/>
    <cellStyle name="Input 3 6 3 2 3" xfId="11193" xr:uid="{9C4EF9E8-E930-4D06-AA1A-EB68EBF091E1}"/>
    <cellStyle name="Input 3 6 3 3" xfId="4866" xr:uid="{CCFDE563-A901-4E7F-A176-8527D9BC2901}"/>
    <cellStyle name="Input 3 6 3 3 2" xfId="8964" xr:uid="{39D8E14C-EA76-49AB-865E-41F0A5DCB115}"/>
    <cellStyle name="Input 3 6 3 3 2 2" xfId="19856" xr:uid="{196D12E7-91F4-487C-BF90-5F5519C0DF18}"/>
    <cellStyle name="Input 3 6 3 3 3" xfId="14033" xr:uid="{47CA6136-B38C-4CAB-A8FC-FDAC53CA4421}"/>
    <cellStyle name="Input 3 6 3 4" xfId="3335" xr:uid="{63A86486-B39F-4C4E-883B-E1099C08ED0B}"/>
    <cellStyle name="Input 3 6 3 4 2" xfId="7887" xr:uid="{FD7422FB-4C2A-477F-88C2-13FA7D3963B4}"/>
    <cellStyle name="Input 3 6 3 4 2 2" xfId="14432" xr:uid="{EBF2EFF3-3955-400D-80B2-15453DB9D2DF}"/>
    <cellStyle name="Input 3 6 3 4 3" xfId="11579" xr:uid="{92A76E62-148F-4DD2-9673-CAB1D379CE03}"/>
    <cellStyle name="Input 3 6 3 5" xfId="3204" xr:uid="{941F222A-AC40-4FAB-B1BD-777B1130E59A}"/>
    <cellStyle name="Input 3 6 3 5 2" xfId="7775" xr:uid="{61A88254-E089-4C30-8B31-D8E39EBFF284}"/>
    <cellStyle name="Input 3 6 3 5 2 2" xfId="15310" xr:uid="{C08CD71A-B761-4054-BE7B-5706F3A71E92}"/>
    <cellStyle name="Input 3 6 3 5 3" xfId="19862" xr:uid="{B61D6DE2-CAF7-441F-AEEF-46A61DD7B2AD}"/>
    <cellStyle name="Input 3 6 3 6" xfId="2954" xr:uid="{EE64B792-625E-40F0-980D-147E67B23B12}"/>
    <cellStyle name="Input 3 6 3 6 2" xfId="7565" xr:uid="{ACA40130-4C01-4664-878F-AB4E4BB323E9}"/>
    <cellStyle name="Input 3 6 3 6 2 2" xfId="10910" xr:uid="{F05CC678-3402-47FB-B307-B986B4BC4A3D}"/>
    <cellStyle name="Input 3 6 3 6 3" xfId="11280" xr:uid="{9673AA80-2BFA-4483-9868-4B764632F0D3}"/>
    <cellStyle name="Input 3 6 3 7" xfId="5952" xr:uid="{61D9F829-833B-4E0B-8FC6-C0F78159AF0C}"/>
    <cellStyle name="Input 3 6 3 7 2" xfId="9992" xr:uid="{58133748-EDA6-4398-8ED6-44A63DEC187E}"/>
    <cellStyle name="Input 3 6 3 7 2 2" xfId="12691" xr:uid="{298667F2-661B-4B5F-893A-2A293000F2CD}"/>
    <cellStyle name="Input 3 6 3 7 3" xfId="20855" xr:uid="{FAD2216C-981B-4A84-BFD9-D16B8661746C}"/>
    <cellStyle name="Input 3 6 3 8" xfId="6931" xr:uid="{0DA7A208-D213-4E8A-8205-3DCC143BA3EA}"/>
    <cellStyle name="Input 3 6 3 8 2" xfId="17545" xr:uid="{30D24439-2754-43D4-B819-78B13550FE6B}"/>
    <cellStyle name="Input 3 6 4" xfId="2851" xr:uid="{B5A7F980-2764-4931-A807-A22BF6942555}"/>
    <cellStyle name="Input 3 6 4 2" xfId="4757" xr:uid="{E9DD6EAF-16C5-44C2-A71A-E078E810CFF6}"/>
    <cellStyle name="Input 3 6 4 2 2" xfId="8880" xr:uid="{15093A7D-F59E-4C8C-BD9F-2BC37ACBEB05}"/>
    <cellStyle name="Input 3 6 4 2 2 2" xfId="21375" xr:uid="{F73132F3-8B03-44FA-B5E3-92CA67A283C2}"/>
    <cellStyle name="Input 3 6 4 2 3" xfId="10937" xr:uid="{ADC0AB87-777E-4DAB-A497-AF062309CD2A}"/>
    <cellStyle name="Input 3 6 4 3" xfId="3296" xr:uid="{25427B32-1883-400F-ADE8-3F445355A119}"/>
    <cellStyle name="Input 3 6 4 3 2" xfId="7851" xr:uid="{48393627-AE59-4887-9681-4674288A311A}"/>
    <cellStyle name="Input 3 6 4 3 2 2" xfId="11743" xr:uid="{2922A227-4531-4CA6-9DAD-2D28A9762FAD}"/>
    <cellStyle name="Input 3 6 4 3 3" xfId="15381" xr:uid="{87B6AA54-006C-45B6-995C-5DFB53D106F0}"/>
    <cellStyle name="Input 3 6 4 4" xfId="5685" xr:uid="{BA75051E-2BCB-4BB6-A5F5-FFC4A1A5FD89}"/>
    <cellStyle name="Input 3 6 4 4 2" xfId="9735" xr:uid="{05C2074D-7922-4A1D-B456-9A97F9C3F183}"/>
    <cellStyle name="Input 3 6 4 4 2 2" xfId="15173" xr:uid="{7115B1C4-4362-48ED-96DC-B7FA35DFEECC}"/>
    <cellStyle name="Input 3 6 4 4 3" xfId="16516" xr:uid="{C49EA624-0DED-407F-AAE5-75FDDBE0E9EB}"/>
    <cellStyle name="Input 3 6 4 5" xfId="6048" xr:uid="{BCC16FA6-D308-4224-A1B2-64BF7981CF70}"/>
    <cellStyle name="Input 3 6 4 5 2" xfId="10085" xr:uid="{B79C2312-36CF-4257-B78E-515F608C0E97}"/>
    <cellStyle name="Input 3 6 4 5 2 2" xfId="19541" xr:uid="{F2294FB0-66B5-47BE-B8E4-13543840AD9F}"/>
    <cellStyle name="Input 3 6 4 5 3" xfId="18724" xr:uid="{D62189F3-2F86-423E-9A1E-816E642A57CE}"/>
    <cellStyle name="Input 3 6 4 6" xfId="6380" xr:uid="{CFF2CBF8-277C-4C4A-99AB-4C3ABD503C13}"/>
    <cellStyle name="Input 3 6 4 6 2" xfId="10402" xr:uid="{17CACE8D-D9AE-45FE-891A-38C4AE78DCC1}"/>
    <cellStyle name="Input 3 6 4 6 2 2" xfId="15614" xr:uid="{52C8E4CE-B51E-4FAA-B268-8C330C311F2D}"/>
    <cellStyle name="Input 3 6 4 6 3" xfId="12312" xr:uid="{B4F64485-1605-438F-BF7C-87ADAB97ADFB}"/>
    <cellStyle name="Input 3 6 4 7" xfId="4952" xr:uid="{D6F7D483-204F-4114-8DC6-74B10D46EE2E}"/>
    <cellStyle name="Input 3 6 4 7 2" xfId="9041" xr:uid="{42F096EB-E8F0-4125-89A5-3A5CF789B803}"/>
    <cellStyle name="Input 3 6 4 7 2 2" xfId="20486" xr:uid="{35181834-4C55-4F8D-9BBA-AFFA88274E66}"/>
    <cellStyle name="Input 3 6 4 7 3" xfId="16644" xr:uid="{AE433FD0-CFC7-4BB1-9937-E1D5F30F8123}"/>
    <cellStyle name="Input 3 6 4 8" xfId="7474" xr:uid="{EF64A5AD-6E49-48D0-BAE4-A6179B60B250}"/>
    <cellStyle name="Input 3 6 4 8 2" xfId="19509" xr:uid="{38879D0E-B718-4FF2-83A3-5D2FC0E3DF6C}"/>
    <cellStyle name="Input 3 6 5" xfId="4130" xr:uid="{906A86FD-EC60-4BD5-848C-794DC10DA3AF}"/>
    <cellStyle name="Input 3 6 5 2" xfId="8445" xr:uid="{4132B282-84A6-4A48-BCA3-E809B55470B8}"/>
    <cellStyle name="Input 3 6 5 2 2" xfId="17990" xr:uid="{F5D949D7-35E4-41C7-AD51-1DCF2A3F7010}"/>
    <cellStyle name="Input 3 6 5 3" xfId="14885" xr:uid="{2476C3FC-C216-4FAC-BBB3-E4A7EB5BFDBA}"/>
    <cellStyle name="Input 3 6 6" xfId="3850" xr:uid="{1001544C-EC54-41DF-9640-4617E440D6C2}"/>
    <cellStyle name="Input 3 6 6 2" xfId="8286" xr:uid="{F72914EA-2D88-499D-B573-C091CAE16460}"/>
    <cellStyle name="Input 3 6 6 2 2" xfId="13425" xr:uid="{126D5969-B591-4F7E-B327-C9EADB519C4E}"/>
    <cellStyle name="Input 3 6 6 3" xfId="19776" xr:uid="{EB52C430-C62F-4BFB-9727-B4CAC5E26AC1}"/>
    <cellStyle name="Input 3 6 7" xfId="3485" xr:uid="{43B45A0C-CA9A-4ABC-B6A1-0C630660904F}"/>
    <cellStyle name="Input 3 6 7 2" xfId="8021" xr:uid="{D3D0FD4E-2215-47AA-A8D8-35AC659D2595}"/>
    <cellStyle name="Input 3 6 7 2 2" xfId="14548" xr:uid="{02088539-E32B-4C51-9FF5-347B1E19F6D1}"/>
    <cellStyle name="Input 3 6 7 3" xfId="14490" xr:uid="{FD6C4D60-B449-4B7E-92B8-E1D0D62F427B}"/>
    <cellStyle name="Input 3 6 8" xfId="4947" xr:uid="{9CBBD1EF-8E47-4D69-B498-B0377A44F611}"/>
    <cellStyle name="Input 3 6 8 2" xfId="9036" xr:uid="{959AADBD-9249-4B44-82F8-EA16F2DF0909}"/>
    <cellStyle name="Input 3 6 8 2 2" xfId="21606" xr:uid="{1FB433F9-7435-44CE-B2A2-C6BA650D76FF}"/>
    <cellStyle name="Input 3 6 8 3" xfId="18406" xr:uid="{AB1B91D4-0F82-4CF5-B4E5-CE1E5897E65E}"/>
    <cellStyle name="Input 3 6 9" xfId="4850" xr:uid="{709FE6B6-07D4-436E-B85D-8F0BF0ABEEC9}"/>
    <cellStyle name="Input 3 6 9 2" xfId="8951" xr:uid="{0571852F-9E54-4E58-8378-B7CBB34375F6}"/>
    <cellStyle name="Input 3 6 9 2 2" xfId="21517" xr:uid="{1CCE7E46-FB80-4603-A3BF-3A9FEE219436}"/>
    <cellStyle name="Input 3 6 9 3" xfId="12214" xr:uid="{469AA385-5B4A-43AF-BF46-F01710D05B08}"/>
    <cellStyle name="Input 3 7" xfId="2328" xr:uid="{413B8116-9A98-4E5B-9D93-AA0B2B5306E3}"/>
    <cellStyle name="Input 3 7 2" xfId="4234" xr:uid="{F070333F-55DC-44B8-88C4-35939ADF4A54}"/>
    <cellStyle name="Input 3 7 2 2" xfId="8548" xr:uid="{17F43EDE-D3F1-4472-8848-98F9CECFEFCA}"/>
    <cellStyle name="Input 3 7 2 2 2" xfId="11493" xr:uid="{FADC85C2-EBD7-47F1-B325-60FAD649F977}"/>
    <cellStyle name="Input 3 7 2 3" xfId="20866" xr:uid="{95991E6A-13D9-4334-8D38-BB2CF4626BF6}"/>
    <cellStyle name="Input 3 7 3" xfId="3440" xr:uid="{51762B30-C178-4DC0-B2B1-59B0D5B4BC80}"/>
    <cellStyle name="Input 3 7 3 2" xfId="7980" xr:uid="{AA921D66-3DA2-494A-A3AB-0D6E1F77F823}"/>
    <cellStyle name="Input 3 7 3 2 2" xfId="11918" xr:uid="{D0E8A28F-E16B-4A8B-BE70-4EE7A36FB6E0}"/>
    <cellStyle name="Input 3 7 3 3" xfId="16384" xr:uid="{2C78C068-0070-4536-AAA1-BF56249D37F1}"/>
    <cellStyle name="Input 3 7 4" xfId="5327" xr:uid="{600B3146-4FD9-4A7C-9306-799202FBAA32}"/>
    <cellStyle name="Input 3 7 4 2" xfId="9387" xr:uid="{B231A490-3543-42E1-954A-68A0E1FD3DDA}"/>
    <cellStyle name="Input 3 7 4 2 2" xfId="12075" xr:uid="{097958EC-87B0-4ECC-9D2A-06ADED923A1F}"/>
    <cellStyle name="Input 3 7 4 3" xfId="12712" xr:uid="{C667B89D-2506-4D2F-99F0-8A69BC215817}"/>
    <cellStyle name="Input 3 7 5" xfId="5252" xr:uid="{F805360F-649C-4248-852C-F341D2313B22}"/>
    <cellStyle name="Input 3 7 5 2" xfId="9316" xr:uid="{37CB0B86-7643-4DF1-96E1-CCF2789CDB0C}"/>
    <cellStyle name="Input 3 7 5 2 2" xfId="20939" xr:uid="{0A49F2CA-EA31-460F-BE50-D99654DB566B}"/>
    <cellStyle name="Input 3 7 5 3" xfId="18297" xr:uid="{9348E229-6E20-4CFE-814F-130226988746}"/>
    <cellStyle name="Input 3 7 6" xfId="6050" xr:uid="{C90FD07D-CAF1-463D-AE32-F3366CBC70E8}"/>
    <cellStyle name="Input 3 7 6 2" xfId="10087" xr:uid="{7C799A37-15A1-433A-B9B8-C915276B55DD}"/>
    <cellStyle name="Input 3 7 6 2 2" xfId="13664" xr:uid="{99DDAA7E-A24F-4F3B-9DD5-6619B7E5F8E0}"/>
    <cellStyle name="Input 3 7 6 3" xfId="20275" xr:uid="{EB70E938-2E40-4355-A438-BB45984A5EC7}"/>
    <cellStyle name="Input 3 7 7" xfId="3380" xr:uid="{6158BFE3-14D0-47DF-A0D2-BD2334AB4E38}"/>
    <cellStyle name="Input 3 7 7 2" xfId="7928" xr:uid="{23564CB6-6C05-4B5B-8E97-A298754BABC5}"/>
    <cellStyle name="Input 3 7 7 2 2" xfId="20134" xr:uid="{A9549468-038A-4E01-98FF-010E28D237A8}"/>
    <cellStyle name="Input 3 7 7 3" xfId="19668" xr:uid="{D7D0D217-9B19-44F9-9822-6DC59273D341}"/>
    <cellStyle name="Input 3 7 8" xfId="6951" xr:uid="{36B6D292-81EF-4CD7-BE8C-68DFDB9629BE}"/>
    <cellStyle name="Input 3 7 8 2" xfId="11348" xr:uid="{23FEBA80-51D1-4C48-A987-AB9D8FA57262}"/>
    <cellStyle name="Input 3 8" xfId="3141" xr:uid="{29AE65AA-C3C1-4018-96EA-3BA33E4282A6}"/>
    <cellStyle name="Input 3 8 2" xfId="7730" xr:uid="{8B7A9E8B-5D46-47E2-B9F7-1B1A129165DA}"/>
    <cellStyle name="Input 3 8 2 2" xfId="12868" xr:uid="{468E45CD-726F-48FD-B75E-1884E0C42019}"/>
    <cellStyle name="Input 3 8 3" xfId="11981" xr:uid="{DF312180-E935-4BE6-91BB-9FB8CB288463}"/>
    <cellStyle name="Input 3 9" xfId="10776" xr:uid="{CD4E908B-7CAB-4031-B123-B6A69C7420B8}"/>
    <cellStyle name="Input 3 9 2" xfId="12808" xr:uid="{EB3B5B27-28B0-4B6B-9C63-E0BB9DEF20C9}"/>
    <cellStyle name="Input 30" xfId="1761" xr:uid="{F63DEC82-0A70-422C-A106-68EE8119051A}"/>
    <cellStyle name="Input 31" xfId="1762" xr:uid="{D4CA03B3-ADDC-42A3-9FAF-06C17AF8A3B6}"/>
    <cellStyle name="Input 32" xfId="1763" xr:uid="{BA3ECD8E-9FB9-470E-A71E-6A0384E11AF8}"/>
    <cellStyle name="Input 33" xfId="1764" xr:uid="{3DE4DF77-F881-431C-9B63-FC32ECFDBD29}"/>
    <cellStyle name="Input 34" xfId="1765" xr:uid="{4051B4F9-2C36-4D30-A3C8-3924E687AE77}"/>
    <cellStyle name="Input 35" xfId="1766" xr:uid="{5F9CA7D0-F9FB-4D36-ADE8-E9D058AF693C}"/>
    <cellStyle name="Input 36" xfId="1767" xr:uid="{4289107A-719E-4505-B23E-04E2729242D3}"/>
    <cellStyle name="Input 37" xfId="1768" xr:uid="{58AE2289-8146-417C-95E0-EDFE22B1744F}"/>
    <cellStyle name="Input 38" xfId="1769" xr:uid="{E0FC5BDD-D5E6-404D-9051-AFE24C5560E0}"/>
    <cellStyle name="Input 39" xfId="1770" xr:uid="{7E9D664C-4259-4C61-BAB1-99406E82C0B1}"/>
    <cellStyle name="Input 4" xfId="520" xr:uid="{27E14E45-BD95-49D8-A718-3DC56FDB736E}"/>
    <cellStyle name="Input 4 10" xfId="20722" xr:uid="{C18F987C-FF2A-497B-90DF-BF0F33DD7783}"/>
    <cellStyle name="Input 4 2" xfId="1352" xr:uid="{480AA7BA-EEAF-4870-B832-B74F4B68A84E}"/>
    <cellStyle name="Input 4 2 10" xfId="2318" xr:uid="{CC3D2618-1A76-4D0A-9AC7-8EA79779C3D7}"/>
    <cellStyle name="Input 4 2 10 2" xfId="4224" xr:uid="{991192CD-E8F5-4119-AEE6-C264D79B940E}"/>
    <cellStyle name="Input 4 2 10 2 2" xfId="8538" xr:uid="{CA169D05-8BB1-4F49-90CC-4E35B00C553E}"/>
    <cellStyle name="Input 4 2 10 2 2 2" xfId="17737" xr:uid="{1DAE4533-210B-4FAD-AE49-8C3D8DD42D4E}"/>
    <cellStyle name="Input 4 2 10 2 3" xfId="13111" xr:uid="{E0B066A7-36CE-431B-A849-D24054C440A9}"/>
    <cellStyle name="Input 4 2 10 3" xfId="5201" xr:uid="{9827D9C1-2952-4E0F-B6D7-A91F1D0A70C0}"/>
    <cellStyle name="Input 4 2 10 3 2" xfId="9269" xr:uid="{684FE944-5761-4925-B5B2-AD599F028BC1}"/>
    <cellStyle name="Input 4 2 10 3 2 2" xfId="18251" xr:uid="{E5A2CD64-F915-4370-8158-F96921BEE8FA}"/>
    <cellStyle name="Input 4 2 10 3 3" xfId="14531" xr:uid="{D90F3A4D-186E-46F8-BD4B-0814DB6CCE1D}"/>
    <cellStyle name="Input 4 2 10 4" xfId="3412" xr:uid="{49CA9EE2-430A-49E6-A4DB-9FF3BCFFD854}"/>
    <cellStyle name="Input 4 2 10 4 2" xfId="7957" xr:uid="{B330A7ED-F90A-4D9B-9F1B-EDF75FB85F20}"/>
    <cellStyle name="Input 4 2 10 4 2 2" xfId="12191" xr:uid="{19CE9357-5FF8-4D7E-8937-571D51BF3AE8}"/>
    <cellStyle name="Input 4 2 10 4 3" xfId="13183" xr:uid="{09278A28-0C31-4007-B4DB-111DBBA919C4}"/>
    <cellStyle name="Input 4 2 10 5" xfId="5186" xr:uid="{9B1013B9-51C2-46F6-95B5-C69136D1F8EC}"/>
    <cellStyle name="Input 4 2 10 5 2" xfId="9255" xr:uid="{FDAA9CE3-3448-4D9C-9A84-F2D3F4F15961}"/>
    <cellStyle name="Input 4 2 10 5 2 2" xfId="21163" xr:uid="{ED83D6BB-BAA2-4BE7-961E-1AA6E6C79E3C}"/>
    <cellStyle name="Input 4 2 10 5 3" xfId="13446" xr:uid="{4B9B13B2-EF84-46D8-8DC4-9DFDFF2C5F82}"/>
    <cellStyle name="Input 4 2 10 6" xfId="2857" xr:uid="{F13C8561-F3D5-47F0-BE08-D7E907841219}"/>
    <cellStyle name="Input 4 2 10 6 2" xfId="7480" xr:uid="{80160EC0-541A-4E84-A3CA-69561F029538}"/>
    <cellStyle name="Input 4 2 10 6 2 2" xfId="21052" xr:uid="{FA7EA2E7-56A2-4736-BA3B-F50B6E945A21}"/>
    <cellStyle name="Input 4 2 10 6 3" xfId="15103" xr:uid="{A83359A4-5055-452E-80F2-A2FDDFF37334}"/>
    <cellStyle name="Input 4 2 10 7" xfId="4893" xr:uid="{8E0E83F0-77CD-4D0C-B713-E80D4A1EAEA5}"/>
    <cellStyle name="Input 4 2 10 7 2" xfId="8986" xr:uid="{C0F94ED3-9171-42BF-98C1-CAC978885334}"/>
    <cellStyle name="Input 4 2 10 7 2 2" xfId="15223" xr:uid="{4F56B01A-402B-403A-9FCA-93CC67D65951}"/>
    <cellStyle name="Input 4 2 10 7 3" xfId="18675" xr:uid="{ED6E3F4E-4AF8-49FB-B1B8-13E026A0554D}"/>
    <cellStyle name="Input 4 2 10 8" xfId="6941" xr:uid="{4C98926D-C4E6-4600-8BB3-4C21BD5C3E33}"/>
    <cellStyle name="Input 4 2 10 8 2" xfId="16553" xr:uid="{82FD15A1-CEE1-4129-AE9C-371984742275}"/>
    <cellStyle name="Input 4 2 11" xfId="3505" xr:uid="{371FD4E0-4DBF-44D8-9DDF-4F5915512171}"/>
    <cellStyle name="Input 4 2 11 2" xfId="8036" xr:uid="{B2B3DBD7-4131-44DA-837E-70BD006199C2}"/>
    <cellStyle name="Input 4 2 11 2 2" xfId="12527" xr:uid="{C029E158-09CC-4157-AC16-6B2429427821}"/>
    <cellStyle name="Input 4 2 11 3" xfId="19751" xr:uid="{46E3C02F-9930-403B-BCBF-09E7082DFCD4}"/>
    <cellStyle name="Input 4 2 12" xfId="3337" xr:uid="{9506511A-3FC7-4F54-A1D2-4B9500930DC2}"/>
    <cellStyle name="Input 4 2 12 2" xfId="7889" xr:uid="{1498C4B6-2EC4-4891-9EED-769E6ACCDBFD}"/>
    <cellStyle name="Input 4 2 12 2 2" xfId="20476" xr:uid="{8940DC5B-BC4C-4FD6-A55E-376733DF366B}"/>
    <cellStyle name="Input 4 2 12 3" xfId="17189" xr:uid="{8C2509D4-EF97-4ED9-BF26-F19D7E647341}"/>
    <cellStyle name="Input 4 2 13" xfId="3117" xr:uid="{8AD8E2C5-151F-4276-A53F-053AD2202BBA}"/>
    <cellStyle name="Input 4 2 13 2" xfId="7716" xr:uid="{D8EBD4AA-6C89-4909-96A9-16AB35746C62}"/>
    <cellStyle name="Input 4 2 13 2 2" xfId="11575" xr:uid="{E1A8E754-CC0A-4CDB-9378-B1ACFAD654C5}"/>
    <cellStyle name="Input 4 2 13 3" xfId="18838" xr:uid="{612E3119-C40A-483D-B659-2B4DFB301EA6}"/>
    <cellStyle name="Input 4 2 14" xfId="3663" xr:uid="{185396B9-2349-4A31-A5C6-65378B051E16}"/>
    <cellStyle name="Input 4 2 14 2" xfId="8157" xr:uid="{A69EC31B-F08D-41CF-B48A-9F5647A7E7CE}"/>
    <cellStyle name="Input 4 2 14 2 2" xfId="18182" xr:uid="{C2C3B508-E50A-429B-B7A1-B1BF0F1D98D7}"/>
    <cellStyle name="Input 4 2 14 3" xfId="17019" xr:uid="{4EF9201B-82E4-406E-BB23-72D1661A5D59}"/>
    <cellStyle name="Input 4 2 15" xfId="6517" xr:uid="{1C3707E2-AD10-4AEC-8399-5BD07D41BB28}"/>
    <cellStyle name="Input 4 2 15 2" xfId="13179" xr:uid="{AE96517E-9B45-44A5-9745-961DCDB6F450}"/>
    <cellStyle name="Input 4 2 16" xfId="18812" xr:uid="{FCCFAD79-3E3E-4FE3-88D5-FD9A00658C19}"/>
    <cellStyle name="Input 4 2 2" xfId="2120" xr:uid="{E0C91E5B-109A-4E66-A81B-34F6D890A38F}"/>
    <cellStyle name="Input 4 2 2 10" xfId="2959" xr:uid="{882B581D-0B47-4E9B-9B53-9B225413527F}"/>
    <cellStyle name="Input 4 2 2 10 2" xfId="7569" xr:uid="{5E9786F9-2986-48D0-B7DA-7FDFB19E9D45}"/>
    <cellStyle name="Input 4 2 2 10 2 2" xfId="14870" xr:uid="{D7569D6A-2E8C-4F66-BC22-E5764BF0D5FA}"/>
    <cellStyle name="Input 4 2 2 10 3" xfId="10968" xr:uid="{FAF559B8-63C0-4627-89A6-403A63F62203}"/>
    <cellStyle name="Input 4 2 2 11" xfId="6744" xr:uid="{05AC0FA6-47CF-47FA-AD12-935D93EFFFD9}"/>
    <cellStyle name="Input 4 2 2 11 2" xfId="15682" xr:uid="{38C8A97D-7BB8-4CF2-B49E-5CDDA2D7E1F4}"/>
    <cellStyle name="Input 4 2 2 2" xfId="2684" xr:uid="{D3430ACE-900F-45CE-A028-B682DACD66D0}"/>
    <cellStyle name="Input 4 2 2 2 2" xfId="4590" xr:uid="{6440F48B-7C3B-43EF-BD98-9B36F46E0D69}"/>
    <cellStyle name="Input 4 2 2 2 2 2" xfId="8775" xr:uid="{D869AC48-84F4-4A53-B7A7-95F7B76CFD2C}"/>
    <cellStyle name="Input 4 2 2 2 2 2 2" xfId="19674" xr:uid="{9DC0FB2D-D1EB-475C-9130-6457F904DFE7}"/>
    <cellStyle name="Input 4 2 2 2 2 3" xfId="14963" xr:uid="{CA0D27DC-24AF-4478-BB04-F665E3272BEC}"/>
    <cellStyle name="Input 4 2 2 2 3" xfId="5189" xr:uid="{93CFA922-E982-437E-826F-A52158E49A36}"/>
    <cellStyle name="Input 4 2 2 2 3 2" xfId="9258" xr:uid="{B35F5434-C0FA-4284-B661-DFC5EF6FE263}"/>
    <cellStyle name="Input 4 2 2 2 3 2 2" xfId="18981" xr:uid="{1C60075B-B96B-4B32-A5D9-1F06A7D29102}"/>
    <cellStyle name="Input 4 2 2 2 3 3" xfId="20262" xr:uid="{79EC9FAF-05A0-4E62-821E-2CC3B84EA9C7}"/>
    <cellStyle name="Input 4 2 2 2 4" xfId="5575" xr:uid="{7E101BF1-D880-49E4-B047-4A3B54DD1EBF}"/>
    <cellStyle name="Input 4 2 2 2 4 2" xfId="9629" xr:uid="{0896E994-4125-44E9-ACAA-38D1ADED0AB6}"/>
    <cellStyle name="Input 4 2 2 2 4 2 2" xfId="19398" xr:uid="{6488BB3D-402E-4281-955A-0CEDFD8E6130}"/>
    <cellStyle name="Input 4 2 2 2 4 3" xfId="20104" xr:uid="{15FA3FA3-63CE-4012-87AA-45033D16B251}"/>
    <cellStyle name="Input 4 2 2 2 5" xfId="5936" xr:uid="{F99A5ED8-6452-4E83-B5C9-BF2A0C129637}"/>
    <cellStyle name="Input 4 2 2 2 5 2" xfId="9976" xr:uid="{7E85CCA8-4ABD-4650-82C8-9DB8BD539BEC}"/>
    <cellStyle name="Input 4 2 2 2 5 2 2" xfId="19013" xr:uid="{899AFAC4-5889-45E4-9BCF-8E56018034F8}"/>
    <cellStyle name="Input 4 2 2 2 5 3" xfId="20546" xr:uid="{261900AE-36DC-48ED-859B-740C9539E8CD}"/>
    <cellStyle name="Input 4 2 2 2 6" xfId="6268" xr:uid="{1792E356-B44B-41B5-BD96-956C9F0B2B86}"/>
    <cellStyle name="Input 4 2 2 2 6 2" xfId="10296" xr:uid="{0479E4A5-7190-4C88-9FD4-152974E04F9B}"/>
    <cellStyle name="Input 4 2 2 2 6 2 2" xfId="19218" xr:uid="{537EEF74-A0C1-486E-A8A6-B14B4FBF141C}"/>
    <cellStyle name="Input 4 2 2 2 6 3" xfId="19426" xr:uid="{B0AD763D-72C7-459D-B8E9-463EEA7387C9}"/>
    <cellStyle name="Input 4 2 2 2 7" xfId="3169" xr:uid="{3BECEF1C-5D7F-41DF-947C-247DD1A5FDA6}"/>
    <cellStyle name="Input 4 2 2 2 7 2" xfId="7755" xr:uid="{24483F8E-0F35-4E61-ACEB-93748E0E74A3}"/>
    <cellStyle name="Input 4 2 2 2 7 2 2" xfId="17461" xr:uid="{B1F73874-8FF8-453E-B828-63927DEDA7C8}"/>
    <cellStyle name="Input 4 2 2 2 7 3" xfId="17805" xr:uid="{7CB6B9E6-E606-4469-BA72-9AE801924F62}"/>
    <cellStyle name="Input 4 2 2 2 8" xfId="7307" xr:uid="{ED77C4FE-E82E-473A-ADF1-6AACE9C4D91F}"/>
    <cellStyle name="Input 4 2 2 2 8 2" xfId="12626" xr:uid="{6DA45283-AE11-4A72-8848-C25D267268E0}"/>
    <cellStyle name="Input 4 2 2 3" xfId="2799" xr:uid="{DE1B39ED-3188-44F5-A970-2EAE0EB5770E}"/>
    <cellStyle name="Input 4 2 2 3 2" xfId="4705" xr:uid="{6AA38FEC-ED62-41C4-BCF1-EE51EC644D80}"/>
    <cellStyle name="Input 4 2 2 3 2 2" xfId="8828" xr:uid="{856D0EFD-6F25-437F-99B2-A85C9AAEE64E}"/>
    <cellStyle name="Input 4 2 2 3 2 2 2" xfId="20450" xr:uid="{BAF9360F-023B-4AEB-B4BE-B800C3CF07A4}"/>
    <cellStyle name="Input 4 2 2 3 2 3" xfId="20555" xr:uid="{8B4D27BF-5721-4973-99EA-F47653914BEF}"/>
    <cellStyle name="Input 4 2 2 3 3" xfId="2996" xr:uid="{281E399C-805B-4E0C-84E0-E0A57CFA623A}"/>
    <cellStyle name="Input 4 2 2 3 3 2" xfId="7605" xr:uid="{9C86CA4E-647C-495B-8B10-CCB165A58A4C}"/>
    <cellStyle name="Input 4 2 2 3 3 2 2" xfId="21318" xr:uid="{4BD671D6-218A-48E2-B880-C9DC03A8613A}"/>
    <cellStyle name="Input 4 2 2 3 3 3" xfId="19883" xr:uid="{1EDA91B3-44A9-40C1-9DA3-7E38AD7D3539}"/>
    <cellStyle name="Input 4 2 2 3 4" xfId="5633" xr:uid="{D30E41FB-BBB7-44DA-A066-0AE5724F10C3}"/>
    <cellStyle name="Input 4 2 2 3 4 2" xfId="9683" xr:uid="{08424B44-3998-49AC-9A78-116FE78BE559}"/>
    <cellStyle name="Input 4 2 2 3 4 2 2" xfId="21172" xr:uid="{2CB2738C-7358-45BC-A6AE-0811F80ECD00}"/>
    <cellStyle name="Input 4 2 2 3 4 3" xfId="15161" xr:uid="{08A2E351-A72C-4A63-ACF0-50F0E5512273}"/>
    <cellStyle name="Input 4 2 2 3 5" xfId="5996" xr:uid="{606FF383-7EAA-4C2C-8B8E-DB50D10B32E3}"/>
    <cellStyle name="Input 4 2 2 3 5 2" xfId="10033" xr:uid="{0DB97DE6-49B9-492B-91A1-FED0EAA78A4C}"/>
    <cellStyle name="Input 4 2 2 3 5 2 2" xfId="19648" xr:uid="{D87B44A8-0388-4891-9733-F9BD18F8A671}"/>
    <cellStyle name="Input 4 2 2 3 5 3" xfId="20179" xr:uid="{28ABBAE4-D2EA-41FC-B0FF-3909C6BF2ACD}"/>
    <cellStyle name="Input 4 2 2 3 6" xfId="6328" xr:uid="{C3C16772-A336-4789-AC9F-2C441857CD99}"/>
    <cellStyle name="Input 4 2 2 3 6 2" xfId="10350" xr:uid="{3C71A2D0-86D4-494F-9B55-7BB3FEC38FA4}"/>
    <cellStyle name="Input 4 2 2 3 6 2 2" xfId="20080" xr:uid="{8E84BECC-5C38-4283-AFA2-4D474E783F02}"/>
    <cellStyle name="Input 4 2 2 3 6 3" xfId="13709" xr:uid="{87621857-AE37-4BC1-858C-4D5C2BBF0CB9}"/>
    <cellStyle name="Input 4 2 2 3 7" xfId="3202" xr:uid="{46183428-BB12-47E3-9E23-D7C8E541EDD8}"/>
    <cellStyle name="Input 4 2 2 3 7 2" xfId="7773" xr:uid="{CF8F5BDD-0CB2-4863-86C5-4DF262A9A528}"/>
    <cellStyle name="Input 4 2 2 3 7 2 2" xfId="12357" xr:uid="{3DE98E88-DF1E-4716-94B2-D2C7F59EBE04}"/>
    <cellStyle name="Input 4 2 2 3 7 3" xfId="20333" xr:uid="{3FF9BA33-4D31-4AC3-B5CF-E2F21289CA0A}"/>
    <cellStyle name="Input 4 2 2 3 8" xfId="7422" xr:uid="{3F3481CC-BC47-481A-A91D-ED54E95F8E14}"/>
    <cellStyle name="Input 4 2 2 3 8 2" xfId="17930" xr:uid="{916B770E-11E2-4126-B2FD-99CE9C807861}"/>
    <cellStyle name="Input 4 2 2 4" xfId="2812" xr:uid="{95188FCA-A5B2-4382-BF3C-5481FE3342D3}"/>
    <cellStyle name="Input 4 2 2 4 2" xfId="4718" xr:uid="{10BB8F1D-E49D-41DF-B3C4-6294822EBF7C}"/>
    <cellStyle name="Input 4 2 2 4 2 2" xfId="8841" xr:uid="{A92E86B1-39E0-430F-B846-0395C80F4E59}"/>
    <cellStyle name="Input 4 2 2 4 2 2 2" xfId="17641" xr:uid="{70980BE1-76EC-49B8-A634-B45ECE143163}"/>
    <cellStyle name="Input 4 2 2 4 2 3" xfId="18301" xr:uid="{8E80F64E-7A2A-4E73-9A43-BAE8329857BF}"/>
    <cellStyle name="Input 4 2 2 4 3" xfId="3452" xr:uid="{CBCD1B8C-7227-475D-9EA7-4A3A596CF332}"/>
    <cellStyle name="Input 4 2 2 4 3 2" xfId="7991" xr:uid="{B61BF04F-E9BA-43D8-8825-0DE0AF5B8DF0}"/>
    <cellStyle name="Input 4 2 2 4 3 2 2" xfId="20147" xr:uid="{B45FAD00-7B5C-4C5D-A7B7-9517C76EA38E}"/>
    <cellStyle name="Input 4 2 2 4 3 3" xfId="14032" xr:uid="{FA07763F-D745-499C-B961-6FB05C4E857E}"/>
    <cellStyle name="Input 4 2 2 4 4" xfId="5646" xr:uid="{09EB4596-1BF0-446D-AFCD-7C5382021E5B}"/>
    <cellStyle name="Input 4 2 2 4 4 2" xfId="9696" xr:uid="{46AE599A-7A99-449F-8EFB-5D660395A9A3}"/>
    <cellStyle name="Input 4 2 2 4 4 2 2" xfId="20840" xr:uid="{4DC7D234-12E0-406E-992C-65226B939A98}"/>
    <cellStyle name="Input 4 2 2 4 4 3" xfId="10965" xr:uid="{A0E02D04-356E-42F4-B390-8777495EBDBB}"/>
    <cellStyle name="Input 4 2 2 4 5" xfId="6009" xr:uid="{304B207D-8A08-471F-B8A0-C0A777D66643}"/>
    <cellStyle name="Input 4 2 2 4 5 2" xfId="10046" xr:uid="{56E2B7E4-33EC-4126-971C-34BD98E89600}"/>
    <cellStyle name="Input 4 2 2 4 5 2 2" xfId="19451" xr:uid="{B7C7B085-0A9A-4C9F-BFFB-3925BB0EEED0}"/>
    <cellStyle name="Input 4 2 2 4 5 3" xfId="18126" xr:uid="{E06A2807-2DD9-4F0B-BA70-2895F071CA3D}"/>
    <cellStyle name="Input 4 2 2 4 6" xfId="6341" xr:uid="{822AE20C-6267-4CC4-8509-B86C96ADB342}"/>
    <cellStyle name="Input 4 2 2 4 6 2" xfId="10363" xr:uid="{F5396E10-E595-4EFA-810C-B29059B9A84E}"/>
    <cellStyle name="Input 4 2 2 4 6 2 2" xfId="14744" xr:uid="{9F39DC52-9424-42CB-9DC6-8736DD646E5E}"/>
    <cellStyle name="Input 4 2 2 4 6 3" xfId="18956" xr:uid="{2C4F97A2-621F-4EC1-A036-E1D4E9A57EF1}"/>
    <cellStyle name="Input 4 2 2 4 7" xfId="6401" xr:uid="{9B5B6352-280E-4460-B1F4-50616F5A7FF9}"/>
    <cellStyle name="Input 4 2 2 4 7 2" xfId="10413" xr:uid="{D47F3290-AF6B-482E-A031-E8CCCDB25F82}"/>
    <cellStyle name="Input 4 2 2 4 7 2 2" xfId="14748" xr:uid="{2C5F0DBD-E98F-4220-9928-95665BE651E0}"/>
    <cellStyle name="Input 4 2 2 4 7 3" xfId="20239" xr:uid="{D9967C3E-512E-446B-B957-2A9E4C35A0A3}"/>
    <cellStyle name="Input 4 2 2 4 8" xfId="7435" xr:uid="{B32A13EF-41AE-4B1D-A439-4F0019B3C53F}"/>
    <cellStyle name="Input 4 2 2 4 8 2" xfId="12493" xr:uid="{9EAFC0FF-7C17-4AEC-B5D7-B238C4635D08}"/>
    <cellStyle name="Input 4 2 2 5" xfId="4027" xr:uid="{1F05AE41-99CD-457B-83D5-E12512FFCE93}"/>
    <cellStyle name="Input 4 2 2 5 2" xfId="8404" xr:uid="{5646E999-A19D-48E0-B2BE-1DDA94079C69}"/>
    <cellStyle name="Input 4 2 2 5 2 2" xfId="18228" xr:uid="{9460662A-A72F-43BE-913F-59AEF18DCACD}"/>
    <cellStyle name="Input 4 2 2 5 3" xfId="20955" xr:uid="{044EAFDA-ECBC-4B15-AF48-8E37ADDEC1D1}"/>
    <cellStyle name="Input 4 2 2 6" xfId="4959" xr:uid="{E4178A08-E86B-4F36-8ED0-8C128F34B5CE}"/>
    <cellStyle name="Input 4 2 2 6 2" xfId="9048" xr:uid="{FD22CD2A-6D2C-429B-BDF8-13D19A35A5FD}"/>
    <cellStyle name="Input 4 2 2 6 2 2" xfId="15419" xr:uid="{ADB39B35-B4E5-4B65-A82B-B8B2BC8267D3}"/>
    <cellStyle name="Input 4 2 2 6 3" xfId="19273" xr:uid="{F5D283B9-F8CF-4EC4-B5E5-736F62C901E7}"/>
    <cellStyle name="Input 4 2 2 7" xfId="3610" xr:uid="{754552DA-5ED0-4F96-B120-52AED145A1B0}"/>
    <cellStyle name="Input 4 2 2 7 2" xfId="8110" xr:uid="{70EAF2E2-C05A-4FC6-A584-5DAE3079B124}"/>
    <cellStyle name="Input 4 2 2 7 2 2" xfId="21312" xr:uid="{78110832-1C33-4A7F-BC04-0C9E2DFC8A2C}"/>
    <cellStyle name="Input 4 2 2 7 3" xfId="16599" xr:uid="{0D7B646A-D960-4F9D-A49C-B60B26C8636B}"/>
    <cellStyle name="Input 4 2 2 8" xfId="5264" xr:uid="{365C160F-E0DE-48EE-A015-4D46162D5093}"/>
    <cellStyle name="Input 4 2 2 8 2" xfId="9325" xr:uid="{671E41CB-3C6C-4703-8EE2-78BD8C399C85}"/>
    <cellStyle name="Input 4 2 2 8 2 2" xfId="18048" xr:uid="{34ABCB27-66D7-4917-A480-9ABE077A44C2}"/>
    <cellStyle name="Input 4 2 2 8 3" xfId="11206" xr:uid="{007D913D-7F9A-4443-A955-B4D824365BFE}"/>
    <cellStyle name="Input 4 2 2 9" xfId="3755" xr:uid="{8C1FBD35-E78C-4D69-A802-C98243158012}"/>
    <cellStyle name="Input 4 2 2 9 2" xfId="8223" xr:uid="{20D6A4D2-21A0-4D66-9997-16E2DDC63B68}"/>
    <cellStyle name="Input 4 2 2 9 2 2" xfId="17210" xr:uid="{BFEB93C3-1221-4B46-B7F6-393CBA59786E}"/>
    <cellStyle name="Input 4 2 2 9 3" xfId="16498" xr:uid="{84D7BF9C-ACD1-4100-B754-C5E98E771A9B}"/>
    <cellStyle name="Input 4 2 3" xfId="2130" xr:uid="{E8AEC790-CA5A-40EC-85BF-88887E3A87DB}"/>
    <cellStyle name="Input 4 2 3 10" xfId="6160" xr:uid="{8304C304-4320-4B8C-A5A4-2061B790D226}"/>
    <cellStyle name="Input 4 2 3 10 2" xfId="10193" xr:uid="{B59A0840-C325-449A-815E-447C6EF0A011}"/>
    <cellStyle name="Input 4 2 3 10 2 2" xfId="10925" xr:uid="{DF09B580-07E6-4CA3-BAA9-21B5AD872B53}"/>
    <cellStyle name="Input 4 2 3 10 3" xfId="20040" xr:uid="{99A8481F-504E-46A3-9CFF-23C6C3E26B57}"/>
    <cellStyle name="Input 4 2 3 11" xfId="6754" xr:uid="{5A7A35AC-4470-4B32-9774-9A17B81BCA1B}"/>
    <cellStyle name="Input 4 2 3 11 2" xfId="15451" xr:uid="{6C82B88F-30AB-4B0A-AAC0-CFEF7544E576}"/>
    <cellStyle name="Input 4 2 3 2" xfId="2694" xr:uid="{6A046DAD-C7BB-4110-91C4-9BDC7048CED0}"/>
    <cellStyle name="Input 4 2 3 2 2" xfId="4600" xr:uid="{F89EF9E3-0115-4D74-9248-E2EAFC80C603}"/>
    <cellStyle name="Input 4 2 3 2 2 2" xfId="8785" xr:uid="{EEB61151-9AE7-42B9-AAA3-7742D5E9C0F9}"/>
    <cellStyle name="Input 4 2 3 2 2 2 2" xfId="19012" xr:uid="{4737ABD0-6DA5-4117-AFD2-F56EB5E55759}"/>
    <cellStyle name="Input 4 2 3 2 2 3" xfId="11184" xr:uid="{FDA81ECE-8236-4AFD-A3BE-B0ADF5E353A7}"/>
    <cellStyle name="Input 4 2 3 2 3" xfId="3474" xr:uid="{6A52E855-D8C6-43A3-98FF-E86FE40A9536}"/>
    <cellStyle name="Input 4 2 3 2 3 2" xfId="8010" xr:uid="{D6AB1723-1A0A-43C5-8DC7-27CD425B2C0E}"/>
    <cellStyle name="Input 4 2 3 2 3 2 2" xfId="18770" xr:uid="{87B59B18-E8A9-465B-88F3-97CC4CFE2D6D}"/>
    <cellStyle name="Input 4 2 3 2 3 3" xfId="19245" xr:uid="{3BBF2766-13A4-401E-AE33-E11354A268FE}"/>
    <cellStyle name="Input 4 2 3 2 4" xfId="5585" xr:uid="{6EC7FF23-EC6C-43BF-897B-98F6D6760A6C}"/>
    <cellStyle name="Input 4 2 3 2 4 2" xfId="9639" xr:uid="{6B39A871-0E01-4F6F-A11B-AFDBD62685C0}"/>
    <cellStyle name="Input 4 2 3 2 4 2 2" xfId="18877" xr:uid="{1AF03FB3-F5FB-42E4-84D9-EC47B361B93B}"/>
    <cellStyle name="Input 4 2 3 2 4 3" xfId="20725" xr:uid="{BF4F5629-1C27-4D62-8688-B222257B1439}"/>
    <cellStyle name="Input 4 2 3 2 5" xfId="5946" xr:uid="{2E287278-C7D4-4249-B055-60EBAEAAB539}"/>
    <cellStyle name="Input 4 2 3 2 5 2" xfId="9986" xr:uid="{C4332929-5C36-483B-9B0F-4FD131DD2E60}"/>
    <cellStyle name="Input 4 2 3 2 5 2 2" xfId="21429" xr:uid="{7F42BFA5-9F30-41CA-87D3-92BCD414F6A3}"/>
    <cellStyle name="Input 4 2 3 2 5 3" xfId="17835" xr:uid="{51EE7808-F6E9-42F0-9601-5A24DDA61FEB}"/>
    <cellStyle name="Input 4 2 3 2 6" xfId="6278" xr:uid="{68D94516-762E-4A38-86FE-1EDE584A0FF3}"/>
    <cellStyle name="Input 4 2 3 2 6 2" xfId="10306" xr:uid="{6F2F3306-5E28-45B7-82B8-FE451C59DAD7}"/>
    <cellStyle name="Input 4 2 3 2 6 2 2" xfId="11689" xr:uid="{7EF8D7C0-8A5B-44AF-9CA1-43522E2AF5F6}"/>
    <cellStyle name="Input 4 2 3 2 6 3" xfId="19045" xr:uid="{4B97A975-5538-46AD-942C-4D3D089D7F7E}"/>
    <cellStyle name="Input 4 2 3 2 7" xfId="6459" xr:uid="{66D4AB3A-0CBF-4AFB-929B-50B24590F884}"/>
    <cellStyle name="Input 4 2 3 2 7 2" xfId="10445" xr:uid="{412770A6-2048-46C7-B50F-357AF9D7269A}"/>
    <cellStyle name="Input 4 2 3 2 7 2 2" xfId="20209" xr:uid="{1A849351-4460-4748-8D27-5357FA2D937E}"/>
    <cellStyle name="Input 4 2 3 2 7 3" xfId="12767" xr:uid="{E4E94487-A9D9-4E74-AC36-8D8570D3B613}"/>
    <cellStyle name="Input 4 2 3 2 8" xfId="7317" xr:uid="{9DC9E70C-E552-4EBF-B301-C4B5DDEE8F71}"/>
    <cellStyle name="Input 4 2 3 2 8 2" xfId="18447" xr:uid="{8AC0D8E8-3F11-4CFA-8FA5-0C793EB7BCF0}"/>
    <cellStyle name="Input 4 2 3 3" xfId="2788" xr:uid="{9D608B38-353A-4D7E-8446-E590B6DA89EC}"/>
    <cellStyle name="Input 4 2 3 3 2" xfId="4694" xr:uid="{0D26FF7C-1BD9-4B68-8F21-11665B8D3CFF}"/>
    <cellStyle name="Input 4 2 3 3 2 2" xfId="8817" xr:uid="{83C6F6A2-6EF2-4180-B4B1-47D2A8226142}"/>
    <cellStyle name="Input 4 2 3 3 2 2 2" xfId="19157" xr:uid="{70801236-0647-4156-9C37-9E253AA269B0}"/>
    <cellStyle name="Input 4 2 3 3 2 3" xfId="20829" xr:uid="{4A602199-B80F-45E9-9D70-CF853E6A240D}"/>
    <cellStyle name="Input 4 2 3 3 3" xfId="5203" xr:uid="{96690DA6-D8A6-470F-B102-A4F434C894E9}"/>
    <cellStyle name="Input 4 2 3 3 3 2" xfId="9271" xr:uid="{FC22EAAF-7F19-4D1B-B621-62D1CF65DA03}"/>
    <cellStyle name="Input 4 2 3 3 3 2 2" xfId="12801" xr:uid="{EEEEBC8D-CCA1-4BFC-8E7E-86A34F7D2394}"/>
    <cellStyle name="Input 4 2 3 3 3 3" xfId="11478" xr:uid="{5DFC241D-86C2-450E-AFAD-672C563FEFEB}"/>
    <cellStyle name="Input 4 2 3 3 4" xfId="5622" xr:uid="{7296B54A-4E3F-42D2-9C12-6853B408A55E}"/>
    <cellStyle name="Input 4 2 3 3 4 2" xfId="9672" xr:uid="{F158E3B1-E7F7-43BF-85E1-0540D6491C40}"/>
    <cellStyle name="Input 4 2 3 3 4 2 2" xfId="15118" xr:uid="{C10FE757-7E15-48D9-A71B-B217B9E9C894}"/>
    <cellStyle name="Input 4 2 3 3 4 3" xfId="18385" xr:uid="{999BF034-9DD9-4B57-84AE-25C3F039788B}"/>
    <cellStyle name="Input 4 2 3 3 5" xfId="5985" xr:uid="{26FE1821-BCEC-4976-BF04-1E39C3D59C85}"/>
    <cellStyle name="Input 4 2 3 3 5 2" xfId="10022" xr:uid="{04A13933-C56F-4028-A804-C843196A4CB3}"/>
    <cellStyle name="Input 4 2 3 3 5 2 2" xfId="11606" xr:uid="{FEE57AF8-D0CC-4D5A-BF16-EFD1D7774C9C}"/>
    <cellStyle name="Input 4 2 3 3 5 3" xfId="20661" xr:uid="{BCD40ED7-15A3-4AC0-B0D1-5DC8BF030D30}"/>
    <cellStyle name="Input 4 2 3 3 6" xfId="6317" xr:uid="{3587B92D-71A2-4718-A0BC-A7DC80FB7442}"/>
    <cellStyle name="Input 4 2 3 3 6 2" xfId="10339" xr:uid="{C4BD82C3-04C8-437B-B206-61D23EB9C2BC}"/>
    <cellStyle name="Input 4 2 3 3 6 2 2" xfId="18992" xr:uid="{D358C176-2BFB-4EFA-94D1-517585146B35}"/>
    <cellStyle name="Input 4 2 3 3 6 3" xfId="19254" xr:uid="{F97C664F-5C54-4BD4-ABC5-29296F730DB0}"/>
    <cellStyle name="Input 4 2 3 3 7" xfId="5968" xr:uid="{36420410-DA14-447E-BBB9-A46DC24BE054}"/>
    <cellStyle name="Input 4 2 3 3 7 2" xfId="10007" xr:uid="{F7681456-8D91-4FD4-AE1C-86C53876590A}"/>
    <cellStyle name="Input 4 2 3 3 7 2 2" xfId="20463" xr:uid="{F7D6781A-8445-455E-A2EF-FFFCF704B4CE}"/>
    <cellStyle name="Input 4 2 3 3 7 3" xfId="20091" xr:uid="{41B0E1BF-4D4C-44E0-A887-2E722B2AC625}"/>
    <cellStyle name="Input 4 2 3 3 8" xfId="7411" xr:uid="{6F3FED79-D6DC-458F-B099-38325B7E92BE}"/>
    <cellStyle name="Input 4 2 3 3 8 2" xfId="21239" xr:uid="{A49AADDA-AF99-4FDE-80E3-ECC112A666E4}"/>
    <cellStyle name="Input 4 2 3 4" xfId="2822" xr:uid="{0208EC92-9A06-4C7B-A0F7-71C1C1C26535}"/>
    <cellStyle name="Input 4 2 3 4 2" xfId="4728" xr:uid="{CFF21B80-1EC6-4FA6-9C79-938B43D60F8C}"/>
    <cellStyle name="Input 4 2 3 4 2 2" xfId="8851" xr:uid="{58B66B76-C68B-4579-B7E9-3E20D2CCD45C}"/>
    <cellStyle name="Input 4 2 3 4 2 2 2" xfId="14596" xr:uid="{FF1F8B8A-E6B1-49D1-8123-BD2AD04E5B75}"/>
    <cellStyle name="Input 4 2 3 4 2 3" xfId="13344" xr:uid="{7CBCFE0D-75C6-41EE-AF9B-318015665B1C}"/>
    <cellStyle name="Input 4 2 3 4 3" xfId="3799" xr:uid="{360C2AD4-FF11-4784-8F29-CA203281DBB4}"/>
    <cellStyle name="Input 4 2 3 4 3 2" xfId="8251" xr:uid="{C25CCF4E-CA4A-4061-908C-B620EAEC0447}"/>
    <cellStyle name="Input 4 2 3 4 3 2 2" xfId="15622" xr:uid="{918DC20D-34C8-476D-A290-AF02ECCE44AB}"/>
    <cellStyle name="Input 4 2 3 4 3 3" xfId="11372" xr:uid="{110A728E-E676-47F0-B488-AAA95001DF78}"/>
    <cellStyle name="Input 4 2 3 4 4" xfId="5656" xr:uid="{1E3B66BF-4C69-4AB3-8405-6E88204663F2}"/>
    <cellStyle name="Input 4 2 3 4 4 2" xfId="9706" xr:uid="{07E718A7-1FEE-4297-8569-056622A80F11}"/>
    <cellStyle name="Input 4 2 3 4 4 2 2" xfId="21594" xr:uid="{E1051964-EEBF-4DF9-9BA0-18412C12C865}"/>
    <cellStyle name="Input 4 2 3 4 4 3" xfId="12323" xr:uid="{524E6EDE-CB02-40FB-8DA4-8440F77A462B}"/>
    <cellStyle name="Input 4 2 3 4 5" xfId="6019" xr:uid="{C9E8E8EC-57B2-4B78-83F4-D5664E6F4209}"/>
    <cellStyle name="Input 4 2 3 4 5 2" xfId="10056" xr:uid="{5419788F-25FC-437E-8330-67BC36F59314}"/>
    <cellStyle name="Input 4 2 3 4 5 2 2" xfId="21076" xr:uid="{DBF86084-03D1-4F17-BA77-097B57886EA2}"/>
    <cellStyle name="Input 4 2 3 4 5 3" xfId="20177" xr:uid="{E6EF4871-AA84-41F4-89FA-622E1A7EF5CC}"/>
    <cellStyle name="Input 4 2 3 4 6" xfId="6351" xr:uid="{BC2BE0B4-C319-4C38-AFBA-E5B3923AB8DE}"/>
    <cellStyle name="Input 4 2 3 4 6 2" xfId="10373" xr:uid="{5ADAA35F-C5EA-468D-9FC3-9A6E32343318}"/>
    <cellStyle name="Input 4 2 3 4 6 2 2" xfId="18315" xr:uid="{DD18D67F-1F1D-4C51-90E6-35AEA6F161DA}"/>
    <cellStyle name="Input 4 2 3 4 6 3" xfId="18900" xr:uid="{92BD88DA-6CE4-4184-9EB7-513927FA212A}"/>
    <cellStyle name="Input 4 2 3 4 7" xfId="3599" xr:uid="{817D6CFD-628D-4BCC-8A2C-1AD0DA1EFCF7}"/>
    <cellStyle name="Input 4 2 3 4 7 2" xfId="8101" xr:uid="{531A5E4E-D836-447A-8269-FE64E7631678}"/>
    <cellStyle name="Input 4 2 3 4 7 2 2" xfId="18769" xr:uid="{069F9BDC-235E-4F18-AC63-FD9CD4260B64}"/>
    <cellStyle name="Input 4 2 3 4 7 3" xfId="18357" xr:uid="{A2FA53B1-1A84-40CC-8431-100385FB1A14}"/>
    <cellStyle name="Input 4 2 3 4 8" xfId="7445" xr:uid="{211EF335-F5A9-4217-AC31-EAA528B06746}"/>
    <cellStyle name="Input 4 2 3 4 8 2" xfId="20318" xr:uid="{76129627-F15D-4E71-9621-74D39CBB1932}"/>
    <cellStyle name="Input 4 2 3 5" xfId="4037" xr:uid="{4C461750-93B5-42BD-958C-ECD879F62945}"/>
    <cellStyle name="Input 4 2 3 5 2" xfId="8414" xr:uid="{3DFA2A3C-BBC6-4158-BFD4-72545A8A42C2}"/>
    <cellStyle name="Input 4 2 3 5 2 2" xfId="10956" xr:uid="{E8975C27-F076-4E9C-8F8F-9F160D61A24A}"/>
    <cellStyle name="Input 4 2 3 5 3" xfId="11565" xr:uid="{4FF46ACF-2E4E-4F31-8B90-90A202CB6936}"/>
    <cellStyle name="Input 4 2 3 6" xfId="4903" xr:uid="{4A428F03-BB6F-4935-8D6A-B1964FA7627D}"/>
    <cellStyle name="Input 4 2 3 6 2" xfId="8995" xr:uid="{1AD98C0E-9E41-4C90-9586-308386496E52}"/>
    <cellStyle name="Input 4 2 3 6 2 2" xfId="14704" xr:uid="{369780C6-65D6-4971-8EC8-4A4488A74A87}"/>
    <cellStyle name="Input 4 2 3 6 3" xfId="11449" xr:uid="{EFF34153-994A-4FAC-8C11-F01BD5BFF429}"/>
    <cellStyle name="Input 4 2 3 7" xfId="4905" xr:uid="{BB1C6B49-C0A3-46BA-ABA6-C1C98CF2E2C9}"/>
    <cellStyle name="Input 4 2 3 7 2" xfId="8997" xr:uid="{31A8EDAD-7159-492D-B4D9-34BA79AC0F72}"/>
    <cellStyle name="Input 4 2 3 7 2 2" xfId="19240" xr:uid="{AA47EA85-3DAA-408D-AEE6-903E5FA5A1C9}"/>
    <cellStyle name="Input 4 2 3 7 3" xfId="20354" xr:uid="{967AB66D-EFF3-4143-951C-6FBEC633C89A}"/>
    <cellStyle name="Input 4 2 3 8" xfId="4820" xr:uid="{39A0A788-61BA-422F-83FC-1F3547329DDA}"/>
    <cellStyle name="Input 4 2 3 8 2" xfId="8925" xr:uid="{EB448A05-BE2C-4B94-879C-0A365D63B50C}"/>
    <cellStyle name="Input 4 2 3 8 2 2" xfId="15889" xr:uid="{C6422DD7-3D3F-41DE-912F-2835DBA00214}"/>
    <cellStyle name="Input 4 2 3 8 3" xfId="11344" xr:uid="{4F7B3719-8523-4848-A9E5-A7E122C7676E}"/>
    <cellStyle name="Input 4 2 3 9" xfId="5776" xr:uid="{14DBA392-A1EA-498D-9FC5-66D57A322515}"/>
    <cellStyle name="Input 4 2 3 9 2" xfId="9824" xr:uid="{0F60790E-BF6E-4B4D-8AE1-57F89FAFAA60}"/>
    <cellStyle name="Input 4 2 3 9 2 2" xfId="19699" xr:uid="{D239ECF6-5CE9-48A3-80F4-AEF0C2817A25}"/>
    <cellStyle name="Input 4 2 3 9 3" xfId="11828" xr:uid="{0AAA2E26-D17E-422B-913C-034F31A64276}"/>
    <cellStyle name="Input 4 2 4" xfId="2091" xr:uid="{9099F409-03E8-4822-BEFD-3DAE4A30C1D2}"/>
    <cellStyle name="Input 4 2 4 10" xfId="3097" xr:uid="{D5154CEE-E0A5-4926-A66E-78586B792DD1}"/>
    <cellStyle name="Input 4 2 4 10 2" xfId="7696" xr:uid="{0968BBDD-65E5-4975-BB11-1A463868E1BB}"/>
    <cellStyle name="Input 4 2 4 10 2 2" xfId="16811" xr:uid="{F8072AA3-069F-4DDA-B7E5-69E4273CB8AF}"/>
    <cellStyle name="Input 4 2 4 10 3" xfId="11352" xr:uid="{A7AFCE0C-3B70-4589-9099-BCFE5F6BE0A5}"/>
    <cellStyle name="Input 4 2 4 11" xfId="6715" xr:uid="{636842A0-CFC9-4A72-9A01-7DDACA1CA76B}"/>
    <cellStyle name="Input 4 2 4 11 2" xfId="19671" xr:uid="{268F2C39-D6A6-4096-BF24-1A9156450C9D}"/>
    <cellStyle name="Input 4 2 4 2" xfId="2655" xr:uid="{F46DFF76-C688-4F23-B370-600BE46B6122}"/>
    <cellStyle name="Input 4 2 4 2 2" xfId="4561" xr:uid="{18B16CA1-5951-4FFE-9549-E4313CFEB87A}"/>
    <cellStyle name="Input 4 2 4 2 2 2" xfId="8770" xr:uid="{7737BA82-48A5-4358-8AF7-AA066406B21D}"/>
    <cellStyle name="Input 4 2 4 2 2 2 2" xfId="21592" xr:uid="{EDEDBB49-BAA3-4B7C-A2BF-24E5B8D64FC2}"/>
    <cellStyle name="Input 4 2 4 2 2 3" xfId="20733" xr:uid="{5B5A3031-48AA-4395-B50F-E7586F6330C7}"/>
    <cellStyle name="Input 4 2 4 2 3" xfId="3642" xr:uid="{60DE92B4-AF18-43D3-9EE1-D77F3A1CE104}"/>
    <cellStyle name="Input 4 2 4 2 3 2" xfId="8138" xr:uid="{95394A32-8AA8-4E86-AD69-5703B12B0BAD}"/>
    <cellStyle name="Input 4 2 4 2 3 2 2" xfId="13233" xr:uid="{1808DF0C-275E-4630-A534-FC6E3DE11001}"/>
    <cellStyle name="Input 4 2 4 2 3 3" xfId="10947" xr:uid="{DD95D1BC-DB76-4A6E-9FC8-85CC1BC90DC9}"/>
    <cellStyle name="Input 4 2 4 2 4" xfId="5555" xr:uid="{F1A47CD8-0C5F-4C80-BC0C-475A8D7F738B}"/>
    <cellStyle name="Input 4 2 4 2 4 2" xfId="9609" xr:uid="{E4BA1ED3-DB5D-40E6-9E8B-94C1B7CBDF4E}"/>
    <cellStyle name="Input 4 2 4 2 4 2 2" xfId="19413" xr:uid="{65614452-3BFE-45BB-B94B-23D0347CB15D}"/>
    <cellStyle name="Input 4 2 4 2 4 3" xfId="20225" xr:uid="{9CAF7470-4373-4B93-A185-3BA00BC14AE0}"/>
    <cellStyle name="Input 4 2 4 2 5" xfId="5913" xr:uid="{ECD9F65F-1089-4A0B-B50A-6F4FABAD93C1}"/>
    <cellStyle name="Input 4 2 4 2 5 2" xfId="9953" xr:uid="{BA4E762A-8CCB-4D71-AA70-BA6375858268}"/>
    <cellStyle name="Input 4 2 4 2 5 2 2" xfId="21445" xr:uid="{502A9862-4837-4219-8829-8815E4789DCE}"/>
    <cellStyle name="Input 4 2 4 2 5 3" xfId="20361" xr:uid="{80A616EC-9683-4FC8-9DDF-C6388EDC2082}"/>
    <cellStyle name="Input 4 2 4 2 6" xfId="6259" xr:uid="{C3153FA4-7FC8-49FD-8A6C-EDDA20AE2001}"/>
    <cellStyle name="Input 4 2 4 2 6 2" xfId="10289" xr:uid="{457EF9BC-B7B6-4452-9C39-B57831614623}"/>
    <cellStyle name="Input 4 2 4 2 6 2 2" xfId="11507" xr:uid="{E8ED2107-062B-4B95-92EB-FAA0AF5748F5}"/>
    <cellStyle name="Input 4 2 4 2 6 3" xfId="13080" xr:uid="{61B1203A-1BD3-48E2-9A90-5D16171CB447}"/>
    <cellStyle name="Input 4 2 4 2 7" xfId="3382" xr:uid="{C17399E9-78EE-4953-BBFF-B6D242A9EEA7}"/>
    <cellStyle name="Input 4 2 4 2 7 2" xfId="7930" xr:uid="{C7EEE28F-1D8E-4BC8-A3E1-55491F1C07C8}"/>
    <cellStyle name="Input 4 2 4 2 7 2 2" xfId="20507" xr:uid="{5AA243B7-D0AE-4CDD-B2A1-2AE62A01BFF2}"/>
    <cellStyle name="Input 4 2 4 2 7 3" xfId="12026" xr:uid="{42705585-A1A2-4931-AF54-82584E483D55}"/>
    <cellStyle name="Input 4 2 4 2 8" xfId="7278" xr:uid="{44C19F04-ABA4-4794-B435-9EAC75126F82}"/>
    <cellStyle name="Input 4 2 4 2 8 2" xfId="18063" xr:uid="{18490CEA-BB3D-4703-B775-FBCB8A163A8D}"/>
    <cellStyle name="Input 4 2 4 3" xfId="2801" xr:uid="{FE39FFC5-CA88-46DA-A487-EFC0DEFB0B11}"/>
    <cellStyle name="Input 4 2 4 3 2" xfId="4707" xr:uid="{46B5C575-D491-4730-B9FD-B15C02BFF0D6}"/>
    <cellStyle name="Input 4 2 4 3 2 2" xfId="8830" xr:uid="{0E8086FF-6BCC-4633-A656-F7B4AB16F3CA}"/>
    <cellStyle name="Input 4 2 4 3 2 2 2" xfId="13817" xr:uid="{24FC47E0-EF0A-4B31-9F2A-2B632F2AF6EE}"/>
    <cellStyle name="Input 4 2 4 3 2 3" xfId="14199" xr:uid="{AA220CAC-478C-466E-9011-302C1116BCAA}"/>
    <cellStyle name="Input 4 2 4 3 3" xfId="3304" xr:uid="{1A53C252-BDE3-490D-AE18-BE43EAF91644}"/>
    <cellStyle name="Input 4 2 4 3 3 2" xfId="7859" xr:uid="{551C2149-523D-411F-94C5-6A3F63FFAEC6}"/>
    <cellStyle name="Input 4 2 4 3 3 2 2" xfId="19073" xr:uid="{D8E80983-7B10-46FE-813A-39BFCF810A07}"/>
    <cellStyle name="Input 4 2 4 3 3 3" xfId="19438" xr:uid="{8A2C0D9E-B512-4067-9047-F7E97C918247}"/>
    <cellStyle name="Input 4 2 4 3 4" xfId="5635" xr:uid="{AB37AFB7-092C-4C33-82B9-373B02A21667}"/>
    <cellStyle name="Input 4 2 4 3 4 2" xfId="9685" xr:uid="{73425259-3266-4558-AAF4-5248C56369AB}"/>
    <cellStyle name="Input 4 2 4 3 4 2 2" xfId="19643" xr:uid="{A29976FD-9264-4F53-ADFB-CD816A7BF9F0}"/>
    <cellStyle name="Input 4 2 4 3 4 3" xfId="16852" xr:uid="{846A5A7D-C32F-4DDF-865E-7B9E77CF40EE}"/>
    <cellStyle name="Input 4 2 4 3 5" xfId="5998" xr:uid="{5E3D2523-6D61-4E2B-9A1A-D21C8190E610}"/>
    <cellStyle name="Input 4 2 4 3 5 2" xfId="10035" xr:uid="{387F0FCB-31BA-402E-9D43-1E9CE4174A83}"/>
    <cellStyle name="Input 4 2 4 3 5 2 2" xfId="11385" xr:uid="{A677393F-434D-43AB-AB9F-CD8DACC9896C}"/>
    <cellStyle name="Input 4 2 4 3 5 3" xfId="12996" xr:uid="{C21F7D02-75F6-4712-A348-DEF0ACF54AC4}"/>
    <cellStyle name="Input 4 2 4 3 6" xfId="6330" xr:uid="{E6A38A51-62DA-4791-ADAE-4D5308FEA4D1}"/>
    <cellStyle name="Input 4 2 4 3 6 2" xfId="10352" xr:uid="{E7926F0E-1211-499B-95EC-678BFFB7BDFF}"/>
    <cellStyle name="Input 4 2 4 3 6 2 2" xfId="15140" xr:uid="{A6499FE7-2E0F-45EC-B3DC-482AC7C1CD2A}"/>
    <cellStyle name="Input 4 2 4 3 6 3" xfId="10902" xr:uid="{27A6B367-0524-4393-AAAA-7DA806530FF8}"/>
    <cellStyle name="Input 4 2 4 3 7" xfId="3313" xr:uid="{9723D690-3603-499C-8DEE-9E17AA3567CC}"/>
    <cellStyle name="Input 4 2 4 3 7 2" xfId="7867" xr:uid="{15FB64F4-1D3B-4222-A2A4-A48EFB79D2E5}"/>
    <cellStyle name="Input 4 2 4 3 7 2 2" xfId="21576" xr:uid="{CD06EEEC-B0C8-438A-8360-90A9D71C2D44}"/>
    <cellStyle name="Input 4 2 4 3 7 3" xfId="19471" xr:uid="{2DFABD79-8D0F-42CE-BE6F-38717C68341C}"/>
    <cellStyle name="Input 4 2 4 3 8" xfId="7424" xr:uid="{9997C797-3201-468B-9007-9A2EED6D344B}"/>
    <cellStyle name="Input 4 2 4 3 8 2" xfId="19375" xr:uid="{9F79189D-8FAF-40DE-9A8D-4533BEDBB4FE}"/>
    <cellStyle name="Input 4 2 4 4" xfId="2807" xr:uid="{F7F8DB76-04AE-45E6-BC72-0760927545A7}"/>
    <cellStyle name="Input 4 2 4 4 2" xfId="4713" xr:uid="{17CFA7BD-63D4-41AD-94FA-545208326779}"/>
    <cellStyle name="Input 4 2 4 4 2 2" xfId="8836" xr:uid="{0B14A8E8-8C16-4FB6-B008-1FF1121A8DDF}"/>
    <cellStyle name="Input 4 2 4 4 2 2 2" xfId="19829" xr:uid="{EEA9F183-0BF0-416E-A4C3-15D1BF6195FC}"/>
    <cellStyle name="Input 4 2 4 4 2 3" xfId="20176" xr:uid="{0B3C4A33-535B-4774-9F18-26D122E7F918}"/>
    <cellStyle name="Input 4 2 4 4 3" xfId="3636" xr:uid="{033290FB-EC59-4111-9CE7-AB545C6F0169}"/>
    <cellStyle name="Input 4 2 4 4 3 2" xfId="8134" xr:uid="{CA9D2237-CFF2-412A-9F49-BB14B2446BB2}"/>
    <cellStyle name="Input 4 2 4 4 3 2 2" xfId="11282" xr:uid="{D737E996-E9BD-412D-8CAF-D32F0B4CD23B}"/>
    <cellStyle name="Input 4 2 4 4 3 3" xfId="19208" xr:uid="{01D9B73E-1DC5-4C4A-AED6-6C32B599DFAD}"/>
    <cellStyle name="Input 4 2 4 4 4" xfId="5641" xr:uid="{1E4D0134-6382-4E2F-B5D5-CC3D1CA1B2DE}"/>
    <cellStyle name="Input 4 2 4 4 4 2" xfId="9691" xr:uid="{AE0BAD72-D8DA-4B03-9D2E-7DA0DDEAE5A4}"/>
    <cellStyle name="Input 4 2 4 4 4 2 2" xfId="20803" xr:uid="{7F214800-62B9-47B4-B23E-6E997DB785CC}"/>
    <cellStyle name="Input 4 2 4 4 4 3" xfId="13746" xr:uid="{84368D03-81DD-4E67-AB6B-DEB093225F6D}"/>
    <cellStyle name="Input 4 2 4 4 5" xfId="6004" xr:uid="{C10F55FB-9956-4271-B064-6A8ED4D3C0BC}"/>
    <cellStyle name="Input 4 2 4 4 5 2" xfId="10041" xr:uid="{3DA07285-5BA6-4F07-B621-B2D5A8581C81}"/>
    <cellStyle name="Input 4 2 4 4 5 2 2" xfId="20716" xr:uid="{E3DEF194-271A-4E26-960C-162EB500D601}"/>
    <cellStyle name="Input 4 2 4 4 5 3" xfId="16407" xr:uid="{087A0142-3269-4C27-87DD-873CD02B410E}"/>
    <cellStyle name="Input 4 2 4 4 6" xfId="6336" xr:uid="{FFE5E363-CE07-4EE3-9173-F14D1098496D}"/>
    <cellStyle name="Input 4 2 4 4 6 2" xfId="10358" xr:uid="{08284F66-E5F0-434A-B343-11AB51F53559}"/>
    <cellStyle name="Input 4 2 4 4 6 2 2" xfId="14656" xr:uid="{3BEE5CB6-E3FB-4C15-8214-761CB849F1EC}"/>
    <cellStyle name="Input 4 2 4 4 6 3" xfId="12076" xr:uid="{CA5B3697-A5EB-49BD-8007-9612F19CD4DA}"/>
    <cellStyle name="Input 4 2 4 4 7" xfId="5310" xr:uid="{307E1DD1-6B18-4645-8541-EA085473312B}"/>
    <cellStyle name="Input 4 2 4 4 7 2" xfId="9370" xr:uid="{FACBBA04-A08D-41FD-BC26-9C8ABE6A1238}"/>
    <cellStyle name="Input 4 2 4 4 7 2 2" xfId="15019" xr:uid="{E145F26C-5629-4AFE-B43C-D0F5D255523F}"/>
    <cellStyle name="Input 4 2 4 4 7 3" xfId="13831" xr:uid="{511BA7A5-4FC5-4551-9DB0-43D62FD4D032}"/>
    <cellStyle name="Input 4 2 4 4 8" xfId="7430" xr:uid="{1D557C43-29B0-43A9-B93A-8978C33BFD6E}"/>
    <cellStyle name="Input 4 2 4 4 8 2" xfId="21574" xr:uid="{1CB8B018-3482-4D24-991D-BF6EF5EE69A5}"/>
    <cellStyle name="Input 4 2 4 5" xfId="3998" xr:uid="{002E306E-3E51-4B35-839D-E04F382D4684}"/>
    <cellStyle name="Input 4 2 4 5 2" xfId="8399" xr:uid="{4EE68194-9D35-4498-B0F3-71EC1B340A7A}"/>
    <cellStyle name="Input 4 2 4 5 2 2" xfId="11677" xr:uid="{5C041A53-8171-43B4-8E3A-52B521DF05EB}"/>
    <cellStyle name="Input 4 2 4 5 3" xfId="12135" xr:uid="{D46496AF-494C-40EB-8A0C-565D087BC358}"/>
    <cellStyle name="Input 4 2 4 6" xfId="3058" xr:uid="{2D2C7506-407F-4CFE-B992-BD61CAC970A2}"/>
    <cellStyle name="Input 4 2 4 6 2" xfId="7660" xr:uid="{3C887212-A152-41AD-8BFC-F11012578D87}"/>
    <cellStyle name="Input 4 2 4 6 2 2" xfId="21467" xr:uid="{6DA3B71C-413A-4D03-A641-418D8CB53A37}"/>
    <cellStyle name="Input 4 2 4 6 3" xfId="11267" xr:uid="{CB22B605-F7C0-4641-8712-CB1B50AD97C9}"/>
    <cellStyle name="Input 4 2 4 7" xfId="2946" xr:uid="{1EB8B707-76F8-4F4B-87FF-6D44EB18E47C}"/>
    <cellStyle name="Input 4 2 4 7 2" xfId="7558" xr:uid="{8C3B474F-9334-47DD-B466-0FD7795B33AF}"/>
    <cellStyle name="Input 4 2 4 7 2 2" xfId="11293" xr:uid="{B5ABC3A2-E01F-4154-A209-D695191CDB46}"/>
    <cellStyle name="Input 4 2 4 7 3" xfId="19536" xr:uid="{CAC99F0D-4126-4873-9CEE-3E7D78248E12}"/>
    <cellStyle name="Input 4 2 4 8" xfId="3226" xr:uid="{7855CC97-7726-4D92-95DE-F12ED857D7D2}"/>
    <cellStyle name="Input 4 2 4 8 2" xfId="7794" xr:uid="{9CF7079E-4C81-44D3-9A98-F2F96D6B02F1}"/>
    <cellStyle name="Input 4 2 4 8 2 2" xfId="12119" xr:uid="{6DD07A8F-F34D-4F66-BFD2-F7D2A811A0C1}"/>
    <cellStyle name="Input 4 2 4 8 3" xfId="20439" xr:uid="{675E0F7E-CB54-46EE-B464-28555950294E}"/>
    <cellStyle name="Input 4 2 4 9" xfId="3150" xr:uid="{5AC2B56B-087B-4422-82EE-43D4F2BC81E8}"/>
    <cellStyle name="Input 4 2 4 9 2" xfId="7739" xr:uid="{9C739C99-0615-4990-85CA-A17A62711DC9}"/>
    <cellStyle name="Input 4 2 4 9 2 2" xfId="10885" xr:uid="{1AB88D71-FD9C-4686-9229-BA4DBACAA864}"/>
    <cellStyle name="Input 4 2 4 9 3" xfId="11235" xr:uid="{26DB88B0-5914-4D34-A4FB-2AA42F5DF216}"/>
    <cellStyle name="Input 4 2 5" xfId="2010" xr:uid="{76F4577D-DC09-4C33-88B0-D98B74384FC0}"/>
    <cellStyle name="Input 4 2 5 10" xfId="6285" xr:uid="{5F7A01EA-55C7-4E9C-A7B8-1359F3235D52}"/>
    <cellStyle name="Input 4 2 5 10 2" xfId="10312" xr:uid="{C1B66736-1970-4830-B42E-29D81A807A1E}"/>
    <cellStyle name="Input 4 2 5 10 2 2" xfId="11230" xr:uid="{852024C5-7C5A-43E9-A8A4-B4CF2C5CB030}"/>
    <cellStyle name="Input 4 2 5 10 3" xfId="18416" xr:uid="{D9E3982C-7423-4468-B82B-94F0318F418D}"/>
    <cellStyle name="Input 4 2 5 11" xfId="6635" xr:uid="{6704EDFB-B8A2-44E8-B6A0-D009E2369F5F}"/>
    <cellStyle name="Input 4 2 5 11 2" xfId="11467" xr:uid="{6C8DDF29-3744-460C-8DF9-20095305CD45}"/>
    <cellStyle name="Input 4 2 5 2" xfId="2575" xr:uid="{CC8A4A63-6EDC-4C30-B6F9-5C819CFC228F}"/>
    <cellStyle name="Input 4 2 5 2 2" xfId="4481" xr:uid="{7A471AEF-D9A9-41D5-A7B1-D27B9109D58B}"/>
    <cellStyle name="Input 4 2 5 2 2 2" xfId="8699" xr:uid="{7A0B9859-4844-4AA0-AE16-CBAC9CC9EF97}"/>
    <cellStyle name="Input 4 2 5 2 2 2 2" xfId="15176" xr:uid="{8682E964-D1F0-4A66-A877-AC6F5FC48AEE}"/>
    <cellStyle name="Input 4 2 5 2 2 3" xfId="17303" xr:uid="{CD1A970E-DE82-41E1-B335-18223001C99F}"/>
    <cellStyle name="Input 4 2 5 2 3" xfId="2868" xr:uid="{0B951B4E-11F9-472D-B12F-9FDDCD4B4E17}"/>
    <cellStyle name="Input 4 2 5 2 3 2" xfId="7491" xr:uid="{F5450C95-5720-46F9-B92D-2DA8979F8943}"/>
    <cellStyle name="Input 4 2 5 2 3 2 2" xfId="13033" xr:uid="{DD9F1EBC-B10D-498E-B377-D688932C573A}"/>
    <cellStyle name="Input 4 2 5 2 3 3" xfId="19919" xr:uid="{9A832762-AE59-46DA-B368-0ED1197B0270}"/>
    <cellStyle name="Input 4 2 5 2 4" xfId="5495" xr:uid="{2DB84B4F-0922-4EC8-918D-97DB74367E37}"/>
    <cellStyle name="Input 4 2 5 2 4 2" xfId="9550" xr:uid="{82C1CD57-80E6-4DEA-BC78-541EC6C6D2D6}"/>
    <cellStyle name="Input 4 2 5 2 4 2 2" xfId="13047" xr:uid="{580164CB-BC4A-4E8E-A986-7C3FDE6F1759}"/>
    <cellStyle name="Input 4 2 5 2 4 3" xfId="19016" xr:uid="{82BF1E65-A218-41A3-B96C-A856F1AE8389}"/>
    <cellStyle name="Input 4 2 5 2 5" xfId="5851" xr:uid="{3DDD942C-DBBD-4D7A-A39D-A9EACCA1C607}"/>
    <cellStyle name="Input 4 2 5 2 5 2" xfId="9893" xr:uid="{FCE0C237-E58D-4E08-9EE9-68947A1C5D75}"/>
    <cellStyle name="Input 4 2 5 2 5 2 2" xfId="21196" xr:uid="{53D71072-899C-4CBD-8F1B-5D68F201B18D}"/>
    <cellStyle name="Input 4 2 5 2 5 3" xfId="17546" xr:uid="{42285729-67A6-40A9-971D-0544A7BB0C2F}"/>
    <cellStyle name="Input 4 2 5 2 6" xfId="6200" xr:uid="{8F2F7751-9FB2-4BB9-B2F6-90F6438241F7}"/>
    <cellStyle name="Input 4 2 5 2 6 2" xfId="10230" xr:uid="{576B9796-C19F-4494-845A-88BA83FAA38E}"/>
    <cellStyle name="Input 4 2 5 2 6 2 2" xfId="16508" xr:uid="{792834DC-775E-4A77-A445-5213A73EC718}"/>
    <cellStyle name="Input 4 2 5 2 6 3" xfId="19891" xr:uid="{91EE02D4-21F5-4F96-AFC2-4D471D3F851C}"/>
    <cellStyle name="Input 4 2 5 2 7" xfId="3045" xr:uid="{7DF22B8B-C134-4E12-B8E8-17297484F3CD}"/>
    <cellStyle name="Input 4 2 5 2 7 2" xfId="7648" xr:uid="{EDEBA5B2-4D09-45D0-8F3E-54D94464FEAF}"/>
    <cellStyle name="Input 4 2 5 2 7 2 2" xfId="13194" xr:uid="{DFE644C8-1A75-4FCC-BD83-1CFAD7EC02A0}"/>
    <cellStyle name="Input 4 2 5 2 7 3" xfId="16587" xr:uid="{A4E2D1A8-BDC6-4293-9089-0A30F8F29E21}"/>
    <cellStyle name="Input 4 2 5 2 8" xfId="7198" xr:uid="{BD5228CD-1412-4058-A81F-9A69D921D893}"/>
    <cellStyle name="Input 4 2 5 2 8 2" xfId="14458" xr:uid="{4C2661CC-E812-4CE9-B03C-BE156F213054}"/>
    <cellStyle name="Input 4 2 5 3" xfId="2234" xr:uid="{2AD97C5C-5A4B-4DA6-997D-AC6B7A0A931F}"/>
    <cellStyle name="Input 4 2 5 3 2" xfId="4140" xr:uid="{9055EDD2-1BA6-4036-BE5C-0E5693FF7EA4}"/>
    <cellStyle name="Input 4 2 5 3 2 2" xfId="8455" xr:uid="{7935C092-CC34-495A-A23C-EB7B740F0D82}"/>
    <cellStyle name="Input 4 2 5 3 2 2 2" xfId="21316" xr:uid="{BFD739D4-D462-4907-AC2E-C3F464B69208}"/>
    <cellStyle name="Input 4 2 5 3 2 3" xfId="16580" xr:uid="{279F2891-08EC-4FB1-933B-EBAA1915D386}"/>
    <cellStyle name="Input 4 2 5 3 3" xfId="5229" xr:uid="{808EF3DF-18E1-4941-868B-F66720A1F951}"/>
    <cellStyle name="Input 4 2 5 3 3 2" xfId="9295" xr:uid="{21653B73-F1BC-4B8A-AD27-46BBF4E2374F}"/>
    <cellStyle name="Input 4 2 5 3 3 2 2" xfId="18933" xr:uid="{318CFFC7-813A-4A42-BC93-571640F0F7F0}"/>
    <cellStyle name="Input 4 2 5 3 3 3" xfId="20054" xr:uid="{2C84DFD6-6CBD-408B-B6C4-E549EDAFF979}"/>
    <cellStyle name="Input 4 2 5 3 4" xfId="5031" xr:uid="{8F3D193E-0E16-4BD7-9285-EE1CA674ACBC}"/>
    <cellStyle name="Input 4 2 5 3 4 2" xfId="9116" xr:uid="{FD1DF131-3B2B-4020-ADDD-FD5D5413ABD1}"/>
    <cellStyle name="Input 4 2 5 3 4 2 2" xfId="12832" xr:uid="{056BF69E-AF36-4EFD-92C4-4730C682716F}"/>
    <cellStyle name="Input 4 2 5 3 4 3" xfId="17972" xr:uid="{1ADB2076-0A72-4AA9-B84C-6065975EF5E1}"/>
    <cellStyle name="Input 4 2 5 3 5" xfId="5179" xr:uid="{B4233D6E-B61B-46F2-B549-5A2905462BA1}"/>
    <cellStyle name="Input 4 2 5 3 5 2" xfId="9250" xr:uid="{2F84FCFD-5105-4920-B7AE-70D1AA084A83}"/>
    <cellStyle name="Input 4 2 5 3 5 2 2" xfId="17708" xr:uid="{8322E548-1E48-4A29-85F3-F4FEBF84FD3C}"/>
    <cellStyle name="Input 4 2 5 3 5 3" xfId="19053" xr:uid="{EA760D81-DAC5-4882-A60D-C40CF263BC94}"/>
    <cellStyle name="Input 4 2 5 3 6" xfId="3833" xr:uid="{C326E864-3F6E-43A3-8A35-C988E0839A54}"/>
    <cellStyle name="Input 4 2 5 3 6 2" xfId="8276" xr:uid="{CE2340E8-5A83-4F26-8725-D089864EF9B9}"/>
    <cellStyle name="Input 4 2 5 3 6 2 2" xfId="17350" xr:uid="{865FA676-4AF6-48FD-B54A-C14C0BCC71B9}"/>
    <cellStyle name="Input 4 2 5 3 6 3" xfId="19388" xr:uid="{52E2DB4A-9B67-405A-9B56-2EC9AB1E95E3}"/>
    <cellStyle name="Input 4 2 5 3 7" xfId="6394" xr:uid="{6A01C950-0AC3-4E8C-9070-1082E3CBA6CD}"/>
    <cellStyle name="Input 4 2 5 3 7 2" xfId="10409" xr:uid="{B9D8FFD4-1825-427F-BB3B-87034F2E030A}"/>
    <cellStyle name="Input 4 2 5 3 7 2 2" xfId="13792" xr:uid="{58293C40-DC74-4DAA-8FAC-F697843884BC}"/>
    <cellStyle name="Input 4 2 5 3 7 3" xfId="12982" xr:uid="{EEBF3168-EC83-4B19-A2E0-C548C2962698}"/>
    <cellStyle name="Input 4 2 5 3 8" xfId="6857" xr:uid="{7B9AE8C0-EE27-40BF-80F2-6C32C8888F2F}"/>
    <cellStyle name="Input 4 2 5 3 8 2" xfId="19418" xr:uid="{C2E05FAF-1738-4DA0-80DE-3B8B62114CBF}"/>
    <cellStyle name="Input 4 2 5 4" xfId="2367" xr:uid="{DF6AE578-C49C-4293-A432-37B0C1C9D721}"/>
    <cellStyle name="Input 4 2 5 4 2" xfId="4273" xr:uid="{5FCE8314-7C28-4075-A98F-9B2FA178352E}"/>
    <cellStyle name="Input 4 2 5 4 2 2" xfId="8586" xr:uid="{1DD132C6-D016-4D6A-BB4B-088245A401B7}"/>
    <cellStyle name="Input 4 2 5 4 2 2 2" xfId="20473" xr:uid="{6F491AB0-5231-49CC-8BCD-D1780115F31E}"/>
    <cellStyle name="Input 4 2 5 4 2 3" xfId="19209" xr:uid="{20C6F96E-BD46-4F18-8C28-C9086C31B7D5}"/>
    <cellStyle name="Input 4 2 5 4 3" xfId="5050" xr:uid="{A2859C40-E86E-4854-8A91-CC2F1A26E1C0}"/>
    <cellStyle name="Input 4 2 5 4 3 2" xfId="9133" xr:uid="{368D2463-2742-44AA-937F-5C59A21479FD}"/>
    <cellStyle name="Input 4 2 5 4 3 2 2" xfId="12530" xr:uid="{7C886B89-4ADA-4DBF-B800-AC2F16CF5476}"/>
    <cellStyle name="Input 4 2 5 4 3 3" xfId="12065" xr:uid="{F8465328-116D-4E39-9582-4FCD50E171F3}"/>
    <cellStyle name="Input 4 2 5 4 4" xfId="5363" xr:uid="{237B6A11-361A-4CC0-A02F-604A1876C2AE}"/>
    <cellStyle name="Input 4 2 5 4 4 2" xfId="9422" xr:uid="{2C332F52-0E53-4286-9047-358F3C833B7F}"/>
    <cellStyle name="Input 4 2 5 4 4 2 2" xfId="19017" xr:uid="{86645C82-8EB5-4A63-AF5E-18E99CE1BFD7}"/>
    <cellStyle name="Input 4 2 5 4 4 3" xfId="13781" xr:uid="{42C1E01F-D321-4ADE-843B-4CB8C7570B4D}"/>
    <cellStyle name="Input 4 2 5 4 5" xfId="5717" xr:uid="{83D8DA8F-8F11-4A3F-85A9-1E3E706F5A8D}"/>
    <cellStyle name="Input 4 2 5 4 5 2" xfId="9767" xr:uid="{079E559E-DA3F-415C-8D2A-7CADF03FF1F9}"/>
    <cellStyle name="Input 4 2 5 4 5 2 2" xfId="20129" xr:uid="{4FC9893F-8564-4B51-84B3-49D83621E2D0}"/>
    <cellStyle name="Input 4 2 5 4 5 3" xfId="12122" xr:uid="{CD4D72DA-1161-4AE8-8911-4B7953C5374B}"/>
    <cellStyle name="Input 4 2 5 4 6" xfId="6085" xr:uid="{4E94ABB0-1D1A-43B6-8487-322EA67C83D8}"/>
    <cellStyle name="Input 4 2 5 4 6 2" xfId="10122" xr:uid="{3588465C-568C-4F3B-AE18-E1FF221CDFF5}"/>
    <cellStyle name="Input 4 2 5 4 6 2 2" xfId="17066" xr:uid="{DEC92986-82DA-4BA5-96ED-F41E6E699305}"/>
    <cellStyle name="Input 4 2 5 4 6 3" xfId="12036" xr:uid="{BF3EAED0-80D7-433C-9470-190CF2BB87FF}"/>
    <cellStyle name="Input 4 2 5 4 7" xfId="6180" xr:uid="{8896B994-D645-424A-85BE-337116AF1EA2}"/>
    <cellStyle name="Input 4 2 5 4 7 2" xfId="10212" xr:uid="{B4629009-F838-4718-BFDB-A87DA53DA915}"/>
    <cellStyle name="Input 4 2 5 4 7 2 2" xfId="20049" xr:uid="{2E451C79-953B-455D-BC4D-F77EBC399324}"/>
    <cellStyle name="Input 4 2 5 4 7 3" xfId="20982" xr:uid="{0104B77E-3F5C-4CBC-81EB-1C590C6BC3E2}"/>
    <cellStyle name="Input 4 2 5 4 8" xfId="6990" xr:uid="{4701D865-C344-48C2-9ACE-920559B55EEF}"/>
    <cellStyle name="Input 4 2 5 4 8 2" xfId="14182" xr:uid="{ACC772F7-6A64-4D1C-9AE9-EFACAE676160}"/>
    <cellStyle name="Input 4 2 5 5" xfId="3918" xr:uid="{819130AD-706E-48BE-BECC-D62F97479B5E}"/>
    <cellStyle name="Input 4 2 5 5 2" xfId="8328" xr:uid="{7F6770E2-D0F2-4957-B4F7-32FD1EE38BCB}"/>
    <cellStyle name="Input 4 2 5 5 2 2" xfId="18852" xr:uid="{370765AF-4077-4288-BCCA-26B497AE6460}"/>
    <cellStyle name="Input 4 2 5 5 3" xfId="16378" xr:uid="{91A73E8D-1E11-4C17-84A8-361256DAB998}"/>
    <cellStyle name="Input 4 2 5 6" xfId="3596" xr:uid="{37602C78-90A9-4664-B548-33C14D974CE0}"/>
    <cellStyle name="Input 4 2 5 6 2" xfId="8099" xr:uid="{0AC44B97-DA58-4368-BA1F-EFD9D9113B67}"/>
    <cellStyle name="Input 4 2 5 6 2 2" xfId="17232" xr:uid="{F90019C1-3352-468F-9D27-583E95DA8681}"/>
    <cellStyle name="Input 4 2 5 6 3" xfId="20212" xr:uid="{5C7F578E-0BA9-4F05-B356-EA15E216174F}"/>
    <cellStyle name="Input 4 2 5 7" xfId="3430" xr:uid="{8C68E714-14F5-4503-B34D-B48281EED2AF}"/>
    <cellStyle name="Input 4 2 5 7 2" xfId="7971" xr:uid="{4E52829E-56B5-4664-BBFA-AD8F774F6687}"/>
    <cellStyle name="Input 4 2 5 7 2 2" xfId="17447" xr:uid="{0B24E964-FFDF-429A-BF1A-2D50D9077E55}"/>
    <cellStyle name="Input 4 2 5 7 3" xfId="20728" xr:uid="{3EADD9CC-6C9D-4946-A66D-76A3AF4E3117}"/>
    <cellStyle name="Input 4 2 5 8" xfId="5168" xr:uid="{5DEEB00B-6DA3-48A4-9345-08BC15A1D965}"/>
    <cellStyle name="Input 4 2 5 8 2" xfId="9241" xr:uid="{39556BC5-7F2B-4723-B01D-4D891299745E}"/>
    <cellStyle name="Input 4 2 5 8 2 2" xfId="14911" xr:uid="{315DB6EC-3EC1-431C-B457-EABE46D725B8}"/>
    <cellStyle name="Input 4 2 5 8 3" xfId="15330" xr:uid="{EAEDD07F-CDB9-4C7E-A8B3-6294481C6E49}"/>
    <cellStyle name="Input 4 2 5 9" xfId="3047" xr:uid="{E7F66CA2-F43A-4AB4-80C0-1279DEEAF1AC}"/>
    <cellStyle name="Input 4 2 5 9 2" xfId="7649" xr:uid="{E25C9E24-DB50-4BA9-BBA7-DD4F1FFD30E5}"/>
    <cellStyle name="Input 4 2 5 9 2 2" xfId="16624" xr:uid="{228735E0-F56A-448A-8717-3A7A18E4210F}"/>
    <cellStyle name="Input 4 2 5 9 3" xfId="11712" xr:uid="{A73721C2-2E38-4048-8CBC-C756BAD600C0}"/>
    <cellStyle name="Input 4 2 6" xfId="2157" xr:uid="{1DDFA33F-15B0-421F-B113-E14F3A49403B}"/>
    <cellStyle name="Input 4 2 6 10" xfId="6415" xr:uid="{3A375044-6C38-4D0E-AA40-430DEFE4C4AE}"/>
    <cellStyle name="Input 4 2 6 10 2" xfId="10421" xr:uid="{CC563976-C230-40B6-966C-424AAB5D1D74}"/>
    <cellStyle name="Input 4 2 6 10 2 2" xfId="12134" xr:uid="{3DFCBD3F-06D8-4DBD-B4FC-B29FE6AE316A}"/>
    <cellStyle name="Input 4 2 6 10 3" xfId="19657" xr:uid="{10668170-EAA9-4332-8E40-017F0C0F5153}"/>
    <cellStyle name="Input 4 2 6 11" xfId="6781" xr:uid="{9B2BF1A5-0B72-4F8C-B8DB-13354002957C}"/>
    <cellStyle name="Input 4 2 6 11 2" xfId="20429" xr:uid="{25945131-85A4-479B-8D25-0D0DA46C5A47}"/>
    <cellStyle name="Input 4 2 6 2" xfId="2721" xr:uid="{6087133D-F5D0-4E39-8636-E6D8741FAC57}"/>
    <cellStyle name="Input 4 2 6 2 2" xfId="4627" xr:uid="{F8A7B6FD-27A9-4609-9863-5F66DBE5CDDB}"/>
    <cellStyle name="Input 4 2 6 2 2 2" xfId="8794" xr:uid="{0D1218D8-7535-4EB5-AB7C-3B36825C3AD3}"/>
    <cellStyle name="Input 4 2 6 2 2 2 2" xfId="19467" xr:uid="{00833BFB-8BE2-4611-BFCD-B7441C2FB122}"/>
    <cellStyle name="Input 4 2 6 2 2 3" xfId="14519" xr:uid="{B025146C-3A1E-4280-B0C3-FBE28D09F967}"/>
    <cellStyle name="Input 4 2 6 2 3" xfId="3639" xr:uid="{59AEB6A8-ABA1-4FB2-9ECC-0D36991CBDCF}"/>
    <cellStyle name="Input 4 2 6 2 3 2" xfId="8136" xr:uid="{3EA1A4D0-43E0-4FB3-862C-7F773E874C3A}"/>
    <cellStyle name="Input 4 2 6 2 3 2 2" xfId="12381" xr:uid="{727359B0-9F7B-478C-9630-92BE40396BD4}"/>
    <cellStyle name="Input 4 2 6 2 3 3" xfId="12280" xr:uid="{88B957D4-F3E0-426A-809B-2619DC5F47C9}"/>
    <cellStyle name="Input 4 2 6 2 4" xfId="5600" xr:uid="{7FCD67CA-3DE7-4BF9-8893-28A2F96F1A15}"/>
    <cellStyle name="Input 4 2 6 2 4 2" xfId="9650" xr:uid="{254D09DF-943E-43EF-AB62-2561D3B9B988}"/>
    <cellStyle name="Input 4 2 6 2 4 2 2" xfId="12894" xr:uid="{72515BFF-A037-485C-A72D-F57BB18DDFDD}"/>
    <cellStyle name="Input 4 2 6 2 4 3" xfId="18907" xr:uid="{B8CE3B0B-FAE6-4743-B63D-4CAE5FF284DA}"/>
    <cellStyle name="Input 4 2 6 2 5" xfId="5959" xr:uid="{846C6A19-0F28-45A3-AC9C-4A83336B90E2}"/>
    <cellStyle name="Input 4 2 6 2 5 2" xfId="9998" xr:uid="{EFF56D06-5269-4FC9-8C08-AF86AB9D6643}"/>
    <cellStyle name="Input 4 2 6 2 5 2 2" xfId="19149" xr:uid="{DE999C81-7E82-46C8-96C7-A49742B0C433}"/>
    <cellStyle name="Input 4 2 6 2 5 3" xfId="19226" xr:uid="{70305543-8294-434D-AC5F-6E0E3C211209}"/>
    <cellStyle name="Input 4 2 6 2 6" xfId="6293" xr:uid="{B2A52FFC-1C40-4DB2-992C-938FC179B988}"/>
    <cellStyle name="Input 4 2 6 2 6 2" xfId="10317" xr:uid="{94CC3327-A0C9-45FB-A392-107BDCEF9675}"/>
    <cellStyle name="Input 4 2 6 2 6 2 2" xfId="19306" xr:uid="{742A3F09-9535-4623-AFC4-A0565491E13E}"/>
    <cellStyle name="Input 4 2 6 2 6 3" xfId="14184" xr:uid="{208867E1-ADF0-408C-B49A-5E83D21D6B00}"/>
    <cellStyle name="Input 4 2 6 2 7" xfId="2876" xr:uid="{992F060F-84F0-4996-80AB-9E26F2818EF0}"/>
    <cellStyle name="Input 4 2 6 2 7 2" xfId="7498" xr:uid="{A9472B12-DF87-40E8-A714-41B1AAF773E6}"/>
    <cellStyle name="Input 4 2 6 2 7 2 2" xfId="12933" xr:uid="{51DD1E03-7732-4DD9-A4D5-06FECBF1508E}"/>
    <cellStyle name="Input 4 2 6 2 7 3" xfId="20381" xr:uid="{5BF49279-F714-4EBB-A135-70583BDB0E2F}"/>
    <cellStyle name="Input 4 2 6 2 8" xfId="7344" xr:uid="{4446C61F-1A6B-4A38-8DD2-80989496829E}"/>
    <cellStyle name="Input 4 2 6 2 8 2" xfId="16224" xr:uid="{5F7B6BD9-0303-4D8E-924D-F1EE4EB2F8AA}"/>
    <cellStyle name="Input 4 2 6 3" xfId="2298" xr:uid="{7AAE4664-EAC2-400D-A428-72F14003EDBB}"/>
    <cellStyle name="Input 4 2 6 3 2" xfId="4204" xr:uid="{4CE3F7C4-CFAA-4885-BB68-9B3147175884}"/>
    <cellStyle name="Input 4 2 6 3 2 2" xfId="8518" xr:uid="{35970433-C92B-4674-887B-FC79C6EE6C55}"/>
    <cellStyle name="Input 4 2 6 3 2 2 2" xfId="18876" xr:uid="{2306B31A-FFA3-49ED-BA75-6AB8D74DCE15}"/>
    <cellStyle name="Input 4 2 6 3 2 3" xfId="11460" xr:uid="{31FE845E-987D-42B5-AFC6-CCED428D8803}"/>
    <cellStyle name="Input 4 2 6 3 3" xfId="4972" xr:uid="{0FC265F7-0814-434B-81DF-D956992AD432}"/>
    <cellStyle name="Input 4 2 6 3 3 2" xfId="9060" xr:uid="{660C9995-A63E-4302-B472-C17B64E118CD}"/>
    <cellStyle name="Input 4 2 6 3 3 2 2" xfId="12081" xr:uid="{EE3520C4-1F45-485B-867C-CE77904D5A43}"/>
    <cellStyle name="Input 4 2 6 3 3 3" xfId="20175" xr:uid="{5A1B4EFB-63A3-49CB-80E6-65418E1423A5}"/>
    <cellStyle name="Input 4 2 6 3 4" xfId="3331" xr:uid="{E9DF335D-BB42-4D13-A9A2-6219550E04F6}"/>
    <cellStyle name="Input 4 2 6 3 4 2" xfId="7883" xr:uid="{CAE7FF99-5C18-40DF-914A-6F4E7BC29E34}"/>
    <cellStyle name="Input 4 2 6 3 4 2 2" xfId="14175" xr:uid="{6029F5DD-B286-4FD1-BFC6-9F455BBC53DE}"/>
    <cellStyle name="Input 4 2 6 3 4 3" xfId="13028" xr:uid="{9E36C604-7E63-4B1F-B257-5B05927223B3}"/>
    <cellStyle name="Input 4 2 6 3 5" xfId="3210" xr:uid="{5E84EC64-0F21-4273-8CB3-80BDD79921FC}"/>
    <cellStyle name="Input 4 2 6 3 5 2" xfId="7781" xr:uid="{86E473CB-CED8-472B-92B3-31A597BBCA91}"/>
    <cellStyle name="Input 4 2 6 3 5 2 2" xfId="18189" xr:uid="{88EA3778-A923-4809-876F-A0D3C8EE3795}"/>
    <cellStyle name="Input 4 2 6 3 5 3" xfId="13773" xr:uid="{D0A1514A-2BB6-4A02-B3B1-C9FD1AF81A5E}"/>
    <cellStyle name="Input 4 2 6 3 6" xfId="3247" xr:uid="{BBFE9E9C-FE83-490A-821E-C49666C53FBB}"/>
    <cellStyle name="Input 4 2 6 3 6 2" xfId="7811" xr:uid="{C1DFCE41-92FC-4093-91BD-0C77EA2C0A82}"/>
    <cellStyle name="Input 4 2 6 3 6 2 2" xfId="15400" xr:uid="{B9EC266D-D78B-4340-8B25-20D6D3D473AC}"/>
    <cellStyle name="Input 4 2 6 3 6 3" xfId="12288" xr:uid="{27901BB9-8D64-4B18-BB65-CEB0CE0ABC0C}"/>
    <cellStyle name="Input 4 2 6 3 7" xfId="5246" xr:uid="{14A7487E-73F0-46B0-B4DF-780BD911FF30}"/>
    <cellStyle name="Input 4 2 6 3 7 2" xfId="9311" xr:uid="{7F25D408-A9AD-4770-A5E7-4E14CCA68030}"/>
    <cellStyle name="Input 4 2 6 3 7 2 2" xfId="20710" xr:uid="{C854DACF-2A44-4DCA-8558-F317ABD375CB}"/>
    <cellStyle name="Input 4 2 6 3 7 3" xfId="18241" xr:uid="{A1BD005B-1A7C-4487-9550-B397215E737F}"/>
    <cellStyle name="Input 4 2 6 3 8" xfId="6921" xr:uid="{07DB928C-1555-435D-AD4E-2E77936451C5}"/>
    <cellStyle name="Input 4 2 6 3 8 2" xfId="16140" xr:uid="{FE698DC8-AF62-4AC4-9726-3FEBDCEF49E4}"/>
    <cellStyle name="Input 4 2 6 4" xfId="2831" xr:uid="{89A180B6-E3D0-4A66-A713-AF667474F185}"/>
    <cellStyle name="Input 4 2 6 4 2" xfId="4737" xr:uid="{C359344D-1ACE-4D42-BE12-1691A25A5613}"/>
    <cellStyle name="Input 4 2 6 4 2 2" xfId="8860" xr:uid="{932DD3C5-123D-492A-B2BA-BB3BA036D123}"/>
    <cellStyle name="Input 4 2 6 4 2 2 2" xfId="13374" xr:uid="{12842250-D0D6-4B59-B0A1-17022E060F68}"/>
    <cellStyle name="Input 4 2 6 4 2 3" xfId="16005" xr:uid="{D765B285-75BC-40C6-8E3E-D06FDAE89EFA}"/>
    <cellStyle name="Input 4 2 6 4 3" xfId="2936" xr:uid="{E9B0E7AF-F712-4467-A0B7-CF5F0159D04C}"/>
    <cellStyle name="Input 4 2 6 4 3 2" xfId="7549" xr:uid="{085915E9-5A66-4285-938C-A152622CEDE5}"/>
    <cellStyle name="Input 4 2 6 4 3 2 2" xfId="20655" xr:uid="{0ECF4180-98D5-494E-9AA7-EF1C95924F88}"/>
    <cellStyle name="Input 4 2 6 4 3 3" xfId="16058" xr:uid="{03E7CCF6-23B7-4E17-A843-1D9C87D7ACC0}"/>
    <cellStyle name="Input 4 2 6 4 4" xfId="5665" xr:uid="{6AC5798F-61A8-49FF-9DE7-24A934EC1516}"/>
    <cellStyle name="Input 4 2 6 4 4 2" xfId="9715" xr:uid="{412C977E-F48E-4B00-B3CD-BFBAEAA7387F}"/>
    <cellStyle name="Input 4 2 6 4 4 2 2" xfId="11185" xr:uid="{97B28A6A-99C8-42E1-8A0B-A297BD740FEB}"/>
    <cellStyle name="Input 4 2 6 4 4 3" xfId="17825" xr:uid="{FA735D8B-6D2F-42BE-8019-69BCDEB56728}"/>
    <cellStyle name="Input 4 2 6 4 5" xfId="6028" xr:uid="{7906CA1A-B2EA-4541-8810-EBBB479FE2A8}"/>
    <cellStyle name="Input 4 2 6 4 5 2" xfId="10065" xr:uid="{FDA64F73-85F4-46BA-8671-24598DFBD413}"/>
    <cellStyle name="Input 4 2 6 4 5 2 2" xfId="20504" xr:uid="{A9A4E663-C4D1-40A7-A67E-729DC513DE72}"/>
    <cellStyle name="Input 4 2 6 4 5 3" xfId="12300" xr:uid="{48F1D252-0D14-4D63-AB93-ADDDD8487211}"/>
    <cellStyle name="Input 4 2 6 4 6" xfId="6360" xr:uid="{46CA0002-E534-4045-B0F5-31830C216DD0}"/>
    <cellStyle name="Input 4 2 6 4 6 2" xfId="10382" xr:uid="{95DBB585-6202-47A8-9161-F2D81AC57148}"/>
    <cellStyle name="Input 4 2 6 4 6 2 2" xfId="18287" xr:uid="{CC6FC25B-EBDD-4492-A0BA-D16065405316}"/>
    <cellStyle name="Input 4 2 6 4 6 3" xfId="17012" xr:uid="{FE7ECC6D-B6B2-4785-8C93-6E37857A67AF}"/>
    <cellStyle name="Input 4 2 6 4 7" xfId="6451" xr:uid="{DFBB6686-627A-4CC7-B4C7-6FD698031CF8}"/>
    <cellStyle name="Input 4 2 6 4 7 2" xfId="10442" xr:uid="{1E0C0B68-1FA5-498F-A83D-6BADF48FEC30}"/>
    <cellStyle name="Input 4 2 6 4 7 2 2" xfId="19956" xr:uid="{4FFE66AF-E300-4E15-93F5-E8D6EE4F21A8}"/>
    <cellStyle name="Input 4 2 6 4 7 3" xfId="18922" xr:uid="{31A6C8C7-D423-47D7-A1E6-3E4FF231874F}"/>
    <cellStyle name="Input 4 2 6 4 8" xfId="7454" xr:uid="{E54C65A2-C44D-4E63-9722-1F351C89B161}"/>
    <cellStyle name="Input 4 2 6 4 8 2" xfId="15455" xr:uid="{8E508F18-2819-45B9-96B7-5CF70E6749F9}"/>
    <cellStyle name="Input 4 2 6 5" xfId="4064" xr:uid="{F97CBA1F-9A63-49EE-A60A-FFDD79E77B14}"/>
    <cellStyle name="Input 4 2 6 5 2" xfId="8423" xr:uid="{1A21A5BC-B3ED-4218-80E0-6E3E99293158}"/>
    <cellStyle name="Input 4 2 6 5 2 2" xfId="19184" xr:uid="{5787B8A3-389A-44BE-8D12-8DE0160A8C3B}"/>
    <cellStyle name="Input 4 2 6 5 3" xfId="13561" xr:uid="{EC4C59E1-F71A-4CAD-9815-FE92FAF260FA}"/>
    <cellStyle name="Input 4 2 6 6" xfId="4882" xr:uid="{C7B14050-FEE8-44A0-8EAD-60ACDA985C4A}"/>
    <cellStyle name="Input 4 2 6 6 2" xfId="8976" xr:uid="{98F351F2-6114-4D0D-BB4E-CBF40176020E}"/>
    <cellStyle name="Input 4 2 6 6 2 2" xfId="12022" xr:uid="{D4B80F95-6654-4B7D-B5A8-571888CFCA7D}"/>
    <cellStyle name="Input 4 2 6 6 3" xfId="21017" xr:uid="{85F16B53-7047-4BBA-A77F-7D8B25305DFD}"/>
    <cellStyle name="Input 4 2 6 7" xfId="5305" xr:uid="{1C75E252-EFE9-4791-947D-938EA67A7853}"/>
    <cellStyle name="Input 4 2 6 7 2" xfId="9365" xr:uid="{AFECE7AF-5A8E-4AB6-93DE-2B6971B770F7}"/>
    <cellStyle name="Input 4 2 6 7 2 2" xfId="11599" xr:uid="{6EA30AA6-8B42-4BA6-9947-1A91FA18518F}"/>
    <cellStyle name="Input 4 2 6 7 3" xfId="14648" xr:uid="{0D2BD420-27F7-400C-89EE-B4F046FA6EEF}"/>
    <cellStyle name="Input 4 2 6 8" xfId="3681" xr:uid="{49140EBE-8435-4662-8003-49BA819DEE55}"/>
    <cellStyle name="Input 4 2 6 8 2" xfId="8166" xr:uid="{C4F8DEFE-BBAB-447C-B408-35BFC4839BE6}"/>
    <cellStyle name="Input 4 2 6 8 2 2" xfId="20297" xr:uid="{C3B70E5D-8C92-4926-9D26-BB38982671A8}"/>
    <cellStyle name="Input 4 2 6 8 3" xfId="16444" xr:uid="{7AE7B339-6758-4E22-96F0-1C26B893096B}"/>
    <cellStyle name="Input 4 2 6 9" xfId="5774" xr:uid="{B565CA61-1A8D-4148-8336-A50C7CFC3391}"/>
    <cellStyle name="Input 4 2 6 9 2" xfId="9822" xr:uid="{820E3BF3-8A25-4E60-B8B3-F8D77505E5FB}"/>
    <cellStyle name="Input 4 2 6 9 2 2" xfId="11535" xr:uid="{CA1333EE-CDC0-4E3A-AD48-45138F32B9F9}"/>
    <cellStyle name="Input 4 2 6 9 3" xfId="20421" xr:uid="{86DBE5C6-937A-4937-913D-2D44AF6ED090}"/>
    <cellStyle name="Input 4 2 7" xfId="2015" xr:uid="{16389A69-5C86-4262-B561-FFF9295BC3D8}"/>
    <cellStyle name="Input 4 2 7 10" xfId="4993" xr:uid="{7B4F3287-2E5D-4BDA-9084-7BA70268BB53}"/>
    <cellStyle name="Input 4 2 7 10 2" xfId="9079" xr:uid="{5FE17F3E-4CFF-4637-A27A-CA53798DEDDB}"/>
    <cellStyle name="Input 4 2 7 10 2 2" xfId="11581" xr:uid="{01696D2F-5514-41D2-A208-3A5D90395425}"/>
    <cellStyle name="Input 4 2 7 10 3" xfId="20423" xr:uid="{F59F6553-7706-414C-A565-8348F5716E27}"/>
    <cellStyle name="Input 4 2 7 11" xfId="6640" xr:uid="{C451C49E-F797-42CF-9AFD-75A01C649232}"/>
    <cellStyle name="Input 4 2 7 11 2" xfId="16617" xr:uid="{B2B3C672-439C-47EA-9F2E-F4F97301A8CE}"/>
    <cellStyle name="Input 4 2 7 2" xfId="2580" xr:uid="{02E1872B-61CA-44E3-936F-D48E37C639E5}"/>
    <cellStyle name="Input 4 2 7 2 2" xfId="4486" xr:uid="{9FCD90C7-70AE-4F3E-9760-69C9B58322A0}"/>
    <cellStyle name="Input 4 2 7 2 2 2" xfId="8704" xr:uid="{C9315F85-CAA3-4B53-9D64-F94944046A1B}"/>
    <cellStyle name="Input 4 2 7 2 2 2 2" xfId="19066" xr:uid="{A7F24915-4916-4CCB-BB03-DEF0B2387AFC}"/>
    <cellStyle name="Input 4 2 7 2 2 3" xfId="10942" xr:uid="{0331FD67-A3ED-48C0-9C77-37E5E65B0743}"/>
    <cellStyle name="Input 4 2 7 2 3" xfId="2867" xr:uid="{9BAB928C-2CF7-4274-B5C9-FEC0BEE447C8}"/>
    <cellStyle name="Input 4 2 7 2 3 2" xfId="7490" xr:uid="{AA28D8DF-C5F0-487F-A209-AFEE1D92B035}"/>
    <cellStyle name="Input 4 2 7 2 3 2 2" xfId="13257" xr:uid="{AD518BD0-AA33-4ED8-ABA7-EDB1B0C9E374}"/>
    <cellStyle name="Input 4 2 7 2 3 3" xfId="18864" xr:uid="{48BD2C91-3F77-4112-8706-42FA1DC0F7D9}"/>
    <cellStyle name="Input 4 2 7 2 4" xfId="5500" xr:uid="{1EE2BA13-F45F-482F-B58F-677165F48973}"/>
    <cellStyle name="Input 4 2 7 2 4 2" xfId="9555" xr:uid="{57C99929-34C9-431B-BED5-89C7BCB9BC1B}"/>
    <cellStyle name="Input 4 2 7 2 4 2 2" xfId="16999" xr:uid="{816BE776-7353-43FA-8857-D1FF2D54A802}"/>
    <cellStyle name="Input 4 2 7 2 4 3" xfId="19140" xr:uid="{2CF4990B-02E2-490E-AA00-41C00CAB00BE}"/>
    <cellStyle name="Input 4 2 7 2 5" xfId="5856" xr:uid="{B8389827-8206-41C6-BD10-641589B6AB65}"/>
    <cellStyle name="Input 4 2 7 2 5 2" xfId="9898" xr:uid="{5A5D740E-F9F3-45A9-8129-2488470713BF}"/>
    <cellStyle name="Input 4 2 7 2 5 2 2" xfId="12701" xr:uid="{62B1CF92-0E64-4720-98BE-DEDD1229F9A2}"/>
    <cellStyle name="Input 4 2 7 2 5 3" xfId="14852" xr:uid="{730CF5BF-8F4D-4F15-AFEA-D5C53A830926}"/>
    <cellStyle name="Input 4 2 7 2 6" xfId="6205" xr:uid="{336F0BEF-786A-40F7-B685-23DB20C5692F}"/>
    <cellStyle name="Input 4 2 7 2 6 2" xfId="10235" xr:uid="{70045FF1-0864-41EB-86FF-19B46A20EE3C}"/>
    <cellStyle name="Input 4 2 7 2 6 2 2" xfId="20437" xr:uid="{B9D50806-F727-4C97-8D86-98C90CCC94AF}"/>
    <cellStyle name="Input 4 2 7 2 6 3" xfId="14910" xr:uid="{B61A792F-BB64-46E8-BA65-795440CC8273}"/>
    <cellStyle name="Input 4 2 7 2 7" xfId="5216" xr:uid="{6E61469D-7FF2-4C17-B195-E6814B2D6D63}"/>
    <cellStyle name="Input 4 2 7 2 7 2" xfId="9282" xr:uid="{26FD25AE-B58B-454F-A469-957CE7BBE057}"/>
    <cellStyle name="Input 4 2 7 2 7 2 2" xfId="21514" xr:uid="{A98FAA04-C2ED-400B-9022-277EE244274B}"/>
    <cellStyle name="Input 4 2 7 2 7 3" xfId="12953" xr:uid="{F1A8176B-5D5E-4ED0-AF29-192AD3EEC43B}"/>
    <cellStyle name="Input 4 2 7 2 8" xfId="7203" xr:uid="{8A28CE48-B68D-441A-AD2A-4DE6D5F39FA5}"/>
    <cellStyle name="Input 4 2 7 2 8 2" xfId="21598" xr:uid="{3DDE88F7-11A6-4D00-97FC-7100B60D202E}"/>
    <cellStyle name="Input 4 2 7 3" xfId="2238" xr:uid="{52467B50-5840-4147-81D1-39EA0FBE38BF}"/>
    <cellStyle name="Input 4 2 7 3 2" xfId="4144" xr:uid="{43D6E869-7962-4ABD-88DD-ED15F43C5163}"/>
    <cellStyle name="Input 4 2 7 3 2 2" xfId="8459" xr:uid="{E3B6E488-8376-49F8-8102-FF135E9A0C17}"/>
    <cellStyle name="Input 4 2 7 3 2 2 2" xfId="15607" xr:uid="{2826C5CD-7D41-4CCA-ADD4-9438BF9DBEDA}"/>
    <cellStyle name="Input 4 2 7 3 2 3" xfId="11374" xr:uid="{E8ADB846-DCCC-4B2A-801F-C48097F4B24E}"/>
    <cellStyle name="Input 4 2 7 3 3" xfId="2935" xr:uid="{94C81BC0-7399-445E-AFEC-9258B8A5507B}"/>
    <cellStyle name="Input 4 2 7 3 3 2" xfId="7548" xr:uid="{8A73E31D-113E-48DB-9F55-5ED718764750}"/>
    <cellStyle name="Input 4 2 7 3 3 2 2" xfId="11613" xr:uid="{70700D72-9FC7-4C66-9C30-5C6DEC27DBB3}"/>
    <cellStyle name="Input 4 2 7 3 3 3" xfId="20576" xr:uid="{DAA1FE4D-7A2E-4B3F-9399-0BFC50E192AC}"/>
    <cellStyle name="Input 4 2 7 3 4" xfId="3002" xr:uid="{DF49C1BC-23A1-4BF0-8783-858087D2A073}"/>
    <cellStyle name="Input 4 2 7 3 4 2" xfId="7611" xr:uid="{664EC00E-D872-40A2-8A64-CDB3188D65C9}"/>
    <cellStyle name="Input 4 2 7 3 4 2 2" xfId="16195" xr:uid="{B8287F63-F5AA-4996-A49F-3D66BDCB6A21}"/>
    <cellStyle name="Input 4 2 7 3 4 3" xfId="18681" xr:uid="{E922D05E-5572-41B0-A1B0-74B57F085A3C}"/>
    <cellStyle name="Input 4 2 7 3 5" xfId="2915" xr:uid="{36749593-E108-4C13-8170-75A305F267D0}"/>
    <cellStyle name="Input 4 2 7 3 5 2" xfId="7531" xr:uid="{41DD70F1-657F-4536-8F60-CF7D2F915331}"/>
    <cellStyle name="Input 4 2 7 3 5 2 2" xfId="18127" xr:uid="{6198FE5B-0147-4CB1-8590-411A19E9ED0E}"/>
    <cellStyle name="Input 4 2 7 3 5 3" xfId="13281" xr:uid="{4279D35E-1C4E-4EE9-8765-BFFD60DFE599}"/>
    <cellStyle name="Input 4 2 7 3 6" xfId="5769" xr:uid="{5DF7D2A5-DD9F-463A-88ED-86CBDC840E9C}"/>
    <cellStyle name="Input 4 2 7 3 6 2" xfId="9817" xr:uid="{8AA2AFD8-AE9F-4F4C-86BB-70E1BA122B11}"/>
    <cellStyle name="Input 4 2 7 3 6 2 2" xfId="11430" xr:uid="{B1695D10-13C2-4413-BB48-DEF2C6D74C55}"/>
    <cellStyle name="Input 4 2 7 3 6 3" xfId="11461" xr:uid="{91E700EC-152D-4985-AF2D-9E80E23595D2}"/>
    <cellStyle name="Input 4 2 7 3 7" xfId="6449" xr:uid="{9F81DC9A-CA2C-47B3-8B5F-3C7514D2AE87}"/>
    <cellStyle name="Input 4 2 7 3 7 2" xfId="10440" xr:uid="{17465312-9425-4B01-8ACE-104A8BB043F2}"/>
    <cellStyle name="Input 4 2 7 3 7 2 2" xfId="20613" xr:uid="{422F4EE3-C71C-4E49-8CDB-97E9941E938B}"/>
    <cellStyle name="Input 4 2 7 3 7 3" xfId="20469" xr:uid="{692D738C-A7C6-4888-98F1-D84488293113}"/>
    <cellStyle name="Input 4 2 7 3 8" xfId="6861" xr:uid="{BCE2FE1C-5E30-4705-B8FF-E0ABAA1ECFD1}"/>
    <cellStyle name="Input 4 2 7 3 8 2" xfId="16566" xr:uid="{1E72EF0C-8CB5-4010-A5ED-BB3EEFD32005}"/>
    <cellStyle name="Input 4 2 7 4" xfId="2363" xr:uid="{EDB99E49-0B4D-4A91-B9FA-1BEFB57B7513}"/>
    <cellStyle name="Input 4 2 7 4 2" xfId="4269" xr:uid="{4BF06BF7-7F41-4715-A723-5056686558C5}"/>
    <cellStyle name="Input 4 2 7 4 2 2" xfId="8582" xr:uid="{4F30C192-9F76-4173-9E24-C137170E40BA}"/>
    <cellStyle name="Input 4 2 7 4 2 2 2" xfId="17498" xr:uid="{7AF6C4B2-5760-4144-91AD-B3978B6C9A83}"/>
    <cellStyle name="Input 4 2 7 4 2 3" xfId="14712" xr:uid="{9FED987D-41FE-4C79-8FB5-3A35B83EA7E5}"/>
    <cellStyle name="Input 4 2 7 4 3" xfId="2907" xr:uid="{CDD26CCB-D8CF-4B1C-B150-4D5CA32B1E9A}"/>
    <cellStyle name="Input 4 2 7 4 3 2" xfId="7524" xr:uid="{CDAFD61B-C5CB-4C0C-84F6-3AEFE0706070}"/>
    <cellStyle name="Input 4 2 7 4 3 2 2" xfId="14891" xr:uid="{DBA4F3DD-2B31-4257-8EAD-CBF9C0760A81}"/>
    <cellStyle name="Input 4 2 7 4 3 3" xfId="16285" xr:uid="{1937E04C-1E81-4320-94D9-EADF9FDE6782}"/>
    <cellStyle name="Input 4 2 7 4 4" xfId="5359" xr:uid="{6DD419D4-B6C5-4760-9C3E-42C00EECAC0B}"/>
    <cellStyle name="Input 4 2 7 4 4 2" xfId="9418" xr:uid="{D36C17EE-564C-4FC1-82BD-6953A8905CC8}"/>
    <cellStyle name="Input 4 2 7 4 4 2 2" xfId="19970" xr:uid="{4274D977-D0B0-426F-8742-935AB91269F8}"/>
    <cellStyle name="Input 4 2 7 4 4 3" xfId="12285" xr:uid="{75345001-D72C-4EC8-A133-2798FB14532E}"/>
    <cellStyle name="Input 4 2 7 4 5" xfId="5713" xr:uid="{CE19B224-B4E4-467C-975B-55F6A2299719}"/>
    <cellStyle name="Input 4 2 7 4 5 2" xfId="9763" xr:uid="{0D42C8EB-164A-49AA-8CA6-350D0ED1B17E}"/>
    <cellStyle name="Input 4 2 7 4 5 2 2" xfId="19207" xr:uid="{481CCED3-0EE9-4332-9C7C-98D41E4819BC}"/>
    <cellStyle name="Input 4 2 7 4 5 3" xfId="16436" xr:uid="{ADE8A668-1F3B-40F6-AFD9-87AB5115568A}"/>
    <cellStyle name="Input 4 2 7 4 6" xfId="6081" xr:uid="{32E31E83-CE73-4417-8C6B-1CD40E9F4B29}"/>
    <cellStyle name="Input 4 2 7 4 6 2" xfId="10118" xr:uid="{0890E40B-A875-4F6B-9FF2-11BC4D775FFD}"/>
    <cellStyle name="Input 4 2 7 4 6 2 2" xfId="11287" xr:uid="{97EAD80C-099F-49F6-8748-AED318E994B0}"/>
    <cellStyle name="Input 4 2 7 4 6 3" xfId="18854" xr:uid="{EAEC8CC1-8172-4BCF-B4DE-BB32C4529280}"/>
    <cellStyle name="Input 4 2 7 4 7" xfId="6431" xr:uid="{D9643B15-CA8C-4FED-8CF2-2CFBEEB774B9}"/>
    <cellStyle name="Input 4 2 7 4 7 2" xfId="10429" xr:uid="{0BB31204-1A6F-480E-96A4-2F71E16237A3}"/>
    <cellStyle name="Input 4 2 7 4 7 2 2" xfId="21001" xr:uid="{B8E8A9E3-0389-4B72-8A2C-FB8665DD0967}"/>
    <cellStyle name="Input 4 2 7 4 7 3" xfId="17711" xr:uid="{3263C20A-A50D-45C5-AC1B-E27AEFA67F59}"/>
    <cellStyle name="Input 4 2 7 4 8" xfId="6986" xr:uid="{C5474640-8311-4BD4-BBCC-882DF25D9292}"/>
    <cellStyle name="Input 4 2 7 4 8 2" xfId="11414" xr:uid="{6A53B7AA-45CE-4ABC-99D4-7B2829D2146E}"/>
    <cellStyle name="Input 4 2 7 5" xfId="3923" xr:uid="{17C7C1C7-A3FB-4866-BD1E-3E3FEC273094}"/>
    <cellStyle name="Input 4 2 7 5 2" xfId="8333" xr:uid="{FBA497D4-4B5C-4726-A39F-A0C75FD9558D}"/>
    <cellStyle name="Input 4 2 7 5 2 2" xfId="19262" xr:uid="{90E345A8-4CD6-4B7E-AAD4-28905F34FF23}"/>
    <cellStyle name="Input 4 2 7 5 3" xfId="11671" xr:uid="{5FC5AF70-6896-48E0-A1C4-7097DA9C70C7}"/>
    <cellStyle name="Input 4 2 7 6" xfId="3088" xr:uid="{97843CB3-1C27-41A6-AEDC-B6E377B857BC}"/>
    <cellStyle name="Input 4 2 7 6 2" xfId="7690" xr:uid="{2BDE6D5D-8B3E-45AB-9F99-D6F100246FB3}"/>
    <cellStyle name="Input 4 2 7 6 2 2" xfId="20858" xr:uid="{496AE4F6-6056-4085-8AD8-D44E7B23AE9D}"/>
    <cellStyle name="Input 4 2 7 6 3" xfId="14368" xr:uid="{E88E8AE1-4565-4D3A-839E-615D4A8F29A5}"/>
    <cellStyle name="Input 4 2 7 7" xfId="4918" xr:uid="{69C24FA2-2AD3-46E4-8040-D485F885C1D6}"/>
    <cellStyle name="Input 4 2 7 7 2" xfId="9007" xr:uid="{306C8C30-7CD8-4DC5-AF36-B9A2164ACFD6}"/>
    <cellStyle name="Input 4 2 7 7 2 2" xfId="17214" xr:uid="{C1EDC361-18C4-414F-B8EF-B45971377FFD}"/>
    <cellStyle name="Input 4 2 7 7 3" xfId="14396" xr:uid="{2D5AF0B4-1851-47DA-8417-75AD71236188}"/>
    <cellStyle name="Input 4 2 7 8" xfId="2886" xr:uid="{DC3CD2F6-0CD5-4193-ACB7-43AD812974FC}"/>
    <cellStyle name="Input 4 2 7 8 2" xfId="7508" xr:uid="{6BE6DC9A-3986-4A3A-95AA-49A4E48A08C3}"/>
    <cellStyle name="Input 4 2 7 8 2 2" xfId="17795" xr:uid="{4F73DE47-068B-4A0E-ABEB-922D9D3D9A4E}"/>
    <cellStyle name="Input 4 2 7 8 3" xfId="14039" xr:uid="{A665E2A4-5B4F-43C0-9738-EF161C5F5B3B}"/>
    <cellStyle name="Input 4 2 7 9" xfId="4784" xr:uid="{BEFD093C-9C90-4F64-B0F0-2E114415132B}"/>
    <cellStyle name="Input 4 2 7 9 2" xfId="8890" xr:uid="{D38F9829-7808-4B87-879D-7325B0AED54F}"/>
    <cellStyle name="Input 4 2 7 9 2 2" xfId="16585" xr:uid="{F5213BBA-5DB9-4D60-8042-5C638AA388B7}"/>
    <cellStyle name="Input 4 2 7 9 3" xfId="18778" xr:uid="{C72F5A31-0A9E-4B33-AFC4-2457E01A5799}"/>
    <cellStyle name="Input 4 2 8" xfId="2411" xr:uid="{98566233-18AC-4466-9D5F-B3C5C4D2706B}"/>
    <cellStyle name="Input 4 2 8 2" xfId="4317" xr:uid="{CA2A1ED3-7632-4D40-87A6-73E86241E8EE}"/>
    <cellStyle name="Input 4 2 8 2 2" xfId="8626" xr:uid="{76F68015-F684-4308-945D-22386D96107F}"/>
    <cellStyle name="Input 4 2 8 2 2 2" xfId="20873" xr:uid="{A99A1597-6A81-4DFA-B899-535B29C74CAC}"/>
    <cellStyle name="Input 4 2 8 2 3" xfId="17798" xr:uid="{5D52BD21-5FEB-406B-8188-EDD9D0920DC6}"/>
    <cellStyle name="Input 4 2 8 3" xfId="3586" xr:uid="{FD8AB4B0-445F-4005-A1FB-779C8F09CEDC}"/>
    <cellStyle name="Input 4 2 8 3 2" xfId="8092" xr:uid="{22FA0D9F-E1A2-4623-9CC2-45A3AF820B7A}"/>
    <cellStyle name="Input 4 2 8 3 2 2" xfId="17273" xr:uid="{F13B70E7-16C4-4468-B468-29D1C58AB950}"/>
    <cellStyle name="Input 4 2 8 3 3" xfId="17175" xr:uid="{543AEF5F-78C8-487A-BDC4-CD6D70D89341}"/>
    <cellStyle name="Input 4 2 8 4" xfId="5398" xr:uid="{C824FDDA-040D-47EB-9D3E-1EED46278822}"/>
    <cellStyle name="Input 4 2 8 4 2" xfId="9457" xr:uid="{7C5B33D5-A8FB-4C26-9BD8-ABC129018A89}"/>
    <cellStyle name="Input 4 2 8 4 2 2" xfId="19835" xr:uid="{EBFF3CB3-2A5D-4FFC-ADE9-679056489EFE}"/>
    <cellStyle name="Input 4 2 8 4 3" xfId="17731" xr:uid="{806458AD-08E9-44E9-950F-4532471DED18}"/>
    <cellStyle name="Input 4 2 8 5" xfId="5754" xr:uid="{F340F794-8A65-49A5-871B-06E4B0D348FD}"/>
    <cellStyle name="Input 4 2 8 5 2" xfId="9802" xr:uid="{44066B58-F43B-4866-A394-BBCC50633D83}"/>
    <cellStyle name="Input 4 2 8 5 2 2" xfId="16947" xr:uid="{2F731BF1-2CBA-4553-976F-2827C305D307}"/>
    <cellStyle name="Input 4 2 8 5 3" xfId="11179" xr:uid="{369D62B8-B434-4FB7-BFCB-9513367F3676}"/>
    <cellStyle name="Input 4 2 8 6" xfId="6119" xr:uid="{5C46F5F5-28FB-42DA-9D9B-AD9387C7696B}"/>
    <cellStyle name="Input 4 2 8 6 2" xfId="10156" xr:uid="{3DDFAF1A-CC4C-409E-9B9D-3183183DF303}"/>
    <cellStyle name="Input 4 2 8 6 2 2" xfId="21466" xr:uid="{B46C0378-E631-4279-9BDF-CFBC799D30CA}"/>
    <cellStyle name="Input 4 2 8 6 3" xfId="15230" xr:uid="{B88A9EB1-488D-4BD3-86FC-D07183BD7006}"/>
    <cellStyle name="Input 4 2 8 7" xfId="6165" xr:uid="{BE8DE88B-003D-4289-8800-F3DF3CF9C70F}"/>
    <cellStyle name="Input 4 2 8 7 2" xfId="10197" xr:uid="{14C3E4D7-10ED-4ACD-82DE-9A1DFD0FFDCC}"/>
    <cellStyle name="Input 4 2 8 7 2 2" xfId="19261" xr:uid="{EAAA00FC-9CC4-4EF1-BF73-6D09C9E72601}"/>
    <cellStyle name="Input 4 2 8 7 3" xfId="14363" xr:uid="{E3861F53-98F2-4C60-AC37-099F4028552C}"/>
    <cellStyle name="Input 4 2 8 8" xfId="7034" xr:uid="{756ADF26-09E9-41D1-B994-5DA3632F043E}"/>
    <cellStyle name="Input 4 2 8 8 2" xfId="19574" xr:uid="{D43E7F4E-8ABA-4A0B-A856-091627D6CAF3}"/>
    <cellStyle name="Input 4 2 9" xfId="2451" xr:uid="{9A642144-ADEC-4958-A1A3-FF979115E94E}"/>
    <cellStyle name="Input 4 2 9 2" xfId="4357" xr:uid="{6F6A2A19-ED15-4EDB-A9C8-021340D23E86}"/>
    <cellStyle name="Input 4 2 9 2 2" xfId="8638" xr:uid="{0BBDE751-CB85-42D2-BD4A-261513337385}"/>
    <cellStyle name="Input 4 2 9 2 2 2" xfId="12304" xr:uid="{0B71637B-E8D6-4B89-97A9-BB31803ED06B}"/>
    <cellStyle name="Input 4 2 9 2 3" xfId="13167" xr:uid="{A3EA82D5-3409-486D-BADA-DE03C8664580}"/>
    <cellStyle name="Input 4 2 9 3" xfId="4971" xr:uid="{57CFB6EA-68FB-4AEB-A59A-69F9FA177681}"/>
    <cellStyle name="Input 4 2 9 3 2" xfId="9059" xr:uid="{630961F2-3300-4EDD-B617-A2A1E1ECA240}"/>
    <cellStyle name="Input 4 2 9 3 2 2" xfId="14479" xr:uid="{B4B74B3C-1A38-49CE-B2D5-0EBE4A92C30E}"/>
    <cellStyle name="Input 4 2 9 3 3" xfId="20068" xr:uid="{290D44FF-2F55-447A-9DE9-3E4F18B8809D}"/>
    <cellStyle name="Input 4 2 9 4" xfId="5423" xr:uid="{E66FB417-CF4A-4788-B74E-5570908ED300}"/>
    <cellStyle name="Input 4 2 9 4 2" xfId="9481" xr:uid="{F574B53B-72F8-4843-B9CC-DA51D438AFF5}"/>
    <cellStyle name="Input 4 2 9 4 2 2" xfId="15728" xr:uid="{0A4685C4-BC24-40BB-906D-BF13587160D1}"/>
    <cellStyle name="Input 4 2 9 4 3" xfId="11207" xr:uid="{573DC6E1-BFC0-4B5A-B86F-3E2101ABDA88}"/>
    <cellStyle name="Input 4 2 9 5" xfId="5779" xr:uid="{F7D7AF3F-26FC-4BE1-B978-3C897B7B101C}"/>
    <cellStyle name="Input 4 2 9 5 2" xfId="9827" xr:uid="{6C9A11DB-42B1-4C08-88B9-2D1C1664AEB7}"/>
    <cellStyle name="Input 4 2 9 5 2 2" xfId="19622" xr:uid="{F8650860-B4D2-4C91-A999-525701000368}"/>
    <cellStyle name="Input 4 2 9 5 3" xfId="11661" xr:uid="{0B475950-AEDC-45E1-998F-698865ABEED8}"/>
    <cellStyle name="Input 4 2 9 6" xfId="6131" xr:uid="{FCD774C9-BC16-40CB-BBC2-0662905EA8DB}"/>
    <cellStyle name="Input 4 2 9 6 2" xfId="10166" xr:uid="{2E663B99-9E18-4F71-94F7-68C5649BABA6}"/>
    <cellStyle name="Input 4 2 9 6 2 2" xfId="19666" xr:uid="{B107B6FA-F2AF-4D52-959F-990434E606EA}"/>
    <cellStyle name="Input 4 2 9 6 3" xfId="19836" xr:uid="{0302CC37-842A-45FD-A0D0-E7DBE144541E}"/>
    <cellStyle name="Input 4 2 9 7" xfId="3147" xr:uid="{7187AE3E-9AF8-4540-B5E7-B89F835A7783}"/>
    <cellStyle name="Input 4 2 9 7 2" xfId="7736" xr:uid="{347883F4-77A0-48EC-A838-64ABF1591568}"/>
    <cellStyle name="Input 4 2 9 7 2 2" xfId="17527" xr:uid="{BF2B7BC7-2773-460F-8A15-D82F502FA86C}"/>
    <cellStyle name="Input 4 2 9 7 3" xfId="20336" xr:uid="{48A2A5E3-E789-460D-A1E8-6529435EF96A}"/>
    <cellStyle name="Input 4 2 9 8" xfId="7074" xr:uid="{C5BE0A9B-D701-4648-8EE6-62278E4D8D9A}"/>
    <cellStyle name="Input 4 2 9 8 2" xfId="18850" xr:uid="{3B858FB1-0BEE-4EDC-B216-AF3884C800BB}"/>
    <cellStyle name="Input 4 3" xfId="2127" xr:uid="{CAC4990C-B0E3-43AE-BF90-09C1E76D32C9}"/>
    <cellStyle name="Input 4 3 10" xfId="5930" xr:uid="{AFC9D5F5-6D50-4854-9E06-D3486F615AFB}"/>
    <cellStyle name="Input 4 3 10 2" xfId="9970" xr:uid="{9FF543F8-95C6-4840-91E7-F5513E20FA0C}"/>
    <cellStyle name="Input 4 3 10 2 2" xfId="13819" xr:uid="{89B0A0AE-39B2-4297-BC01-F44AD65AC314}"/>
    <cellStyle name="Input 4 3 10 3" xfId="18101" xr:uid="{3E91E76D-D53D-4870-BC82-5FA09A38E728}"/>
    <cellStyle name="Input 4 3 11" xfId="6751" xr:uid="{F775E4DE-BC29-4EDD-9B55-02931779F506}"/>
    <cellStyle name="Input 4 3 11 2" xfId="14040" xr:uid="{ECB31E12-9C9D-4445-9EE7-1BB7DCDDD82D}"/>
    <cellStyle name="Input 4 3 2" xfId="2691" xr:uid="{1C0E130D-DF49-4B09-A280-3C247E050CB1}"/>
    <cellStyle name="Input 4 3 2 2" xfId="4597" xr:uid="{C42C6FF6-60E6-4862-B81D-2D2E4D3587EB}"/>
    <cellStyle name="Input 4 3 2 2 2" xfId="8782" xr:uid="{B75AA85C-1E86-4AEC-A786-2237DE49DF41}"/>
    <cellStyle name="Input 4 3 2 2 2 2" xfId="19286" xr:uid="{FE75D680-A282-40B9-B824-18A6C1BB0D8E}"/>
    <cellStyle name="Input 4 3 2 2 3" xfId="19677" xr:uid="{86500D3F-F807-411A-A358-E318A2C2FAC0}"/>
    <cellStyle name="Input 4 3 2 3" xfId="4869" xr:uid="{220C61F4-FC21-491D-BD53-4B25C3911E31}"/>
    <cellStyle name="Input 4 3 2 3 2" xfId="8966" xr:uid="{90D647D5-7617-424B-A34D-7982C53E6F36}"/>
    <cellStyle name="Input 4 3 2 3 2 2" xfId="21126" xr:uid="{9BD6CDA1-1E92-4C1C-9A69-CBBFFD012DC0}"/>
    <cellStyle name="Input 4 3 2 3 3" xfId="19634" xr:uid="{326277C0-058E-444C-9ECF-F2605AE79B49}"/>
    <cellStyle name="Input 4 3 2 4" xfId="5582" xr:uid="{E00D61BD-FC3C-4ADB-B2BA-43942DDD3CA1}"/>
    <cellStyle name="Input 4 3 2 4 2" xfId="9636" xr:uid="{251E9201-45CE-41B7-A991-7D9AEDC27FA3}"/>
    <cellStyle name="Input 4 3 2 4 2 2" xfId="12086" xr:uid="{1709C786-1D90-446E-BEDF-C7F3C85AE93A}"/>
    <cellStyle name="Input 4 3 2 4 3" xfId="11783" xr:uid="{4AA2F5D5-6A5F-4870-B17C-39F6C905436B}"/>
    <cellStyle name="Input 4 3 2 5" xfId="5943" xr:uid="{FF28D6C4-A838-4A6E-A297-4C49C6026EE5}"/>
    <cellStyle name="Input 4 3 2 5 2" xfId="9983" xr:uid="{B53F372B-D555-4B7D-9B03-37058A7E20B7}"/>
    <cellStyle name="Input 4 3 2 5 2 2" xfId="15105" xr:uid="{372A6ED6-4B69-41CB-8267-3D348D78EC05}"/>
    <cellStyle name="Input 4 3 2 5 3" xfId="19166" xr:uid="{4C673625-4B8D-435D-B996-A6EF92BD7DD1}"/>
    <cellStyle name="Input 4 3 2 6" xfId="6275" xr:uid="{039652F9-8072-4C7D-8B1D-3A0C865B96DA}"/>
    <cellStyle name="Input 4 3 2 6 2" xfId="10303" xr:uid="{17E58664-AB6D-45DF-A7BF-8E7E42BA951E}"/>
    <cellStyle name="Input 4 3 2 6 2 2" xfId="20045" xr:uid="{AB411C04-94E9-42BA-9386-886AA17F75F8}"/>
    <cellStyle name="Input 4 3 2 6 3" xfId="20625" xr:uid="{BB0B2BE1-584A-4AD6-9F0C-42D988073804}"/>
    <cellStyle name="Input 4 3 2 7" xfId="5830" xr:uid="{ECF8AF36-44D3-4E90-B971-9717F979D4CD}"/>
    <cellStyle name="Input 4 3 2 7 2" xfId="9873" xr:uid="{13111718-E9EB-48CC-A818-FF0EA3594199}"/>
    <cellStyle name="Input 4 3 2 7 2 2" xfId="20345" xr:uid="{4ED56EFC-6E57-4F84-8CA4-B1C0363C0F9E}"/>
    <cellStyle name="Input 4 3 2 7 3" xfId="12397" xr:uid="{8D0F6B16-2F49-43DF-A3DE-F0B1304B59F1}"/>
    <cellStyle name="Input 4 3 2 8" xfId="7314" xr:uid="{D6D692A7-EB2A-4C46-9764-BDFAB9A4A58D}"/>
    <cellStyle name="Input 4 3 2 8 2" xfId="17848" xr:uid="{4EA95EA7-D265-42E2-885E-0490031B18C3}"/>
    <cellStyle name="Input 4 3 3" xfId="2289" xr:uid="{2851B219-3298-4F2E-93A3-4819840E1965}"/>
    <cellStyle name="Input 4 3 3 2" xfId="4195" xr:uid="{2A4992F8-E7A6-47EB-9058-33953E2D64C2}"/>
    <cellStyle name="Input 4 3 3 2 2" xfId="8509" xr:uid="{2C6DF6C1-0B1F-45DC-A8B9-0203ADA54B80}"/>
    <cellStyle name="Input 4 3 3 2 2 2" xfId="10954" xr:uid="{4589DE54-2081-4665-AA6B-D12364326AB1}"/>
    <cellStyle name="Input 4 3 3 2 3" xfId="20642" xr:uid="{638C6248-88E9-45C3-ACDA-360112B31511}"/>
    <cellStyle name="Input 4 3 3 3" xfId="5116" xr:uid="{4C2ED9C2-399D-4CA6-9812-8606E16D1EE0}"/>
    <cellStyle name="Input 4 3 3 3 2" xfId="9192" xr:uid="{F9AAC89F-26F8-411B-AB65-DD1DD47CDBB8}"/>
    <cellStyle name="Input 4 3 3 3 2 2" xfId="19381" xr:uid="{2C5961D0-D158-48EB-80C0-7BF08BEF6B4E}"/>
    <cellStyle name="Input 4 3 3 3 3" xfId="12077" xr:uid="{3D3AEFC1-BDF9-42DE-9BFD-4B11B84796B5}"/>
    <cellStyle name="Input 4 3 3 4" xfId="3739" xr:uid="{7D9DC956-2B7D-45C6-BCD2-BBE76F913F0B}"/>
    <cellStyle name="Input 4 3 3 4 2" xfId="8207" xr:uid="{E327C1C5-9E60-4A62-9D26-45C657DFE4C7}"/>
    <cellStyle name="Input 4 3 3 4 2 2" xfId="11735" xr:uid="{53E4DABE-5371-4DFB-9749-12E1C429A2C3}"/>
    <cellStyle name="Input 4 3 3 4 3" xfId="20587" xr:uid="{CC0B7CBE-26A7-471C-866B-9D5AFEC65E53}"/>
    <cellStyle name="Input 4 3 3 5" xfId="3215" xr:uid="{400875B5-4353-4C12-A17E-EC9D9EF8C88D}"/>
    <cellStyle name="Input 4 3 3 5 2" xfId="7786" xr:uid="{D4494CEA-2C25-4815-9B01-DE87B1016F86}"/>
    <cellStyle name="Input 4 3 3 5 2 2" xfId="16605" xr:uid="{5AABFB25-5675-4310-B06B-AE19D40D61C3}"/>
    <cellStyle name="Input 4 3 3 5 3" xfId="20216" xr:uid="{A507097F-4EDC-44DF-B875-2C2EC87CC1CC}"/>
    <cellStyle name="Input 4 3 3 6" xfId="3766" xr:uid="{D544D84A-0F6A-49F1-9410-463C5FEDEDCA}"/>
    <cellStyle name="Input 4 3 3 6 2" xfId="8233" xr:uid="{4D0281B0-8212-4D6F-9A14-9552AAE1E913}"/>
    <cellStyle name="Input 4 3 3 6 2 2" xfId="21583" xr:uid="{40EBF879-E0C3-47E2-B765-7BFEA9DDFB3D}"/>
    <cellStyle name="Input 4 3 3 6 3" xfId="18367" xr:uid="{9880C69F-0B58-4951-9546-A036E491926F}"/>
    <cellStyle name="Input 4 3 3 7" xfId="4773" xr:uid="{015A8C38-1684-4990-8969-07B0603B36C5}"/>
    <cellStyle name="Input 4 3 3 7 2" xfId="8885" xr:uid="{8C3248CA-8801-4F3C-86BE-59EE84A4BA75}"/>
    <cellStyle name="Input 4 3 3 7 2 2" xfId="19287" xr:uid="{ED7CE4A4-42F5-41B9-B2C2-8ED920CC3624}"/>
    <cellStyle name="Input 4 3 3 7 3" xfId="19861" xr:uid="{0A13BEFF-8CA9-4F1C-9AEE-6EC8210896A4}"/>
    <cellStyle name="Input 4 3 3 8" xfId="6912" xr:uid="{AB5DFD87-3E28-4A5A-801F-8FC603EB03AA}"/>
    <cellStyle name="Input 4 3 3 8 2" xfId="14604" xr:uid="{F70EFAAD-F6BA-4512-B7B3-D7BE40C0A98D}"/>
    <cellStyle name="Input 4 3 4" xfId="2819" xr:uid="{44C6746E-FCB5-4F9A-8B00-40B48F7F857F}"/>
    <cellStyle name="Input 4 3 4 2" xfId="4725" xr:uid="{CA73D047-FF66-4273-97A0-A3A791C0E34B}"/>
    <cellStyle name="Input 4 3 4 2 2" xfId="8848" xr:uid="{7E2256FE-D5CC-4A47-B309-9ECE4EC36501}"/>
    <cellStyle name="Input 4 3 4 2 2 2" xfId="13015" xr:uid="{95FC1D81-FC83-43B2-BA35-C93B2D0C0AB4}"/>
    <cellStyle name="Input 4 3 4 2 3" xfId="16383" xr:uid="{BD62922D-E993-4471-9856-E6465310C3E0}"/>
    <cellStyle name="Input 4 3 4 3" xfId="3802" xr:uid="{E8818742-E65F-4213-9BBA-E54DDC703E16}"/>
    <cellStyle name="Input 4 3 4 3 2" xfId="8254" xr:uid="{115D5577-424D-460A-BD84-DAACCD453EA6}"/>
    <cellStyle name="Input 4 3 4 3 2 2" xfId="20062" xr:uid="{2CAAA167-C876-423C-89C2-C4C57754E8E9}"/>
    <cellStyle name="Input 4 3 4 3 3" xfId="18347" xr:uid="{EA45B685-30D4-4CEA-A67F-17F929E946B6}"/>
    <cellStyle name="Input 4 3 4 4" xfId="5653" xr:uid="{D605AD46-67F3-4301-A030-3175FB825DB1}"/>
    <cellStyle name="Input 4 3 4 4 2" xfId="9703" xr:uid="{E5846227-EEE7-4E9E-A3B7-1B905931B636}"/>
    <cellStyle name="Input 4 3 4 4 2 2" xfId="19502" xr:uid="{69099E22-AE92-4F3B-9C61-895B7D1C5F9A}"/>
    <cellStyle name="Input 4 3 4 4 3" xfId="19596" xr:uid="{B06B3204-4789-43C8-8F5B-9807290D2FBE}"/>
    <cellStyle name="Input 4 3 4 5" xfId="6016" xr:uid="{8AECBBF9-AFDD-495A-9388-802B248E0BE6}"/>
    <cellStyle name="Input 4 3 4 5 2" xfId="10053" xr:uid="{DAA74B90-E5DA-438A-B50D-C3FA1063A9A6}"/>
    <cellStyle name="Input 4 3 4 5 2 2" xfId="21198" xr:uid="{380F7661-CFC6-4130-B35D-58E50ED0559D}"/>
    <cellStyle name="Input 4 3 4 5 3" xfId="18892" xr:uid="{7029957A-97E1-41B4-B949-06608DA05123}"/>
    <cellStyle name="Input 4 3 4 6" xfId="6348" xr:uid="{0C1567D7-78E0-4D47-845E-F12D6C1718AE}"/>
    <cellStyle name="Input 4 3 4 6 2" xfId="10370" xr:uid="{386B2C05-C417-492D-9B55-B7B8C96EC2FE}"/>
    <cellStyle name="Input 4 3 4 6 2 2" xfId="20519" xr:uid="{F205135A-2466-480A-9C5F-6A91B627AD38}"/>
    <cellStyle name="Input 4 3 4 6 3" xfId="11462" xr:uid="{CB9A94C0-F512-4A23-8E2C-956BEFF6BB38}"/>
    <cellStyle name="Input 4 3 4 7" xfId="3183" xr:uid="{479BDE42-BBA0-4D9E-8629-4524213DB5CC}"/>
    <cellStyle name="Input 4 3 4 7 2" xfId="7761" xr:uid="{3C0090CA-F452-4D54-9FFE-C52B511958A8}"/>
    <cellStyle name="Input 4 3 4 7 2 2" xfId="16299" xr:uid="{35C6ADA9-53EE-4E90-86B5-58823CB4D1A2}"/>
    <cellStyle name="Input 4 3 4 7 3" xfId="20575" xr:uid="{0E70B2EC-8A83-462B-84D2-1820C253F4C4}"/>
    <cellStyle name="Input 4 3 4 8" xfId="7442" xr:uid="{C9CC35D3-CD5A-4BD7-AF8E-BC295487689F}"/>
    <cellStyle name="Input 4 3 4 8 2" xfId="21575" xr:uid="{2E9D2BEA-D818-483C-9734-13E7CE20B412}"/>
    <cellStyle name="Input 4 3 5" xfId="4034" xr:uid="{DACA1AA2-D446-464F-B510-69A3F8C8EF86}"/>
    <cellStyle name="Input 4 3 5 2" xfId="8411" xr:uid="{EFE479A0-E561-4BCD-BF8A-BAAE2C995CAE}"/>
    <cellStyle name="Input 4 3 5 2 2" xfId="19133" xr:uid="{9230D21F-5016-46AA-B25A-4700ADEF239E}"/>
    <cellStyle name="Input 4 3 5 3" xfId="12143" xr:uid="{D9D1CF36-0266-4B5F-B9EF-F76F6DD1BA72}"/>
    <cellStyle name="Input 4 3 6" xfId="5066" xr:uid="{D9D5D547-E903-4CCC-A76A-C7ACA6B5061E}"/>
    <cellStyle name="Input 4 3 6 2" xfId="9146" xr:uid="{17960467-5649-464C-AA9D-1D6AAFBED698}"/>
    <cellStyle name="Input 4 3 6 2 2" xfId="20516" xr:uid="{DC74C91D-6AA4-4AE5-B378-68CBB908836E}"/>
    <cellStyle name="Input 4 3 6 3" xfId="19255" xr:uid="{F9E68F5A-2595-4E02-86B7-D59008F1759D}"/>
    <cellStyle name="Input 4 3 7" xfId="3792" xr:uid="{F08B7103-1633-4F0A-AF5D-F39BD8FD85C8}"/>
    <cellStyle name="Input 4 3 7 2" xfId="8246" xr:uid="{B3BFECE1-DAFD-40B0-8217-CED787F5AE39}"/>
    <cellStyle name="Input 4 3 7 2 2" xfId="18708" xr:uid="{14E45354-A84C-4D6F-B283-F985C0BE57BD}"/>
    <cellStyle name="Input 4 3 7 3" xfId="19269" xr:uid="{25F32135-DA76-48BB-81F4-23C0C6A68427}"/>
    <cellStyle name="Input 4 3 8" xfId="4951" xr:uid="{C372EC5B-BFB6-4596-80F7-C473794570E0}"/>
    <cellStyle name="Input 4 3 8 2" xfId="9040" xr:uid="{547CBBB1-D954-43F0-87DA-5D3559EBE9F7}"/>
    <cellStyle name="Input 4 3 8 2 2" xfId="11630" xr:uid="{F318ABD9-C1CE-4C82-BF75-307BABE29A56}"/>
    <cellStyle name="Input 4 3 8 3" xfId="12144" xr:uid="{9F9B43A1-8E7D-4677-8DA3-FE7DCB61BBD0}"/>
    <cellStyle name="Input 4 3 9" xfId="3758" xr:uid="{4A1DC33E-879B-4ACF-A20C-86797B7BC4AE}"/>
    <cellStyle name="Input 4 3 9 2" xfId="8226" xr:uid="{D9E2CAB5-E4B0-4FAE-B3B5-5DE2829DAA58}"/>
    <cellStyle name="Input 4 3 9 2 2" xfId="17192" xr:uid="{23BC7B53-1053-40F6-8185-D57602C67946}"/>
    <cellStyle name="Input 4 3 9 3" xfId="17838" xr:uid="{1C48BA30-CBC1-44F5-9957-8EE80375BC63}"/>
    <cellStyle name="Input 4 4" xfId="2026" xr:uid="{155E1582-C8FA-4D0E-A2BF-17B796F415EC}"/>
    <cellStyle name="Input 4 4 10" xfId="3448" xr:uid="{629F1AF9-AE53-4D0A-AA58-19878693C5AB}"/>
    <cellStyle name="Input 4 4 10 2" xfId="7987" xr:uid="{D794CA4B-8428-463E-9881-29DBC2D68202}"/>
    <cellStyle name="Input 4 4 10 2 2" xfId="18948" xr:uid="{198E9511-283D-4668-A8CA-D0CDBFD1D0BE}"/>
    <cellStyle name="Input 4 4 10 3" xfId="20159" xr:uid="{46F6A6A7-BF40-440F-A0E3-8A4B5B1565CC}"/>
    <cellStyle name="Input 4 4 11" xfId="6650" xr:uid="{4999C03F-3328-4225-B210-2814008FDBBD}"/>
    <cellStyle name="Input 4 4 11 2" xfId="18996" xr:uid="{01EAA171-4308-411C-8486-8D9A4C4F639F}"/>
    <cellStyle name="Input 4 4 2" xfId="2590" xr:uid="{65DF1CC0-C6A9-457D-8D3E-5F622A7313BF}"/>
    <cellStyle name="Input 4 4 2 2" xfId="4496" xr:uid="{15AA326F-AF06-47BC-A183-371B54EE57AD}"/>
    <cellStyle name="Input 4 4 2 2 2" xfId="8714" xr:uid="{43BD8C32-980D-411B-A438-283D39E2EC5A}"/>
    <cellStyle name="Input 4 4 2 2 2 2" xfId="11304" xr:uid="{F95699D7-D35D-4245-9EBA-C96E059505F8}"/>
    <cellStyle name="Input 4 4 2 2 3" xfId="11928" xr:uid="{F1DC5443-FAEA-41F7-870A-78971C0915E5}"/>
    <cellStyle name="Input 4 4 2 3" xfId="5217" xr:uid="{D7EE73EE-E58F-4865-B176-D98B1F4FC5DD}"/>
    <cellStyle name="Input 4 4 2 3 2" xfId="9283" xr:uid="{848DD958-1D86-4734-8264-FA860C5C54BC}"/>
    <cellStyle name="Input 4 4 2 3 2 2" xfId="20513" xr:uid="{0D51602D-24C4-467A-BB6C-9A3552A80ED3}"/>
    <cellStyle name="Input 4 4 2 3 3" xfId="11358" xr:uid="{A53B7AA9-45B3-4680-B3A0-5BACEBD8DB06}"/>
    <cellStyle name="Input 4 4 2 4" xfId="5505" xr:uid="{8ADACE05-7A95-418E-8077-7DDC7E84BA93}"/>
    <cellStyle name="Input 4 4 2 4 2" xfId="9559" xr:uid="{1473C0D3-EEDE-448B-8EA2-86F2BBC063D7}"/>
    <cellStyle name="Input 4 4 2 4 2 2" xfId="21033" xr:uid="{45294BFA-2F69-41F7-87F6-97915CA0559D}"/>
    <cellStyle name="Input 4 4 2 4 3" xfId="19532" xr:uid="{FB75F0BC-8A7B-4665-92B9-C1659A68FA80}"/>
    <cellStyle name="Input 4 4 2 5" xfId="5861" xr:uid="{E5C712B1-04E4-4A90-887F-E478BCBEAC1F}"/>
    <cellStyle name="Input 4 4 2 5 2" xfId="9902" xr:uid="{DEE81AAF-612B-4840-893A-40099CAC326F}"/>
    <cellStyle name="Input 4 4 2 5 2 2" xfId="18885" xr:uid="{28C3B980-8CD0-45D3-B7C5-35708878BA5E}"/>
    <cellStyle name="Input 4 4 2 5 3" xfId="20697" xr:uid="{C46CB883-500D-4F83-A858-71D2D0F16251}"/>
    <cellStyle name="Input 4 4 2 6" xfId="6209" xr:uid="{0F7A164B-F0D6-44B7-9FB8-BB99F67EBFFB}"/>
    <cellStyle name="Input 4 4 2 6 2" xfId="10239" xr:uid="{AB0B1A7A-2FAF-43AD-B5AC-BFC288FCF6C0}"/>
    <cellStyle name="Input 4 4 2 6 2 2" xfId="18232" xr:uid="{772D6676-9124-4F53-BB45-A653DAC71135}"/>
    <cellStyle name="Input 4 4 2 6 3" xfId="16736" xr:uid="{537D115D-48FD-43C2-8184-E27CDCBA1CCC}"/>
    <cellStyle name="Input 4 4 2 7" xfId="5017" xr:uid="{75FEDE3E-F91D-467F-A775-5A64F17DEDB1}"/>
    <cellStyle name="Input 4 4 2 7 2" xfId="9102" xr:uid="{1418378A-8A54-4194-BD3D-A339B9B744D2}"/>
    <cellStyle name="Input 4 4 2 7 2 2" xfId="19198" xr:uid="{F7DD46B5-700A-48E7-B8A7-7817989C68D4}"/>
    <cellStyle name="Input 4 4 2 7 3" xfId="12050" xr:uid="{3EB20E3A-1846-4F7C-AE6C-0F9E4362C1B7}"/>
    <cellStyle name="Input 4 4 2 8" xfId="7213" xr:uid="{69B8BD1B-0D56-4663-A5A0-54030C9D9383}"/>
    <cellStyle name="Input 4 4 2 8 2" xfId="15644" xr:uid="{17A5B561-BC6E-4D16-8D20-85887C71F5B4}"/>
    <cellStyle name="Input 4 4 3" xfId="2241" xr:uid="{7CAD0217-C173-4633-9E3B-4DE0576EFFF6}"/>
    <cellStyle name="Input 4 4 3 2" xfId="4147" xr:uid="{1E255C0D-70EA-4C27-85CE-92A220FB7DEA}"/>
    <cellStyle name="Input 4 4 3 2 2" xfId="8462" xr:uid="{2E472C3C-652B-43ED-9E36-30E75D817379}"/>
    <cellStyle name="Input 4 4 3 2 2 2" xfId="11381" xr:uid="{29BE4B77-6E51-4FE3-A339-A5E423036112}"/>
    <cellStyle name="Input 4 4 3 2 3" xfId="19047" xr:uid="{6E4FFFF9-1A0B-4AC4-9643-9A3BC23D4611}"/>
    <cellStyle name="Input 4 4 3 3" xfId="3280" xr:uid="{EE5A1B8F-CB09-4781-BF2B-25A20716C032}"/>
    <cellStyle name="Input 4 4 3 3 2" xfId="7838" xr:uid="{23F48C1D-3DC3-443A-93B9-7AAEDF3185ED}"/>
    <cellStyle name="Input 4 4 3 3 2 2" xfId="19087" xr:uid="{FD3A3B8F-825B-40E6-868D-3CF3B81E7F9E}"/>
    <cellStyle name="Input 4 4 3 3 3" xfId="15744" xr:uid="{28EC3846-C15D-43CD-9A0F-C2125FC92188}"/>
    <cellStyle name="Input 4 4 3 4" xfId="3268" xr:uid="{82830BE2-97E9-45F8-83DD-32F66C90555A}"/>
    <cellStyle name="Input 4 4 3 4 2" xfId="7826" xr:uid="{C88E8A25-D497-42F1-8F36-A94EC0261C38}"/>
    <cellStyle name="Input 4 4 3 4 2 2" xfId="16554" xr:uid="{CE189535-4E6F-470A-81D2-41048753D2F5}"/>
    <cellStyle name="Input 4 4 3 4 3" xfId="17426" xr:uid="{A081FFD1-79FA-4D39-A063-3AD0153E624F}"/>
    <cellStyle name="Input 4 4 3 5" xfId="3823" xr:uid="{43D255E5-C93E-45CC-A152-9B28B78E31A0}"/>
    <cellStyle name="Input 4 4 3 5 2" xfId="8270" xr:uid="{2FD66050-FC08-4404-AB3C-561B720B9FDD}"/>
    <cellStyle name="Input 4 4 3 5 2 2" xfId="21538" xr:uid="{0E2C451D-79A7-462A-B473-76DBF2674A02}"/>
    <cellStyle name="Input 4 4 3 5 3" xfId="12986" xr:uid="{0195B048-482F-4EE0-9026-475712FDB31B}"/>
    <cellStyle name="Input 4 4 3 6" xfId="3438" xr:uid="{C7EADA00-7603-4431-A25B-3E4FAF9EB1BC}"/>
    <cellStyle name="Input 4 4 3 6 2" xfId="7978" xr:uid="{AE5A6D30-F7B2-4635-8471-B8F2FCA65D75}"/>
    <cellStyle name="Input 4 4 3 6 2 2" xfId="20121" xr:uid="{8FE08192-7B4D-4E1B-BA62-811568C7DE6F}"/>
    <cellStyle name="Input 4 4 3 6 3" xfId="19172" xr:uid="{36ED94A2-9CAC-44EF-8B11-CBA11011FAEE}"/>
    <cellStyle name="Input 4 4 3 7" xfId="5130" xr:uid="{6D1E239A-1A66-4FC8-BB00-4987BE0CF1CF}"/>
    <cellStyle name="Input 4 4 3 7 2" xfId="9204" xr:uid="{30081B88-981E-403C-8A4B-FA8A560E3F7A}"/>
    <cellStyle name="Input 4 4 3 7 2 2" xfId="11368" xr:uid="{D03FCFAF-83E4-4EFC-B259-2ED53D407C4F}"/>
    <cellStyle name="Input 4 4 3 7 3" xfId="19941" xr:uid="{5F7E9D20-2D2D-4286-B2DD-00A680F86C2B}"/>
    <cellStyle name="Input 4 4 3 8" xfId="6864" xr:uid="{C66257BC-A52B-423B-B27F-CB1F474703C6}"/>
    <cellStyle name="Input 4 4 3 8 2" xfId="14863" xr:uid="{C5CB5CC4-9DD6-4B73-BEC3-B31A8C6C17F2}"/>
    <cellStyle name="Input 4 4 4" xfId="2360" xr:uid="{C3403C50-F6C3-4B3E-A04C-30F519CC2BFB}"/>
    <cellStyle name="Input 4 4 4 2" xfId="4266" xr:uid="{22B1B620-9E9A-413C-8976-C0240F00111E}"/>
    <cellStyle name="Input 4 4 4 2 2" xfId="8579" xr:uid="{465C3FD5-9BDB-4CDF-97C3-3E79D1F2A2F9}"/>
    <cellStyle name="Input 4 4 4 2 2 2" xfId="19036" xr:uid="{5C8BA251-2519-4E68-8044-CE10946E5D5F}"/>
    <cellStyle name="Input 4 4 4 2 3" xfId="11829" xr:uid="{71DC99BB-327D-42D0-B2E3-D84418C1B19C}"/>
    <cellStyle name="Input 4 4 4 3" xfId="3385" xr:uid="{ABE0740E-7233-4264-980B-5A314A4E1F68}"/>
    <cellStyle name="Input 4 4 4 3 2" xfId="7932" xr:uid="{9A053D59-C10E-4941-B3C0-7B78F8FB4760}"/>
    <cellStyle name="Input 4 4 4 3 2 2" xfId="21571" xr:uid="{D69BA392-0AE0-4F68-A589-D3DEF01A8DD1}"/>
    <cellStyle name="Input 4 4 4 3 3" xfId="12138" xr:uid="{EA7752EC-FA3B-4CE8-A4DF-E685234DAA2C}"/>
    <cellStyle name="Input 4 4 4 4" xfId="5356" xr:uid="{98CF3B7C-C807-43F1-A539-B5C3EA72EB21}"/>
    <cellStyle name="Input 4 4 4 4 2" xfId="9415" xr:uid="{2A7187F4-EAD0-4EF2-B460-45F15BE2E56A}"/>
    <cellStyle name="Input 4 4 4 4 2 2" xfId="18340" xr:uid="{9CA90073-71BD-41AF-A127-687403807017}"/>
    <cellStyle name="Input 4 4 4 4 3" xfId="17898" xr:uid="{E627B483-6D16-45D1-BBFD-FDD7F71A0F0F}"/>
    <cellStyle name="Input 4 4 4 5" xfId="5710" xr:uid="{F11A25BB-9235-4A62-B8E8-C28E19FBC9AB}"/>
    <cellStyle name="Input 4 4 4 5 2" xfId="9760" xr:uid="{C3C30C8E-FFE3-413E-9B3E-FC63311A7A6D}"/>
    <cellStyle name="Input 4 4 4 5 2 2" xfId="20881" xr:uid="{D67DCDC8-E4F5-410E-AF6C-56F05E4B832E}"/>
    <cellStyle name="Input 4 4 4 5 3" xfId="19031" xr:uid="{90D70970-7F66-46FA-92D4-58AA79CB7F45}"/>
    <cellStyle name="Input 4 4 4 6" xfId="6078" xr:uid="{76D61C5C-01C2-4181-8BCC-1F8C0CDD513D}"/>
    <cellStyle name="Input 4 4 4 6 2" xfId="10115" xr:uid="{6BA42922-FB0C-4844-90D7-C1BA1CF010AB}"/>
    <cellStyle name="Input 4 4 4 6 2 2" xfId="14520" xr:uid="{980AFD0D-80E8-4308-8AEA-AF95DB6FF9A6}"/>
    <cellStyle name="Input 4 4 4 6 3" xfId="19721" xr:uid="{9271369E-1DBE-4717-BBA2-728B7B993EF4}"/>
    <cellStyle name="Input 4 4 4 7" xfId="3320" xr:uid="{20E549AD-12FC-44ED-A3DE-203079F70761}"/>
    <cellStyle name="Input 4 4 4 7 2" xfId="7872" xr:uid="{367890D9-DC82-4D7D-AD85-D375815EE0F7}"/>
    <cellStyle name="Input 4 4 4 7 2 2" xfId="15133" xr:uid="{07F0A62F-4D06-4596-A0D8-710E362175F5}"/>
    <cellStyle name="Input 4 4 4 7 3" xfId="12068" xr:uid="{5D1233B7-9A6D-4410-8639-4EAC0D7233EB}"/>
    <cellStyle name="Input 4 4 4 8" xfId="6983" xr:uid="{CF5ADE92-2850-42ED-9659-367F2A973473}"/>
    <cellStyle name="Input 4 4 4 8 2" xfId="20573" xr:uid="{C75B9754-40EE-40D6-9054-03A01BDB7DAC}"/>
    <cellStyle name="Input 4 4 5" xfId="3933" xr:uid="{BF884CDF-9270-42A4-B32B-2439C4C3FAC4}"/>
    <cellStyle name="Input 4 4 5 2" xfId="8343" xr:uid="{4B6B8E6E-5B17-44C8-AC9C-F2A7ADAEA111}"/>
    <cellStyle name="Input 4 4 5 2 2" xfId="15078" xr:uid="{CC56640F-4A8F-408A-B7FA-4BD634A2513A}"/>
    <cellStyle name="Input 4 4 5 3" xfId="17534" xr:uid="{A1A6AD49-34F5-4AEF-BFBF-8A92A35D619C}"/>
    <cellStyle name="Input 4 4 6" xfId="3086" xr:uid="{3A7AE4ED-19A2-44F6-A416-05CD7D34773C}"/>
    <cellStyle name="Input 4 4 6 2" xfId="7688" xr:uid="{45786864-1C00-4ED2-9C44-04EC33390CAB}"/>
    <cellStyle name="Input 4 4 6 2 2" xfId="15709" xr:uid="{34477D2A-1D2D-447B-95E0-BB5C340224B5}"/>
    <cellStyle name="Input 4 4 6 3" xfId="13506" xr:uid="{C7D52A1B-BF3C-42D4-8164-6B7CC9F7C46E}"/>
    <cellStyle name="Input 4 4 7" xfId="2881" xr:uid="{DD68462B-BA47-44A3-94A1-6C616958601E}"/>
    <cellStyle name="Input 4 4 7 2" xfId="7503" xr:uid="{351C2783-0451-490D-BCA1-66E468680B1A}"/>
    <cellStyle name="Input 4 4 7 2 2" xfId="19519" xr:uid="{8FC62603-F4A1-4676-9C75-485244CC1390}"/>
    <cellStyle name="Input 4 4 7 3" xfId="19195" xr:uid="{21D0FDCB-DC54-4CCC-89A1-FE94BF60C8DB}"/>
    <cellStyle name="Input 4 4 8" xfId="3695" xr:uid="{C7486107-CD6E-49E1-9A3C-7F1297CD8F04}"/>
    <cellStyle name="Input 4 4 8 2" xfId="8171" xr:uid="{90681728-D0FE-42E9-94BE-7CD4AEBCBF62}"/>
    <cellStyle name="Input 4 4 8 2 2" xfId="11577" xr:uid="{3A6C3156-F41E-424C-BCEF-7DEE5C332481}"/>
    <cellStyle name="Input 4 4 8 3" xfId="19746" xr:uid="{68393D08-7733-4766-89B7-63E62D526348}"/>
    <cellStyle name="Input 4 4 9" xfId="3371" xr:uid="{09E268F6-04DF-448D-A4DF-D1DA34F11B3A}"/>
    <cellStyle name="Input 4 4 9 2" xfId="7919" xr:uid="{0701923B-84F3-4B71-A25F-F36D8FEB7530}"/>
    <cellStyle name="Input 4 4 9 2 2" xfId="11415" xr:uid="{2237E55F-384E-4D01-8D28-A4F70A3BE9B6}"/>
    <cellStyle name="Input 4 4 9 3" xfId="14594" xr:uid="{01AAAB80-A342-4B70-92D5-3D6457446952}"/>
    <cellStyle name="Input 4 5" xfId="2034" xr:uid="{33D5E6AE-7698-4F7B-8D34-F7A552571FD4}"/>
    <cellStyle name="Input 4 5 10" xfId="5230" xr:uid="{E10DDE1E-8034-4C51-81A1-161D33783B3C}"/>
    <cellStyle name="Input 4 5 10 2" xfId="9296" xr:uid="{905C6CD0-ED6B-4456-B702-ED086504EF96}"/>
    <cellStyle name="Input 4 5 10 2 2" xfId="21713" xr:uid="{1FD7BC87-EA88-4613-9D5D-5B8ED9F83CCE}"/>
    <cellStyle name="Input 4 5 10 3" xfId="11399" xr:uid="{F3520B19-00EB-44B3-8D82-A15704C7C666}"/>
    <cellStyle name="Input 4 5 11" xfId="6658" xr:uid="{B93014DC-E4D0-4882-812A-AA227EE18993}"/>
    <cellStyle name="Input 4 5 11 2" xfId="19317" xr:uid="{62FFFAD8-6B2D-4003-9934-9442314B4D16}"/>
    <cellStyle name="Input 4 5 2" xfId="2598" xr:uid="{FCC98A4E-9A57-4B85-B979-4582F3F81ADC}"/>
    <cellStyle name="Input 4 5 2 2" xfId="4504" xr:uid="{B124A84B-E4F2-4872-8E8E-D4B09E41863F}"/>
    <cellStyle name="Input 4 5 2 2 2" xfId="8721" xr:uid="{449AD6EF-E0B9-44F0-A9B0-5830307F0049}"/>
    <cellStyle name="Input 4 5 2 2 2 2" xfId="19998" xr:uid="{1B177B61-DC44-4864-8736-F95C49E91DD4}"/>
    <cellStyle name="Input 4 5 2 2 3" xfId="12821" xr:uid="{045C7DA8-35F9-488A-9C43-90260C00FA3C}"/>
    <cellStyle name="Input 4 5 2 3" xfId="4883" xr:uid="{76BC5536-9E19-4176-A2DB-E863FF1F8B3A}"/>
    <cellStyle name="Input 4 5 2 3 2" xfId="8977" xr:uid="{903E4EED-CD97-4A3B-B1DD-0FBA5BE4613A}"/>
    <cellStyle name="Input 4 5 2 3 2 2" xfId="19959" xr:uid="{D58139F5-6D67-4C48-9E3C-CEA912DEB400}"/>
    <cellStyle name="Input 4 5 2 3 3" xfId="19278" xr:uid="{4FD01D57-49EC-477E-A8A8-5BE07B638FDF}"/>
    <cellStyle name="Input 4 5 2 4" xfId="5512" xr:uid="{22A520F5-1E93-43C8-ABFA-36E804B137CC}"/>
    <cellStyle name="Input 4 5 2 4 2" xfId="9566" xr:uid="{8C1DCD19-44E8-403D-9CFC-906B2A9E455B}"/>
    <cellStyle name="Input 4 5 2 4 2 2" xfId="12219" xr:uid="{C7DC646E-D22C-433C-B44F-E7D19D1A6D9C}"/>
    <cellStyle name="Input 4 5 2 4 3" xfId="18378" xr:uid="{51F1AE8D-DBFE-4D57-B7D1-A436D0A2E9FC}"/>
    <cellStyle name="Input 4 5 2 5" xfId="5868" xr:uid="{59E1BAA8-288A-4A84-B3C6-8ACBF5D1255A}"/>
    <cellStyle name="Input 4 5 2 5 2" xfId="9909" xr:uid="{3B5CB50E-3685-4AA6-B331-B19E70993AD2}"/>
    <cellStyle name="Input 4 5 2 5 2 2" xfId="17165" xr:uid="{82DBCC68-52E1-4E9F-8F8E-B4A5AB68DB9A}"/>
    <cellStyle name="Input 4 5 2 5 3" xfId="19310" xr:uid="{2A1C7475-AECD-42E1-B3B7-E84685A4672C}"/>
    <cellStyle name="Input 4 5 2 6" xfId="6216" xr:uid="{990F14B5-E0FF-471B-AA8C-546C486C45BB}"/>
    <cellStyle name="Input 4 5 2 6 2" xfId="10246" xr:uid="{E0CB71A4-60B2-4385-8303-AC3DD0148946}"/>
    <cellStyle name="Input 4 5 2 6 2 2" xfId="16168" xr:uid="{012CCFAF-F8D2-415A-A721-1BC3BA027EAC}"/>
    <cellStyle name="Input 4 5 2 6 3" xfId="19084" xr:uid="{8DB5243D-A11D-4AE7-A077-834CE9E99189}"/>
    <cellStyle name="Input 4 5 2 7" xfId="3712" xr:uid="{83055609-A56A-470F-8F43-5BBE4DB1AAC0}"/>
    <cellStyle name="Input 4 5 2 7 2" xfId="8183" xr:uid="{310071EA-78AF-4563-B85B-9F8B1FD01657}"/>
    <cellStyle name="Input 4 5 2 7 2 2" xfId="18774" xr:uid="{B31F85DA-A88E-46FF-8C4F-5C581C98F7A6}"/>
    <cellStyle name="Input 4 5 2 7 3" xfId="16975" xr:uid="{4B72FCAD-74A2-4BF3-8739-F75F13350E78}"/>
    <cellStyle name="Input 4 5 2 8" xfId="7221" xr:uid="{FAF8D4CF-4D2E-4287-BA93-3BD682473E72}"/>
    <cellStyle name="Input 4 5 2 8 2" xfId="14983" xr:uid="{AF11764A-032B-4C52-BC5A-A87385A670DB}"/>
    <cellStyle name="Input 4 5 3" xfId="2247" xr:uid="{2200E4D7-E1BD-4B68-ACB1-65F5584AA060}"/>
    <cellStyle name="Input 4 5 3 2" xfId="4153" xr:uid="{BD21CE95-93DC-491B-A680-523457900018}"/>
    <cellStyle name="Input 4 5 3 2 2" xfId="8468" xr:uid="{7FAF215B-3A44-4D77-9AC2-4DD9911A7197}"/>
    <cellStyle name="Input 4 5 3 2 2 2" xfId="20181" xr:uid="{27F6D723-38FF-416D-BFC9-AB0BA142CCA6}"/>
    <cellStyle name="Input 4 5 3 2 3" xfId="17887" xr:uid="{6E0A4D76-83A5-466A-A3EA-1B781A557DD6}"/>
    <cellStyle name="Input 4 5 3 3" xfId="3022" xr:uid="{6DA22E80-7A2D-48D5-B6E7-B4E9B2D76490}"/>
    <cellStyle name="Input 4 5 3 3 2" xfId="7630" xr:uid="{521CF92A-ADAA-43E5-8236-56D82B73AFF3}"/>
    <cellStyle name="Input 4 5 3 3 2 2" xfId="21116" xr:uid="{74620A72-58DA-4510-A959-F46573FA6C17}"/>
    <cellStyle name="Input 4 5 3 3 3" xfId="16441" xr:uid="{736803E2-EB65-4B63-B8A7-B496AAF73188}"/>
    <cellStyle name="Input 4 5 3 4" xfId="3628" xr:uid="{9146970D-AA71-4CF2-BBA1-5717A68D0C6B}"/>
    <cellStyle name="Input 4 5 3 4 2" xfId="8126" xr:uid="{292E5B88-28BC-417A-8303-3B396C63083C}"/>
    <cellStyle name="Input 4 5 3 4 2 2" xfId="15596" xr:uid="{8728545E-699E-461A-BC76-102688A0E74E}"/>
    <cellStyle name="Input 4 5 3 4 3" xfId="16704" xr:uid="{B70BFFB0-1592-430F-A96E-8CF61483AC01}"/>
    <cellStyle name="Input 4 5 3 5" xfId="5413" xr:uid="{2CB34135-3236-49CF-BDB8-361621830FC4}"/>
    <cellStyle name="Input 4 5 3 5 2" xfId="9472" xr:uid="{5DAB75AE-69EB-4D9D-A31D-BA6B8A4FF708}"/>
    <cellStyle name="Input 4 5 3 5 2 2" xfId="19402" xr:uid="{34CC2E48-C48F-4095-9E60-3D7ABA6DF00C}"/>
    <cellStyle name="Input 4 5 3 5 3" xfId="19816" xr:uid="{72D9DEE6-1B04-4BB6-B4E3-A08D0F1EC3C8}"/>
    <cellStyle name="Input 4 5 3 6" xfId="3223" xr:uid="{18B32DB1-BF41-4912-9B78-387C6CBA3446}"/>
    <cellStyle name="Input 4 5 3 6 2" xfId="7791" xr:uid="{5BF24FA4-5A71-401F-8D34-E4C1D7556463}"/>
    <cellStyle name="Input 4 5 3 6 2 2" xfId="18709" xr:uid="{90DA9ED9-3C80-4FE4-85E8-9E1848A1F644}"/>
    <cellStyle name="Input 4 5 3 6 3" xfId="11680" xr:uid="{C28D2121-769F-4D66-82C8-46CB83C341F5}"/>
    <cellStyle name="Input 4 5 3 7" xfId="3449" xr:uid="{2528BC7A-372C-49D0-AAFC-97D4819451BE}"/>
    <cellStyle name="Input 4 5 3 7 2" xfId="7988" xr:uid="{674052A4-CFA8-4E35-A2C3-D089ABF5AD66}"/>
    <cellStyle name="Input 4 5 3 7 2 2" xfId="21024" xr:uid="{2009A0BD-64F5-444E-92EC-4BA06F90D578}"/>
    <cellStyle name="Input 4 5 3 7 3" xfId="16375" xr:uid="{E1EE1B8D-877C-41AA-9D9C-FD7215A2BD51}"/>
    <cellStyle name="Input 4 5 3 8" xfId="6870" xr:uid="{E2F60810-A357-4D36-9C78-35741780DFE3}"/>
    <cellStyle name="Input 4 5 3 8 2" xfId="18836" xr:uid="{7EBE4C21-FAED-4FFD-B1EF-DD4F2E21B71D}"/>
    <cellStyle name="Input 4 5 4" xfId="2355" xr:uid="{EDFAD1F1-CD58-4BC3-9F24-F70535A477E0}"/>
    <cellStyle name="Input 4 5 4 2" xfId="4261" xr:uid="{F57DEEA3-CB0D-4DBB-A88B-70124EC25B88}"/>
    <cellStyle name="Input 4 5 4 2 2" xfId="8574" xr:uid="{2D3783A9-7E1D-496A-A074-C07B1A2EFE13}"/>
    <cellStyle name="Input 4 5 4 2 2 2" xfId="19833" xr:uid="{D18BD205-FEE9-4476-B2AE-2204E9ADEF27}"/>
    <cellStyle name="Input 4 5 4 2 3" xfId="16513" xr:uid="{C72080E0-E5F7-4607-B60D-5A443AB5A53C}"/>
    <cellStyle name="Input 4 5 4 3" xfId="2928" xr:uid="{44A4D399-8DA4-49B3-9A68-819F363D242E}"/>
    <cellStyle name="Input 4 5 4 3 2" xfId="7543" xr:uid="{D562CAC1-6090-4742-8BEC-AF047A35EBC3}"/>
    <cellStyle name="Input 4 5 4 3 2 2" xfId="18831" xr:uid="{C6CE94CB-26E8-4E8E-9AD5-9B76972F0CCE}"/>
    <cellStyle name="Input 4 5 4 3 3" xfId="16806" xr:uid="{046116F9-0C36-497C-8749-5762FBDD5CAA}"/>
    <cellStyle name="Input 4 5 4 4" xfId="5351" xr:uid="{4FBCB4BB-AAE1-4E45-9C11-7F3C83E6341C}"/>
    <cellStyle name="Input 4 5 4 4 2" xfId="9410" xr:uid="{BFF3681C-7101-4397-ACC7-A48EC3DD8C50}"/>
    <cellStyle name="Input 4 5 4 4 2 2" xfId="21541" xr:uid="{4EBAC75D-A01D-4A98-A33B-4BC5F9CF5C8F}"/>
    <cellStyle name="Input 4 5 4 4 3" xfId="14618" xr:uid="{896D1AA0-77E8-4EA4-A74E-C1D35541F2F1}"/>
    <cellStyle name="Input 4 5 4 5" xfId="5705" xr:uid="{D5E40496-43E4-4C98-B91D-A63E51FAB859}"/>
    <cellStyle name="Input 4 5 4 5 2" xfId="9755" xr:uid="{1B2FE0E2-8095-4B0D-8BE9-C97D4E94B022}"/>
    <cellStyle name="Input 4 5 4 5 2 2" xfId="21149" xr:uid="{1D636527-B767-4991-96D0-428FEF093636}"/>
    <cellStyle name="Input 4 5 4 5 3" xfId="19281" xr:uid="{A1544D50-82B6-4E51-B323-3334DAE7E21F}"/>
    <cellStyle name="Input 4 5 4 6" xfId="6073" xr:uid="{32997B27-B954-4352-9321-E3A3034B6271}"/>
    <cellStyle name="Input 4 5 4 6 2" xfId="10110" xr:uid="{141E00AB-66B0-47FA-B755-BBF131C613EF}"/>
    <cellStyle name="Input 4 5 4 6 2 2" xfId="12062" xr:uid="{C5990D99-FDC1-4E03-A20F-DFE3929E3264}"/>
    <cellStyle name="Input 4 5 4 6 3" xfId="16814" xr:uid="{9F4BAA34-0BE0-4B5F-8596-A1C32B2F0D94}"/>
    <cellStyle name="Input 4 5 4 7" xfId="6444" xr:uid="{5FFF0889-B8DB-4C4F-AA7B-5CCF44CF27F5}"/>
    <cellStyle name="Input 4 5 4 7 2" xfId="10437" xr:uid="{94A9F391-383F-42C1-9D6F-5062002B4048}"/>
    <cellStyle name="Input 4 5 4 7 2 2" xfId="19171" xr:uid="{22008129-2917-49D3-8E92-F90BBED84E10}"/>
    <cellStyle name="Input 4 5 4 7 3" xfId="17121" xr:uid="{5DAA1D49-53E2-4F9E-A69D-5BBE3CA377CC}"/>
    <cellStyle name="Input 4 5 4 8" xfId="6978" xr:uid="{FAD758E4-BCF6-4012-94EF-A6C8B2B17C19}"/>
    <cellStyle name="Input 4 5 4 8 2" xfId="15349" xr:uid="{01F20973-FD7C-438F-996D-C30559CA9EA5}"/>
    <cellStyle name="Input 4 5 5" xfId="3941" xr:uid="{456999DF-9D33-4857-AD47-1F1679F2B8A6}"/>
    <cellStyle name="Input 4 5 5 2" xfId="8350" xr:uid="{80E0021D-2BCD-45A7-86B2-2F6A102A1EB8}"/>
    <cellStyle name="Input 4 5 5 2 2" xfId="11270" xr:uid="{4DBD9B9D-3637-4FE8-8034-59A3BC728F7C}"/>
    <cellStyle name="Input 4 5 5 3" xfId="14551" xr:uid="{5EAB2563-A1AE-41EA-A669-BFB8F194853D}"/>
    <cellStyle name="Input 4 5 6" xfId="3081" xr:uid="{11853088-36DC-4531-BBF2-07F08FC27F22}"/>
    <cellStyle name="Input 4 5 6 2" xfId="7683" xr:uid="{4852C75C-797E-4EB1-BB3F-60304C0F95BD}"/>
    <cellStyle name="Input 4 5 6 2 2" xfId="12142" xr:uid="{83DCD84C-2EE2-44EE-B886-3B5FC7B78462}"/>
    <cellStyle name="Input 4 5 6 3" xfId="20165" xr:uid="{0468B579-2A28-482F-A135-42087564B802}"/>
    <cellStyle name="Input 4 5 7" xfId="4970" xr:uid="{427DF7CD-2F2F-468B-B3BD-1B15648CC105}"/>
    <cellStyle name="Input 4 5 7 2" xfId="9058" xr:uid="{8B1ED5A2-9939-4156-BB6A-91C5AFFF4D02}"/>
    <cellStyle name="Input 4 5 7 2 2" xfId="15839" xr:uid="{29CE35A6-A071-4F48-9B96-F6B888571AE8}"/>
    <cellStyle name="Input 4 5 7 3" xfId="19075" xr:uid="{82F36C80-9AE5-4F37-B05D-BE0195C5E1AF}"/>
    <cellStyle name="Input 4 5 8" xfId="3551" xr:uid="{08EABC7E-466E-4E04-8276-784EA7182AC1}"/>
    <cellStyle name="Input 4 5 8 2" xfId="8069" xr:uid="{8F91D30E-52B2-4FCE-83D6-123112E05818}"/>
    <cellStyle name="Input 4 5 8 2 2" xfId="20419" xr:uid="{6C39F56D-0F91-4665-B76D-7C3CB1A76293}"/>
    <cellStyle name="Input 4 5 8 3" xfId="20846" xr:uid="{66048179-95AD-4BEF-864F-C230EB7804CC}"/>
    <cellStyle name="Input 4 5 9" xfId="5105" xr:uid="{D98928DE-0934-4E08-AE63-B865CECD4E8D}"/>
    <cellStyle name="Input 4 5 9 2" xfId="9181" xr:uid="{6BE3422B-DA1E-4964-A261-7054A1CC0B5F}"/>
    <cellStyle name="Input 4 5 9 2 2" xfId="16455" xr:uid="{ADC3EE46-6D3C-4EAB-980D-4C9488108737}"/>
    <cellStyle name="Input 4 5 9 3" xfId="16090" xr:uid="{CA3A3981-63D4-418A-A1D4-EBE160573CFE}"/>
    <cellStyle name="Input 4 6" xfId="2154" xr:uid="{74B2E384-EBA4-4630-AD1F-9DCBE86E9AFD}"/>
    <cellStyle name="Input 4 6 10" xfId="3573" xr:uid="{810EFD77-F3B4-4740-A9A4-1CD34DD099B0}"/>
    <cellStyle name="Input 4 6 10 2" xfId="8084" xr:uid="{435ACEB6-E031-4821-9084-761F1064047B}"/>
    <cellStyle name="Input 4 6 10 2 2" xfId="19528" xr:uid="{1A4B55C4-A6EB-457A-B88C-7EBA92A15275}"/>
    <cellStyle name="Input 4 6 10 3" xfId="20631" xr:uid="{E697C2E8-B0CF-46D5-B1C6-0F856616EEC5}"/>
    <cellStyle name="Input 4 6 11" xfId="6778" xr:uid="{7D75C77D-55F0-4917-B4B6-531C7A496C00}"/>
    <cellStyle name="Input 4 6 11 2" xfId="11548" xr:uid="{5A947CD5-C225-4683-BF9B-64A2842A516F}"/>
    <cellStyle name="Input 4 6 2" xfId="2718" xr:uid="{EA671B5E-920F-4353-804C-5A19371E707D}"/>
    <cellStyle name="Input 4 6 2 2" xfId="4624" xr:uid="{71BE916B-55C6-4E12-9A42-7A70EF8CA965}"/>
    <cellStyle name="Input 4 6 2 2 2" xfId="8792" xr:uid="{ABD5EC23-8838-46FA-ABA8-9FF03057DA5D}"/>
    <cellStyle name="Input 4 6 2 2 2 2" xfId="20082" xr:uid="{D24BA3A8-750E-4336-AC6C-FBCC0B97F7C3}"/>
    <cellStyle name="Input 4 6 2 2 3" xfId="13040" xr:uid="{32AC5746-865B-497B-86B5-4B4ECB873D2E}"/>
    <cellStyle name="Input 4 6 2 3" xfId="5165" xr:uid="{C947019B-BDA1-4541-B514-DA0164BC0D21}"/>
    <cellStyle name="Input 4 6 2 3 2" xfId="9238" xr:uid="{34D7B5EE-790D-4D94-9D64-D1A55332A232}"/>
    <cellStyle name="Input 4 6 2 3 2 2" xfId="20130" xr:uid="{561DB6F7-8CD3-4F0B-9776-60CD27EE9763}"/>
    <cellStyle name="Input 4 6 2 3 3" xfId="20407" xr:uid="{74832378-F4BB-46F7-89BA-F6282724F3FA}"/>
    <cellStyle name="Input 4 6 2 4" xfId="5597" xr:uid="{4D875D8E-3EC1-4BC6-A6B7-E75A0077343A}"/>
    <cellStyle name="Input 4 6 2 4 2" xfId="9647" xr:uid="{3F1920BC-ADDF-42C9-851D-BF658B2EC47A}"/>
    <cellStyle name="Input 4 6 2 4 2 2" xfId="20800" xr:uid="{4B9C6BE3-6617-48BA-B9DD-7345BE7027C3}"/>
    <cellStyle name="Input 4 6 2 4 3" xfId="14888" xr:uid="{7919A4BC-EB1A-44D2-AD99-DCC4CD409940}"/>
    <cellStyle name="Input 4 6 2 5" xfId="5957" xr:uid="{59761358-3569-4151-A97E-902D89DCCE51}"/>
    <cellStyle name="Input 4 6 2 5 2" xfId="9996" xr:uid="{FBAA8938-0275-4648-8662-DB051660990B}"/>
    <cellStyle name="Input 4 6 2 5 2 2" xfId="17874" xr:uid="{CFDC54F8-E43D-4936-9B9F-4BC3196C6F1C}"/>
    <cellStyle name="Input 4 6 2 5 3" xfId="14887" xr:uid="{A6FE312D-5DDD-42D4-9DC6-220D81D760A3}"/>
    <cellStyle name="Input 4 6 2 6" xfId="6290" xr:uid="{05DAA098-7ECA-4B40-963C-20A585616BD1}"/>
    <cellStyle name="Input 4 6 2 6 2" xfId="10315" xr:uid="{3F2CD155-1F30-40EA-A84B-926B3FC47664}"/>
    <cellStyle name="Input 4 6 2 6 2 2" xfId="14898" xr:uid="{537CE084-84D1-4213-A104-7C5B7DEFD745}"/>
    <cellStyle name="Input 4 6 2 6 3" xfId="18345" xr:uid="{3770F63A-904F-4489-BE8F-0DB9FEAB5307}"/>
    <cellStyle name="Input 4 6 2 7" xfId="4822" xr:uid="{6520216F-33B6-4809-870E-F7C430596E96}"/>
    <cellStyle name="Input 4 6 2 7 2" xfId="8926" xr:uid="{210CDDB3-DC3E-4FE6-B109-44CBD8E3E826}"/>
    <cellStyle name="Input 4 6 2 7 2 2" xfId="18980" xr:uid="{72DB94C6-FDF0-4833-8E3C-0067C53B02E0}"/>
    <cellStyle name="Input 4 6 2 7 3" xfId="20377" xr:uid="{8F8386CB-4AB6-402B-800B-CA4E787C12FF}"/>
    <cellStyle name="Input 4 6 2 8" xfId="7341" xr:uid="{31128127-7A3C-4383-8A80-EEDCEA7D9BD6}"/>
    <cellStyle name="Input 4 6 2 8 2" xfId="14860" xr:uid="{72C0F44A-5D13-40CC-A76F-3EF4AEEFC7B4}"/>
    <cellStyle name="Input 4 6 3" xfId="2296" xr:uid="{4BF1F9AF-28BB-4591-B6BA-DFB2FF7C4CB6}"/>
    <cellStyle name="Input 4 6 3 2" xfId="4202" xr:uid="{F64677BA-6672-4227-BC19-643F821A4FB4}"/>
    <cellStyle name="Input 4 6 3 2 2" xfId="8516" xr:uid="{D0A47DC2-0B5E-429A-A155-26337DEC7DF1}"/>
    <cellStyle name="Input 4 6 3 2 2 2" xfId="20400" xr:uid="{582AB617-6092-469F-A464-B34BE91EAF54}"/>
    <cellStyle name="Input 4 6 3 2 3" xfId="14844" xr:uid="{4C05F0B6-7735-44AA-9E66-19F08ED82F2F}"/>
    <cellStyle name="Input 4 6 3 3" xfId="4845" xr:uid="{316BF516-C39B-40EA-A5C2-71C6B375274E}"/>
    <cellStyle name="Input 4 6 3 3 2" xfId="8946" xr:uid="{8C72444D-20ED-4D56-BB2B-84255508023A}"/>
    <cellStyle name="Input 4 6 3 3 2 2" xfId="12518" xr:uid="{B76433A2-CE53-4F9B-8879-BA168D4C5E5C}"/>
    <cellStyle name="Input 4 6 3 3 3" xfId="12717" xr:uid="{402A9059-5593-4026-A2DD-F496FE3B3170}"/>
    <cellStyle name="Input 4 6 3 4" xfId="3273" xr:uid="{9E7109EF-D61C-4A69-9DF9-06450E026482}"/>
    <cellStyle name="Input 4 6 3 4 2" xfId="7831" xr:uid="{3570ADEC-5867-451E-8522-7E52E22CCE5F}"/>
    <cellStyle name="Input 4 6 3 4 2 2" xfId="20446" xr:uid="{F7F16B5C-8A2F-4BA1-ADB8-BBB725E057C4}"/>
    <cellStyle name="Input 4 6 3 4 3" xfId="10920" xr:uid="{D99099BD-6BA8-48F5-B44C-CBB230991577}"/>
    <cellStyle name="Input 4 6 3 5" xfId="5285" xr:uid="{52182338-0D24-4B2C-9A36-5CF2D314C918}"/>
    <cellStyle name="Input 4 6 3 5 2" xfId="9346" xr:uid="{9A2B19AC-4291-4668-B251-EFA97AA53232}"/>
    <cellStyle name="Input 4 6 3 5 2 2" xfId="16257" xr:uid="{3E3688A3-7F3A-4347-AC21-E57AC4A426C3}"/>
    <cellStyle name="Input 4 6 3 5 3" xfId="14214" xr:uid="{C685BF98-D66F-4FA1-B10C-C48BC2C2EDFF}"/>
    <cellStyle name="Input 4 6 3 6" xfId="3246" xr:uid="{41D7B137-71A8-471B-99AC-599BBC416548}"/>
    <cellStyle name="Input 4 6 3 6 2" xfId="7810" xr:uid="{7D12146E-37C6-4DFC-8F7D-63BA14D23F06}"/>
    <cellStyle name="Input 4 6 3 6 2 2" xfId="15333" xr:uid="{F5E4C426-D471-4D94-A460-501AA9EA92EB}"/>
    <cellStyle name="Input 4 6 3 6 3" xfId="11245" xr:uid="{B1E0A2EC-E460-4716-BA71-17B9C3A55E55}"/>
    <cellStyle name="Input 4 6 3 7" xfId="3415" xr:uid="{EF5E5985-A117-4597-B045-EA13A5F887A8}"/>
    <cellStyle name="Input 4 6 3 7 2" xfId="7959" xr:uid="{10017D8D-A721-486A-85E3-6938B9CB4E6C}"/>
    <cellStyle name="Input 4 6 3 7 2 2" xfId="11622" xr:uid="{D6E31A34-D02E-40C9-A983-DFB1D1D12EFF}"/>
    <cellStyle name="Input 4 6 3 7 3" xfId="12715" xr:uid="{7931F793-21ED-4CC2-9E97-8EFDA3F3E8EF}"/>
    <cellStyle name="Input 4 6 3 8" xfId="6919" xr:uid="{CBB8294E-4326-46CA-AF4A-F97D9CD9B776}"/>
    <cellStyle name="Input 4 6 3 8 2" xfId="18825" xr:uid="{FF8BFB4C-EDDF-43CC-AE28-6C31D3179D63}"/>
    <cellStyle name="Input 4 6 4" xfId="2829" xr:uid="{1B3D3C83-E0E8-472C-9DD8-89A2507A131F}"/>
    <cellStyle name="Input 4 6 4 2" xfId="4735" xr:uid="{8DE6F9EE-DCC7-41A2-9293-53B3BE24D8D3}"/>
    <cellStyle name="Input 4 6 4 2 2" xfId="8858" xr:uid="{57B545CE-35C2-4B33-B47F-1112BCE7869C}"/>
    <cellStyle name="Input 4 6 4 2 2 2" xfId="11487" xr:uid="{33AD0D22-A7CB-4384-AF27-FA3E2D865E25}"/>
    <cellStyle name="Input 4 6 4 2 3" xfId="19322" xr:uid="{8FDB394F-7385-4DC1-BC2C-EA61F5E0CD75}"/>
    <cellStyle name="Input 4 6 4 3" xfId="2866" xr:uid="{33F04349-6ECD-4065-8343-FE8BB2AE6451}"/>
    <cellStyle name="Input 4 6 4 3 2" xfId="7489" xr:uid="{B7507138-BAC5-4A1B-8308-D15C19FEAF20}"/>
    <cellStyle name="Input 4 6 4 3 2 2" xfId="19220" xr:uid="{CA76F58E-501C-4181-938D-B30552F770EF}"/>
    <cellStyle name="Input 4 6 4 3 3" xfId="12368" xr:uid="{C51DE47D-ACBA-45EE-9323-95643F3306C7}"/>
    <cellStyle name="Input 4 6 4 4" xfId="5663" xr:uid="{DA6BEA7F-BE87-4FE5-B9DA-1E8C1E2BC6B6}"/>
    <cellStyle name="Input 4 6 4 4 2" xfId="9713" xr:uid="{2AC9054B-9DD4-47E9-BEE1-BEB12B9715A7}"/>
    <cellStyle name="Input 4 6 4 4 2 2" xfId="12069" xr:uid="{1DE3E1B9-3497-462D-A2CB-C138B12CE6B1}"/>
    <cellStyle name="Input 4 6 4 4 3" xfId="19002" xr:uid="{CBECFECC-A64B-42BD-9E93-7A486D2768AF}"/>
    <cellStyle name="Input 4 6 4 5" xfId="6026" xr:uid="{60E05684-5880-406A-854D-D79E92611B3C}"/>
    <cellStyle name="Input 4 6 4 5 2" xfId="10063" xr:uid="{94CA5680-34F3-4004-B76B-AF4EA44A3834}"/>
    <cellStyle name="Input 4 6 4 5 2 2" xfId="18240" xr:uid="{F5475EF1-B6F1-4B56-864B-D90F92FD4ACA}"/>
    <cellStyle name="Input 4 6 4 5 3" xfId="19806" xr:uid="{885C56DC-A392-4193-A9A8-F433EA8B9DA1}"/>
    <cellStyle name="Input 4 6 4 6" xfId="6358" xr:uid="{F1A8B2BF-1BA4-4AE4-9FD0-D15718603881}"/>
    <cellStyle name="Input 4 6 4 6 2" xfId="10380" xr:uid="{CD5780D9-2E3D-480E-BD37-6C5B90CBE53F}"/>
    <cellStyle name="Input 4 6 4 6 2 2" xfId="19907" xr:uid="{620B0376-7C48-42AC-81BD-64B14C97C1F8}"/>
    <cellStyle name="Input 4 6 4 6 3" xfId="12741" xr:uid="{B18F7658-DA3C-472E-9F8B-0CC87D25A9F1}"/>
    <cellStyle name="Input 4 6 4 7" xfId="3725" xr:uid="{E291C36B-9667-4B33-A4A5-4E0D966304B7}"/>
    <cellStyle name="Input 4 6 4 7 2" xfId="8194" xr:uid="{F1539412-5A4B-4BE2-901B-6903D7B3ED28}"/>
    <cellStyle name="Input 4 6 4 7 2 2" xfId="15840" xr:uid="{7A7E584A-0D63-417B-AD28-D71AEAE026CF}"/>
    <cellStyle name="Input 4 6 4 7 3" xfId="15727" xr:uid="{D62AB81B-FC80-40DE-821C-DB64FB929BC4}"/>
    <cellStyle name="Input 4 6 4 8" xfId="7452" xr:uid="{DEC60E20-CC2F-4152-A7B2-5155D8B9EF57}"/>
    <cellStyle name="Input 4 6 4 8 2" xfId="16055" xr:uid="{1EFB1F48-B8AF-42A9-A5A6-57585696021F}"/>
    <cellStyle name="Input 4 6 5" xfId="4061" xr:uid="{F5703128-42B0-4ACF-A32C-69FAD0CE894A}"/>
    <cellStyle name="Input 4 6 5 2" xfId="8421" xr:uid="{05CE6962-6D0C-4DF3-8785-D96D4CEA45BB}"/>
    <cellStyle name="Input 4 6 5 2 2" xfId="19918" xr:uid="{91A953A2-E6F6-462E-A473-5172B489D2BF}"/>
    <cellStyle name="Input 4 6 5 3" xfId="12273" xr:uid="{AC4300B6-C641-430E-B745-C8142206834A}"/>
    <cellStyle name="Input 4 6 6" xfId="4787" xr:uid="{8E20023F-B50B-4806-B557-32272F27F691}"/>
    <cellStyle name="Input 4 6 6 2" xfId="8893" xr:uid="{75588C4A-FC5D-4726-8FED-4FB72075A6BA}"/>
    <cellStyle name="Input 4 6 6 2 2" xfId="11634" xr:uid="{DADFCEC5-1CAA-420C-827B-8462E796CDC1}"/>
    <cellStyle name="Input 4 6 6 3" xfId="19151" xr:uid="{55A33AA8-D396-43F8-8925-F92D284A11AE}"/>
    <cellStyle name="Input 4 6 7" xfId="2924" xr:uid="{4030F196-A556-4BBC-A8D0-622164936F22}"/>
    <cellStyle name="Input 4 6 7 2" xfId="7539" xr:uid="{4EB6BE7F-35A1-447C-882F-DDE97B62F7E9}"/>
    <cellStyle name="Input 4 6 7 2 2" xfId="13280" xr:uid="{1598E6D3-EA3C-4CBE-87E5-2B21510E86FA}"/>
    <cellStyle name="Input 4 6 7 3" xfId="20213" xr:uid="{88B63507-ECE7-482C-9AE1-9A381C542271}"/>
    <cellStyle name="Input 4 6 8" xfId="3362" xr:uid="{F2075331-A4A1-40D7-8530-72C90BDDDD35}"/>
    <cellStyle name="Input 4 6 8 2" xfId="7911" xr:uid="{3EADA228-43EE-4666-A680-1171AC6FC7A8}"/>
    <cellStyle name="Input 4 6 8 2 2" xfId="21377" xr:uid="{DD138ADE-8B04-47FC-85C9-F418CFB7DC22}"/>
    <cellStyle name="Input 4 6 8 3" xfId="14612" xr:uid="{CDA233A2-3615-4B9A-BA85-6C350A8AA106}"/>
    <cellStyle name="Input 4 6 9" xfId="3831" xr:uid="{98FB34DD-2A10-4B7D-B72B-24A8295FA088}"/>
    <cellStyle name="Input 4 6 9 2" xfId="8275" xr:uid="{B8E5E17B-C799-4606-834B-9CD31F373BF9}"/>
    <cellStyle name="Input 4 6 9 2 2" xfId="19158" xr:uid="{ECCCE369-C1BE-4573-8B82-EF1AFAEE8C90}"/>
    <cellStyle name="Input 4 6 9 3" xfId="19290" xr:uid="{F3C9B872-F292-47A2-BAB7-607858998F18}"/>
    <cellStyle name="Input 4 7" xfId="2329" xr:uid="{448C4E14-219D-4FCB-8241-3E56438BDDD1}"/>
    <cellStyle name="Input 4 7 2" xfId="4235" xr:uid="{A3180551-04E8-41BD-9254-A7994CF1DB58}"/>
    <cellStyle name="Input 4 7 2 2" xfId="8549" xr:uid="{6902FD57-4454-4BBF-8EF3-3C1C591D02B0}"/>
    <cellStyle name="Input 4 7 2 2 2" xfId="20002" xr:uid="{E0E8AC23-9046-4D58-B13B-4EE19A948D05}"/>
    <cellStyle name="Input 4 7 2 3" xfId="20854" xr:uid="{E5B1F63D-2CF2-4B85-9751-27ECCFBF7ABF}"/>
    <cellStyle name="Input 4 7 3" xfId="2962" xr:uid="{09C436B4-190D-48FA-92CC-3E2E829BA02E}"/>
    <cellStyle name="Input 4 7 3 2" xfId="7572" xr:uid="{631E8587-ED42-4CA6-9E0D-4A7517DB5233}"/>
    <cellStyle name="Input 4 7 3 2 2" xfId="21419" xr:uid="{F99BE529-4477-49E6-BFEC-13055B822CB0}"/>
    <cellStyle name="Input 4 7 3 3" xfId="20521" xr:uid="{327AFDF8-138A-4A58-B7C7-FE26CB05AD98}"/>
    <cellStyle name="Input 4 7 4" xfId="5328" xr:uid="{3DF2FC35-9B0A-419E-A9FF-64DD37EA4E0E}"/>
    <cellStyle name="Input 4 7 4 2" xfId="9388" xr:uid="{5D8287CE-71A6-4AD7-8796-F132AC21D209}"/>
    <cellStyle name="Input 4 7 4 2 2" xfId="17757" xr:uid="{1BE7E027-02F8-4C38-9B48-1ED12A3AF4C0}"/>
    <cellStyle name="Input 4 7 4 3" xfId="20581" xr:uid="{1BBCAC17-2332-4AE4-9BFD-BE0D10BE73AF}"/>
    <cellStyle name="Input 4 7 5" xfId="3315" xr:uid="{CA31A88C-EFA0-43A2-A355-ACE3EE654A1E}"/>
    <cellStyle name="Input 4 7 5 2" xfId="7868" xr:uid="{159460B5-9F2E-4AE1-9C98-DA88EDADC99F}"/>
    <cellStyle name="Input 4 7 5 2 2" xfId="19863" xr:uid="{AF41ECB3-0320-4E5F-9733-599A320AFA43}"/>
    <cellStyle name="Input 4 7 5 3" xfId="17215" xr:uid="{87D18863-0404-4778-87A4-BFFC0BE9C305}"/>
    <cellStyle name="Input 4 7 6" xfId="6051" xr:uid="{CEB3C4BD-5A1D-40C4-8F5C-5E154F81C064}"/>
    <cellStyle name="Input 4 7 6 2" xfId="10088" xr:uid="{3E2DAC8A-1CE4-4833-B788-65DCD01A9ED9}"/>
    <cellStyle name="Input 4 7 6 2 2" xfId="10894" xr:uid="{DD58EDB8-77FA-4F80-95AE-26282681D156}"/>
    <cellStyle name="Input 4 7 6 3" xfId="20893" xr:uid="{60EA87E0-501E-4327-AFB7-74EE5FBB7D3A}"/>
    <cellStyle name="Input 4 7 7" xfId="6477" xr:uid="{3B6BC510-198D-477E-98F4-2B13E72A6B0E}"/>
    <cellStyle name="Input 4 7 7 2" xfId="10455" xr:uid="{C59D7309-6732-4456-8CFB-6797BFC644D8}"/>
    <cellStyle name="Input 4 7 7 2 2" xfId="20789" xr:uid="{A57CF26F-8353-42BC-BA18-AAB135F17939}"/>
    <cellStyle name="Input 4 7 7 3" xfId="16071" xr:uid="{735C6BF1-2D4C-497C-8821-9294785E59F5}"/>
    <cellStyle name="Input 4 7 8" xfId="6952" xr:uid="{C64295DD-23CF-430B-98B3-AD87BA9E7FB2}"/>
    <cellStyle name="Input 4 7 8 2" xfId="15250" xr:uid="{5E9648E2-E4BB-4BF5-8FF4-CAA9C728D57E}"/>
    <cellStyle name="Input 4 8" xfId="3142" xr:uid="{51B24646-1591-4084-B76A-4E732A9BFD32}"/>
    <cellStyle name="Input 4 8 2" xfId="7731" xr:uid="{D2B2C939-9322-4A2B-83DE-1FBDFC996C3D}"/>
    <cellStyle name="Input 4 8 2 2" xfId="12458" xr:uid="{33FA5941-69D8-4FA7-928A-1CC2D6EDC436}"/>
    <cellStyle name="Input 4 8 3" xfId="19056" xr:uid="{7F0E29AA-3B63-4967-AEDF-6B2FEAD5A6AF}"/>
    <cellStyle name="Input 4 9" xfId="10777" xr:uid="{D0E1E854-F8D0-4CB5-A10C-72793F44F646}"/>
    <cellStyle name="Input 4 9 2" xfId="21515" xr:uid="{2F307EF1-2D6D-4B60-93A9-994F96ECB427}"/>
    <cellStyle name="Input 40" xfId="1771" xr:uid="{E962531D-5364-4B41-B1BA-306C5459B73A}"/>
    <cellStyle name="Input 41" xfId="1772" xr:uid="{8CAC2166-2670-4DB9-9C89-964EB156789E}"/>
    <cellStyle name="Input 42" xfId="1773" xr:uid="{28377167-3139-4E91-A43F-11AC90721DD8}"/>
    <cellStyle name="Input 43" xfId="1774" xr:uid="{50070F83-52E4-4EC6-AE9B-7DF210FCC95F}"/>
    <cellStyle name="Input 44" xfId="1775" xr:uid="{6C0340D0-2BDE-4325-BA37-1FA113B1E607}"/>
    <cellStyle name="Input 45" xfId="1776" xr:uid="{BB264A78-CE27-470A-B2BC-0E146043A229}"/>
    <cellStyle name="Input 46" xfId="1777" xr:uid="{B2FF705B-7D35-4EF0-83B9-1B7358D4EB27}"/>
    <cellStyle name="Input 47" xfId="1778" xr:uid="{4663CD9C-6CE0-4564-9F04-3C5A8C76E618}"/>
    <cellStyle name="Input 48" xfId="10772" xr:uid="{EA9C07C4-AF1B-4758-96F0-ADB013E62418}"/>
    <cellStyle name="Input 48 2" xfId="20387" xr:uid="{9A3BFEA2-B87B-4C63-AD71-79E5A1ED7C97}"/>
    <cellStyle name="Input 49" xfId="10863" xr:uid="{0B9FB551-DC7A-4C92-B0E2-B406AF3F5BAD}"/>
    <cellStyle name="Input 49 2" xfId="20492" xr:uid="{A93516A8-B50E-4D9D-91A5-7D2A77CE7B2C}"/>
    <cellStyle name="Input 5" xfId="521" xr:uid="{0C19CC63-01B6-430B-9A82-B65D7CF3828B}"/>
    <cellStyle name="Input 5 10" xfId="15673" xr:uid="{EE228BD9-BA66-428A-921F-F18B3B46A757}"/>
    <cellStyle name="Input 5 2" xfId="1353" xr:uid="{0D2FE8B9-D974-48A3-BB4C-D00568778739}"/>
    <cellStyle name="Input 5 2 10" xfId="2501" xr:uid="{A61B302C-8E0B-42D3-8C90-CECF9210EE80}"/>
    <cellStyle name="Input 5 2 10 2" xfId="4407" xr:uid="{2EE4B8F2-2A83-4D75-9B20-BD1D271700C5}"/>
    <cellStyle name="Input 5 2 10 2 2" xfId="8670" xr:uid="{243B2368-FDAF-467A-B0FE-AE11FC6488B7}"/>
    <cellStyle name="Input 5 2 10 2 2 2" xfId="17813" xr:uid="{BFBA9987-2030-4877-B94E-7098AAA09565}"/>
    <cellStyle name="Input 5 2 10 2 3" xfId="19718" xr:uid="{4108CE58-C9A1-4E75-B71F-E05039DB506B}"/>
    <cellStyle name="Input 5 2 10 3" xfId="3014" xr:uid="{36975D3E-7ED8-4CFE-81F4-815EB0D45F66}"/>
    <cellStyle name="Input 5 2 10 3 2" xfId="7622" xr:uid="{0983A3AF-EEBE-4F25-8617-42328B0BE003}"/>
    <cellStyle name="Input 5 2 10 3 2 2" xfId="13829" xr:uid="{961C4AC2-128C-44D7-9A7D-3F3776039509}"/>
    <cellStyle name="Input 5 2 10 3 3" xfId="20527" xr:uid="{780A6748-89CE-4F13-AD3F-92F4457865F2}"/>
    <cellStyle name="Input 5 2 10 4" xfId="5465" xr:uid="{29892E0E-28A6-4297-8D10-359032014C71}"/>
    <cellStyle name="Input 5 2 10 4 2" xfId="9520" xr:uid="{4584EDC8-81C9-4CE2-B54A-1E8C99A01EF1}"/>
    <cellStyle name="Input 5 2 10 4 2 2" xfId="15770" xr:uid="{0C93A687-644A-41ED-985C-1015B0207422}"/>
    <cellStyle name="Input 5 2 10 4 3" xfId="11556" xr:uid="{7B2F7951-B73A-41C8-BA8E-6B4864A3F0C7}"/>
    <cellStyle name="Input 5 2 10 5" xfId="5817" xr:uid="{BB8C7F7B-855F-485C-83A5-B5321009AA6D}"/>
    <cellStyle name="Input 5 2 10 5 2" xfId="9861" xr:uid="{4C8636C0-813C-479D-8328-AE19394DA8BF}"/>
    <cellStyle name="Input 5 2 10 5 2 2" xfId="11931" xr:uid="{5E6057C7-6AE9-4616-B9D2-72F5BB50EAC2}"/>
    <cellStyle name="Input 5 2 10 5 3" xfId="14978" xr:uid="{ED8317D5-4CEC-40B3-809E-A9832DC2EB07}"/>
    <cellStyle name="Input 5 2 10 6" xfId="6169" xr:uid="{12233018-3295-4C2C-863B-7620C0210EB1}"/>
    <cellStyle name="Input 5 2 10 6 2" xfId="10201" xr:uid="{8E662512-C1A6-4428-9136-7DD8E03983B2}"/>
    <cellStyle name="Input 5 2 10 6 2 2" xfId="20328" xr:uid="{126500A3-05EA-4B8D-BE7D-86EE2E10A872}"/>
    <cellStyle name="Input 5 2 10 6 3" xfId="11470" xr:uid="{F394E6C2-ECC6-4335-95BD-E12A37D438DF}"/>
    <cellStyle name="Input 5 2 10 7" xfId="3647" xr:uid="{650325B6-EA54-4838-BE89-2BC5CEA6ADA3}"/>
    <cellStyle name="Input 5 2 10 7 2" xfId="8143" xr:uid="{3AE191D5-664A-4806-AA5E-24E1834ACD85}"/>
    <cellStyle name="Input 5 2 10 7 2 2" xfId="16263" xr:uid="{FF0C48DF-2B0B-4BDF-ABD4-A45789B903C1}"/>
    <cellStyle name="Input 5 2 10 7 3" xfId="12047" xr:uid="{431DAEC8-38B7-4899-9C6F-B6BD69B55EFA}"/>
    <cellStyle name="Input 5 2 10 8" xfId="7124" xr:uid="{28622D7A-912F-40B8-8FB2-339793A9F12A}"/>
    <cellStyle name="Input 5 2 10 8 2" xfId="21568" xr:uid="{178C7341-0A6E-483A-AEB8-F1A0BFDB6DF1}"/>
    <cellStyle name="Input 5 2 11" xfId="3506" xr:uid="{CF5E9D55-1B30-42AC-B19D-F1DA462B4459}"/>
    <cellStyle name="Input 5 2 11 2" xfId="8037" xr:uid="{0B423D1D-2EFF-4CDD-B1E6-913A020F2E71}"/>
    <cellStyle name="Input 5 2 11 2 2" xfId="18993" xr:uid="{1EEAB620-FDC6-40B5-8810-05F61650B4D1}"/>
    <cellStyle name="Input 5 2 11 3" xfId="12782" xr:uid="{4B4053EA-5B88-4CCD-8E63-A9C4D08D893F}"/>
    <cellStyle name="Input 5 2 12" xfId="3752" xr:uid="{0CEA3562-B364-4D79-B256-48FB2C917651}"/>
    <cellStyle name="Input 5 2 12 2" xfId="8220" xr:uid="{474070C0-1EA3-4067-93D8-133749ACE36A}"/>
    <cellStyle name="Input 5 2 12 2 2" xfId="21011" xr:uid="{4F173106-3DC6-44C8-A295-D1E7F04D50AD}"/>
    <cellStyle name="Input 5 2 12 3" xfId="16912" xr:uid="{875EA63F-1F53-40AC-AEE3-FDDB07A44BC3}"/>
    <cellStyle name="Input 5 2 13" xfId="3164" xr:uid="{390113AA-4BB3-4732-9C7B-817AE39571F1}"/>
    <cellStyle name="Input 5 2 13 2" xfId="7751" xr:uid="{C9AFF72D-65D0-47D4-ABE6-455A5C011C7E}"/>
    <cellStyle name="Input 5 2 13 2 2" xfId="19934" xr:uid="{3C295EF8-5EFA-4ACB-B260-621A3FA4A719}"/>
    <cellStyle name="Input 5 2 13 3" xfId="14730" xr:uid="{07AD3D83-3AA1-48BB-9759-996A327FA7FD}"/>
    <cellStyle name="Input 5 2 14" xfId="5819" xr:uid="{9FEF27EA-4CEC-47CC-9515-74806365B6E1}"/>
    <cellStyle name="Input 5 2 14 2" xfId="9863" xr:uid="{8525CC4A-3300-4C15-A6E3-4FDC8A1A0EFD}"/>
    <cellStyle name="Input 5 2 14 2 2" xfId="20074" xr:uid="{93D769B1-E4F2-4CA8-A410-67A528899FA1}"/>
    <cellStyle name="Input 5 2 14 3" xfId="11506" xr:uid="{C7B489AA-4FD6-4AFF-B745-77DCD6E40D91}"/>
    <cellStyle name="Input 5 2 15" xfId="6518" xr:uid="{9D6159CB-2F2F-4952-9286-55699D0B9311}"/>
    <cellStyle name="Input 5 2 15 2" xfId="19575" xr:uid="{0034D755-AFF6-4701-B417-EF19972D439F}"/>
    <cellStyle name="Input 5 2 16" xfId="14973" xr:uid="{8F2CBEE5-960E-4E7B-9B2B-8DDEC7CEA4AF}"/>
    <cellStyle name="Input 5 2 2" xfId="2138" xr:uid="{CEFDF4F0-130D-4263-A71E-0C8812D19D5A}"/>
    <cellStyle name="Input 5 2 2 10" xfId="5171" xr:uid="{BA379182-8D8B-46AE-B4AA-5248ACE18227}"/>
    <cellStyle name="Input 5 2 2 10 2" xfId="9244" xr:uid="{16E8AE34-1F4C-4A0C-8635-E507D029A214}"/>
    <cellStyle name="Input 5 2 2 10 2 2" xfId="21366" xr:uid="{696101AF-CCE9-4EEA-873C-71369E669F0E}"/>
    <cellStyle name="Input 5 2 2 10 3" xfId="12429" xr:uid="{DEF58490-E68A-4631-B181-1A3DF9F2947F}"/>
    <cellStyle name="Input 5 2 2 11" xfId="6762" xr:uid="{FFDDBABE-3DDA-438F-8B16-8CDB27FAB7F6}"/>
    <cellStyle name="Input 5 2 2 11 2" xfId="18397" xr:uid="{23E25BF1-43B6-4B81-B891-C22E3CFECC09}"/>
    <cellStyle name="Input 5 2 2 2" xfId="2702" xr:uid="{D34D0B35-4078-411B-BE73-FB966893F52A}"/>
    <cellStyle name="Input 5 2 2 2 2" xfId="4608" xr:uid="{1A9DBA32-4CA1-49E4-8F19-C5DEE9206B45}"/>
    <cellStyle name="Input 5 2 2 2 2 2" xfId="8788" xr:uid="{27882BA0-805B-41B0-B194-37A44F695E2F}"/>
    <cellStyle name="Input 5 2 2 2 2 2 2" xfId="17193" xr:uid="{98A049B7-89B4-4AFE-BDB2-2A1054FAC3D8}"/>
    <cellStyle name="Input 5 2 2 2 2 3" xfId="15454" xr:uid="{C508EA3E-FD96-4729-A82D-13C46DBA1695}"/>
    <cellStyle name="Input 5 2 2 2 3" xfId="5320" xr:uid="{695C1684-172C-4EF6-B2F9-36CD476D9A18}"/>
    <cellStyle name="Input 5 2 2 2 3 2" xfId="9380" xr:uid="{723FD47A-ED9A-4E23-A088-DD6C6DE4F3D7}"/>
    <cellStyle name="Input 5 2 2 2 3 2 2" xfId="11161" xr:uid="{8848F063-8182-4CDF-9096-4AD596347F77}"/>
    <cellStyle name="Input 5 2 2 2 3 3" xfId="16333" xr:uid="{9A58012D-0B92-4CA6-BD01-7AA4363A376D}"/>
    <cellStyle name="Input 5 2 2 2 4" xfId="5591" xr:uid="{4810CBB6-03F3-4981-8994-1C33D2B62895}"/>
    <cellStyle name="Input 5 2 2 2 4 2" xfId="9642" xr:uid="{780E57C8-5FDF-410F-83BC-DDC86DB94EEA}"/>
    <cellStyle name="Input 5 2 2 2 4 2 2" xfId="19922" xr:uid="{B3D24BC8-1C9C-44BD-BE1A-E19E1FED4DCE}"/>
    <cellStyle name="Input 5 2 2 2 4 3" xfId="16622" xr:uid="{4420703C-55BF-4ED3-A917-30A30ED83A14}"/>
    <cellStyle name="Input 5 2 2 2 5" xfId="5949" xr:uid="{4FEF7F6C-58E9-4675-B85E-FD76FA315729}"/>
    <cellStyle name="Input 5 2 2 2 5 2" xfId="9989" xr:uid="{8766CD44-4F34-480A-AAEF-A85EFCAF77BF}"/>
    <cellStyle name="Input 5 2 2 2 5 2 2" xfId="21013" xr:uid="{07BFDA2E-3270-40B9-86ED-A22A72669024}"/>
    <cellStyle name="Input 5 2 2 2 5 3" xfId="17977" xr:uid="{21DEAF15-F39A-42A5-9D0D-EC4C81FE422D}"/>
    <cellStyle name="Input 5 2 2 2 6" xfId="6281" xr:uid="{1D520CA0-D7A6-47A5-8AE9-5B51B61E3FD5}"/>
    <cellStyle name="Input 5 2 2 2 6 2" xfId="10309" xr:uid="{C3A4F3AC-9764-4FDB-A25D-A17EAB97206E}"/>
    <cellStyle name="Input 5 2 2 2 6 2 2" xfId="19358" xr:uid="{EEB44477-99BA-408B-B89D-98B95A5C9F87}"/>
    <cellStyle name="Input 5 2 2 2 6 3" xfId="19434" xr:uid="{F74174F6-9577-4CBC-A2B5-709C42C5A49F}"/>
    <cellStyle name="Input 5 2 2 2 7" xfId="3172" xr:uid="{AA591BFD-ADEA-4876-8607-926F0C834B01}"/>
    <cellStyle name="Input 5 2 2 2 7 2" xfId="7756" xr:uid="{4F8205CB-0BB7-48E8-B27B-70E11A55B82E}"/>
    <cellStyle name="Input 5 2 2 2 7 2 2" xfId="19691" xr:uid="{C5595553-AE2E-4481-9881-2B592CE2B7B1}"/>
    <cellStyle name="Input 5 2 2 2 7 3" xfId="13151" xr:uid="{D056C00C-BE5B-413C-AB94-F0C0C0103B0F}"/>
    <cellStyle name="Input 5 2 2 2 8" xfId="7325" xr:uid="{ADE5DAF9-E18F-4D47-8377-D037687EC307}"/>
    <cellStyle name="Input 5 2 2 2 8 2" xfId="10890" xr:uid="{A644C55F-2E44-4549-B1EB-0CD22968DCB7}"/>
    <cellStyle name="Input 5 2 2 3" xfId="2292" xr:uid="{6F5C026A-10EA-4C88-8490-DAC10FFD191F}"/>
    <cellStyle name="Input 5 2 2 3 2" xfId="4198" xr:uid="{0655727D-0840-45AF-8B04-A581964BDE01}"/>
    <cellStyle name="Input 5 2 2 3 2 2" xfId="8512" xr:uid="{FDAE4C16-3907-448C-B10E-289D5CA54A19}"/>
    <cellStyle name="Input 5 2 2 3 2 2 2" xfId="16724" xr:uid="{C426B9B1-AC71-4641-BAD1-DC3546ED4349}"/>
    <cellStyle name="Input 5 2 2 3 2 3" xfId="12692" xr:uid="{A2D04B5E-D6CC-45F5-B28C-F526B653B09A}"/>
    <cellStyle name="Input 5 2 2 3 3" xfId="4915" xr:uid="{88F3E7E7-8203-481C-B3C8-8EA2C14644DB}"/>
    <cellStyle name="Input 5 2 2 3 3 2" xfId="9004" xr:uid="{C612E9DC-53FC-48DB-830E-35DB5ED34BB4}"/>
    <cellStyle name="Input 5 2 2 3 3 2 2" xfId="20826" xr:uid="{96BA3E76-094F-466A-9B5E-C78F4E53819F}"/>
    <cellStyle name="Input 5 2 2 3 3 3" xfId="16556" xr:uid="{89876FC3-8369-44F7-BD6A-6129918EC561}"/>
    <cellStyle name="Input 5 2 2 3 4" xfId="5240" xr:uid="{B4D1D23B-CCEE-4464-AEC8-66F952BF2C16}"/>
    <cellStyle name="Input 5 2 2 3 4 2" xfId="9305" xr:uid="{1708E4A3-4E41-4AA9-BDF3-075BCF12C9B5}"/>
    <cellStyle name="Input 5 2 2 3 4 2 2" xfId="12803" xr:uid="{7F0B4A32-06F2-4BBB-996B-C3513A66223F}"/>
    <cellStyle name="Input 5 2 2 3 4 3" xfId="11314" xr:uid="{C37BD061-D533-4E94-A42D-82DDDBD59509}"/>
    <cellStyle name="Input 5 2 2 3 5" xfId="5559" xr:uid="{27EC1976-917D-43C8-878F-5E7CCE3E8C7C}"/>
    <cellStyle name="Input 5 2 2 3 5 2" xfId="9613" xr:uid="{29D49FB7-D5FD-49FD-BCE6-0FB4D0746CA2}"/>
    <cellStyle name="Input 5 2 2 3 5 2 2" xfId="11319" xr:uid="{7A794F06-3D3E-4638-AD62-E9AFA783A15E}"/>
    <cellStyle name="Input 5 2 2 3 5 3" xfId="17204" xr:uid="{ABA51F84-C48E-4D8F-9F33-A92687E2AF05}"/>
    <cellStyle name="Input 5 2 2 3 6" xfId="3245" xr:uid="{7E7CE907-48CC-4729-867D-6DCEFE5A1C1C}"/>
    <cellStyle name="Input 5 2 2 3 6 2" xfId="7809" xr:uid="{4FDEE7BD-3B53-47E1-A89A-DB2403851208}"/>
    <cellStyle name="Input 5 2 2 3 6 2 2" xfId="14128" xr:uid="{38395272-DB2B-4DEC-AB75-CD365EC6B92E}"/>
    <cellStyle name="Input 5 2 2 3 6 3" xfId="10945" xr:uid="{D7CE2F0C-05E2-44D2-BD2E-4CDC8CBC85BF}"/>
    <cellStyle name="Input 5 2 2 3 7" xfId="3872" xr:uid="{71ECB880-B121-4527-BCAD-FB3CE95613E5}"/>
    <cellStyle name="Input 5 2 2 3 7 2" xfId="8301" xr:uid="{11EF1641-F63A-4AC0-A3F5-A7F99532D5F7}"/>
    <cellStyle name="Input 5 2 2 3 7 2 2" xfId="15864" xr:uid="{4EF661BC-4308-4AF2-985C-AAF9C345D6F7}"/>
    <cellStyle name="Input 5 2 2 3 7 3" xfId="17579" xr:uid="{14E30EEA-1523-46BD-AFD4-F5807E7A2FA9}"/>
    <cellStyle name="Input 5 2 2 3 8" xfId="6915" xr:uid="{3A90D464-EC43-4DA5-9CB3-4FC01640B28C}"/>
    <cellStyle name="Input 5 2 2 3 8 2" xfId="21501" xr:uid="{8376763B-57CA-4329-8E99-6235FF662CE8}"/>
    <cellStyle name="Input 5 2 2 4" xfId="2825" xr:uid="{7D359F00-05CF-4308-A1DD-578BD3827D74}"/>
    <cellStyle name="Input 5 2 2 4 2" xfId="4731" xr:uid="{01962F2F-A2AE-49BD-98EE-FE2377272051}"/>
    <cellStyle name="Input 5 2 2 4 2 2" xfId="8854" xr:uid="{F064D01F-AD66-4F88-BC77-E4FE3B14663C}"/>
    <cellStyle name="Input 5 2 2 4 2 2 2" xfId="11517" xr:uid="{C8F91A45-B1B3-46AD-BD61-E97B12BBE3CF}"/>
    <cellStyle name="Input 5 2 2 4 2 3" xfId="14623" xr:uid="{D6887C98-FCD7-4A3E-B126-59AE785CE11F}"/>
    <cellStyle name="Input 5 2 2 4 3" xfId="3634" xr:uid="{E12C71B2-642C-4960-B849-CE7240FC9E3D}"/>
    <cellStyle name="Input 5 2 2 4 3 2" xfId="8132" xr:uid="{197623E2-6BD3-4A99-AA7A-F46839CCE0B1}"/>
    <cellStyle name="Input 5 2 2 4 3 2 2" xfId="20337" xr:uid="{3412120B-25FF-4A6E-898A-3EAF3F6E1325}"/>
    <cellStyle name="Input 5 2 2 4 3 3" xfId="20936" xr:uid="{245D3BBA-78BC-43DB-8FC5-1D832D518186}"/>
    <cellStyle name="Input 5 2 2 4 4" xfId="5659" xr:uid="{08D24DFD-7837-41FB-9FC4-D7023C12B81C}"/>
    <cellStyle name="Input 5 2 2 4 4 2" xfId="9709" xr:uid="{183AC97F-7AA0-49D1-B914-AA2185BA1206}"/>
    <cellStyle name="Input 5 2 2 4 4 2 2" xfId="17190" xr:uid="{ADF563CA-2EC5-4081-8781-48FB5CB1D8A3}"/>
    <cellStyle name="Input 5 2 2 4 4 3" xfId="12147" xr:uid="{473EB991-DBA3-4725-B94C-BDD74F7F3A21}"/>
    <cellStyle name="Input 5 2 2 4 5" xfId="6022" xr:uid="{7CC755DC-7A04-4CE3-8384-6DC07715C06C}"/>
    <cellStyle name="Input 5 2 2 4 5 2" xfId="10059" xr:uid="{4E0C07E7-031C-421D-8C72-8933B301C802}"/>
    <cellStyle name="Input 5 2 2 4 5 2 2" xfId="15913" xr:uid="{4EE23F3B-14A9-47C7-8EB0-6E2DD7DA278C}"/>
    <cellStyle name="Input 5 2 2 4 5 3" xfId="18409" xr:uid="{38F96EE3-61EB-46A8-BA1D-DFA73CD93C59}"/>
    <cellStyle name="Input 5 2 2 4 6" xfId="6354" xr:uid="{68D0E4E4-5B7F-409F-AE76-D21C27D149E0}"/>
    <cellStyle name="Input 5 2 2 4 6 2" xfId="10376" xr:uid="{44A21A4A-23C1-4881-A90D-B5742333E2C2}"/>
    <cellStyle name="Input 5 2 2 4 6 2 2" xfId="11436" xr:uid="{81D479F4-01F7-4AA4-9D5E-467126217268}"/>
    <cellStyle name="Input 5 2 2 4 6 3" xfId="11308" xr:uid="{6EFD034C-DE42-4A43-AB4E-4831753EA09B}"/>
    <cellStyle name="Input 5 2 2 4 7" xfId="5395" xr:uid="{6EC96A34-328B-4F39-8785-99091AB62FC8}"/>
    <cellStyle name="Input 5 2 2 4 7 2" xfId="9454" xr:uid="{8FE6898B-C2AF-4C17-B447-99494E85BFBB}"/>
    <cellStyle name="Input 5 2 2 4 7 2 2" xfId="13969" xr:uid="{67F5CDF3-C11B-4BD0-B28A-21B9D9FF1DD0}"/>
    <cellStyle name="Input 5 2 2 4 7 3" xfId="20998" xr:uid="{A31907E5-1348-4295-ACA3-CD8C7847C60F}"/>
    <cellStyle name="Input 5 2 2 4 8" xfId="7448" xr:uid="{FA25417F-8ED6-4757-BCB3-3DE4A3E0D5F6}"/>
    <cellStyle name="Input 5 2 2 4 8 2" xfId="13021" xr:uid="{BD99B906-F2D0-437B-AAA7-ADF1A35A47C3}"/>
    <cellStyle name="Input 5 2 2 5" xfId="4045" xr:uid="{F3BF48E7-3CC7-440D-990A-5BEB21EF9E79}"/>
    <cellStyle name="Input 5 2 2 5 2" xfId="8417" xr:uid="{4DF78E71-1516-465C-96DC-1E9F7F54CF01}"/>
    <cellStyle name="Input 5 2 2 5 2 2" xfId="12054" xr:uid="{481E6EFA-DDAA-4418-88FF-1E7BCB4843C2}"/>
    <cellStyle name="Input 5 2 2 5 3" xfId="17978" xr:uid="{AFD47435-DC5E-49BF-9231-5F6AE532B8E0}"/>
    <cellStyle name="Input 5 2 2 6" xfId="5102" xr:uid="{1B9D6782-148E-4712-A878-EBBEE0CD5B73}"/>
    <cellStyle name="Input 5 2 2 6 2" xfId="9178" xr:uid="{050FD255-0E45-475E-A07B-73A84B171E10}"/>
    <cellStyle name="Input 5 2 2 6 2 2" xfId="20534" xr:uid="{D24517E3-6DA1-4876-A9BD-CDE07BA7E93D}"/>
    <cellStyle name="Input 5 2 2 6 3" xfId="12287" xr:uid="{CE77E882-D32F-4D56-8253-A84BC8AFE5C2}"/>
    <cellStyle name="Input 5 2 2 7" xfId="2950" xr:uid="{20A028AE-4FFC-46AC-9D82-51C80010605E}"/>
    <cellStyle name="Input 5 2 2 7 2" xfId="7562" xr:uid="{3FE3A9C1-F654-4DD8-866D-5E54478C1468}"/>
    <cellStyle name="Input 5 2 2 7 2 2" xfId="11265" xr:uid="{44AB664F-F065-43AF-8BFE-817720571FD7}"/>
    <cellStyle name="Input 5 2 2 7 3" xfId="11533" xr:uid="{C00FCCFD-2062-477E-8EDB-D8310E070DB4}"/>
    <cellStyle name="Input 5 2 2 8" xfId="5145" xr:uid="{B89F9E5B-0B13-45BF-AC55-877CDB118BF7}"/>
    <cellStyle name="Input 5 2 2 8 2" xfId="9219" xr:uid="{D302DC03-A7AE-43E8-8D18-87540855DB30}"/>
    <cellStyle name="Input 5 2 2 8 2 2" xfId="21387" xr:uid="{C36C0D8F-9583-43DB-9F20-8FD9E4F9461E}"/>
    <cellStyle name="Input 5 2 2 8 3" xfId="18143" xr:uid="{E2A8CD89-125E-4FD5-B353-C4393A657C5B}"/>
    <cellStyle name="Input 5 2 2 9" xfId="3155" xr:uid="{CC09905D-8F6F-479B-8677-5FBF9E5CBC0F}"/>
    <cellStyle name="Input 5 2 2 9 2" xfId="7742" xr:uid="{1F7FFBBA-3DAB-4A53-80B2-D86BC7525C32}"/>
    <cellStyle name="Input 5 2 2 9 2 2" xfId="14416" xr:uid="{B74E2E74-46C1-43E7-834D-04EE738083A4}"/>
    <cellStyle name="Input 5 2 2 9 3" xfId="12454" xr:uid="{F02FEA36-0159-47FA-AC70-DF9EEBB28D9A}"/>
    <cellStyle name="Input 5 2 3" xfId="2129" xr:uid="{F7560DBC-4C2E-455E-8F9B-721A1607EF1D}"/>
    <cellStyle name="Input 5 2 3 10" xfId="3393" xr:uid="{906B75F3-B52A-4A00-BA32-DA070797E2C3}"/>
    <cellStyle name="Input 5 2 3 10 2" xfId="7939" xr:uid="{62827642-7FEE-4B09-A412-78E295716C96}"/>
    <cellStyle name="Input 5 2 3 10 2 2" xfId="10978" xr:uid="{45681D70-521A-4A40-ACC7-F26B60089A9A}"/>
    <cellStyle name="Input 5 2 3 10 3" xfId="20663" xr:uid="{B8490101-F51E-4883-97C0-9757CEFD250B}"/>
    <cellStyle name="Input 5 2 3 11" xfId="6753" xr:uid="{515217EF-45CF-49B2-8CD1-943C3756920A}"/>
    <cellStyle name="Input 5 2 3 11 2" xfId="12522" xr:uid="{84E18CAD-5027-4740-A031-158594281EBA}"/>
    <cellStyle name="Input 5 2 3 2" xfId="2693" xr:uid="{18CE9B57-8336-495B-9D4A-86BE5AB99BD8}"/>
    <cellStyle name="Input 5 2 3 2 2" xfId="4599" xr:uid="{BF19B4D6-C6E8-4569-9C38-7F87542F7EF8}"/>
    <cellStyle name="Input 5 2 3 2 2 2" xfId="8784" xr:uid="{8932E8F0-DC77-4344-89C9-B62E63020FB8}"/>
    <cellStyle name="Input 5 2 3 2 2 2 2" xfId="16827" xr:uid="{C56B7D47-A7D9-4FE3-B098-2957815C7AC0}"/>
    <cellStyle name="Input 5 2 3 2 2 3" xfId="12059" xr:uid="{37DF091E-DF86-4047-9E61-6339EA3DB319}"/>
    <cellStyle name="Input 5 2 3 2 3" xfId="3460" xr:uid="{EF60603F-07DD-43D5-A3C1-B6B2BDF21501}"/>
    <cellStyle name="Input 5 2 3 2 3 2" xfId="7998" xr:uid="{30732066-7038-401F-98F3-5C3CC2A962EB}"/>
    <cellStyle name="Input 5 2 3 2 3 2 2" xfId="19432" xr:uid="{87C8E7C9-26FF-43C7-A452-CE4B1F579F81}"/>
    <cellStyle name="Input 5 2 3 2 3 3" xfId="10960" xr:uid="{DE87C918-446E-4860-ADEA-9B59AFAAEA0A}"/>
    <cellStyle name="Input 5 2 3 2 4" xfId="5584" xr:uid="{E540D27C-F842-49BC-A13E-5912CA8E4971}"/>
    <cellStyle name="Input 5 2 3 2 4 2" xfId="9638" xr:uid="{07A8433B-F399-442E-A839-C472BEEC0086}"/>
    <cellStyle name="Input 5 2 3 2 4 2 2" xfId="21173" xr:uid="{84582BEC-D884-4BDD-A1DD-DFB0A611EDB4}"/>
    <cellStyle name="Input 5 2 3 2 4 3" xfId="12362" xr:uid="{BC38E6B3-6332-4142-8D1B-33C59C93DEAA}"/>
    <cellStyle name="Input 5 2 3 2 5" xfId="5945" xr:uid="{35F18678-2D52-4290-8F1A-C43D4884F687}"/>
    <cellStyle name="Input 5 2 3 2 5 2" xfId="9985" xr:uid="{F5D68EF2-D94F-4804-AC94-D083076FFBDF}"/>
    <cellStyle name="Input 5 2 3 2 5 2 2" xfId="21370" xr:uid="{0620E461-C424-4874-A3B6-D0F104DA289C}"/>
    <cellStyle name="Input 5 2 3 2 5 3" xfId="11499" xr:uid="{46CCB89B-C46D-4C00-B50A-5775112C560F}"/>
    <cellStyle name="Input 5 2 3 2 6" xfId="6277" xr:uid="{3DB9B37C-36EA-4D5A-99D5-931EE7CEFD2C}"/>
    <cellStyle name="Input 5 2 3 2 6 2" xfId="10305" xr:uid="{CC44E134-C4A6-49A2-B3B6-72004DE31037}"/>
    <cellStyle name="Input 5 2 3 2 6 2 2" xfId="11774" xr:uid="{35698619-2C63-49DF-BE34-406A486F7530}"/>
    <cellStyle name="Input 5 2 3 2 6 3" xfId="19044" xr:uid="{82016F2B-971F-490C-9D09-70A3948AC698}"/>
    <cellStyle name="Input 5 2 3 2 7" xfId="6406" xr:uid="{49D69B5F-F327-40A6-9977-2B5A9A0DB738}"/>
    <cellStyle name="Input 5 2 3 2 7 2" xfId="10415" xr:uid="{CEF8E554-3E60-4922-BE70-12B6E28CCA7F}"/>
    <cellStyle name="Input 5 2 3 2 7 2 2" xfId="14940" xr:uid="{50FFBC56-C77A-44B7-8076-4A09DEB37B6E}"/>
    <cellStyle name="Input 5 2 3 2 7 3" xfId="16611" xr:uid="{3F9432B2-1E7A-4F4F-ADD9-CF71A82D0CA5}"/>
    <cellStyle name="Input 5 2 3 2 8" xfId="7316" xr:uid="{08843434-2CE4-42F1-A16D-320A4FFA9868}"/>
    <cellStyle name="Input 5 2 3 2 8 2" xfId="13197" xr:uid="{8B61129D-45B5-43C7-90BE-A6052B695050}"/>
    <cellStyle name="Input 5 2 3 3" xfId="2290" xr:uid="{E35A5D3C-FF8B-4773-9EC3-8A92F1373F7A}"/>
    <cellStyle name="Input 5 2 3 3 2" xfId="4196" xr:uid="{AC2D31AD-084C-4B18-80CB-B969889AB71A}"/>
    <cellStyle name="Input 5 2 3 3 2 2" xfId="8510" xr:uid="{82475D6B-A4B3-4648-AEE4-85A29ED50523}"/>
    <cellStyle name="Input 5 2 3 3 2 2 2" xfId="11494" xr:uid="{45CB0621-3BA3-4DEE-8F38-F692771BC506}"/>
    <cellStyle name="Input 5 2 3 3 2 3" xfId="20791" xr:uid="{188F8D9B-9188-471A-BBAC-1F7F0BC41BA4}"/>
    <cellStyle name="Input 5 2 3 3 3" xfId="5072" xr:uid="{5BA54F91-D1A2-4B7E-827F-B53062B10AB4}"/>
    <cellStyle name="Input 5 2 3 3 3 2" xfId="9152" xr:uid="{3E9D0C5B-F843-4FF3-B19F-BEBF809DB060}"/>
    <cellStyle name="Input 5 2 3 3 3 2 2" xfId="19866" xr:uid="{3D77FC58-480D-4C21-BA32-649CBB557741}"/>
    <cellStyle name="Input 5 2 3 3 3 3" xfId="16816" xr:uid="{EDD1AEBF-6234-4CE8-B47E-69A4AFCD6E52}"/>
    <cellStyle name="Input 5 2 3 3 4" xfId="3740" xr:uid="{CF8FF4A5-D4DB-4FD3-BF64-33449A521C92}"/>
    <cellStyle name="Input 5 2 3 3 4 2" xfId="8208" xr:uid="{411E65B7-A4A2-4764-978D-49540BA9BBE1}"/>
    <cellStyle name="Input 5 2 3 3 4 2 2" xfId="19524" xr:uid="{537A1255-A1CC-4B76-BA79-07A69F16AB1C}"/>
    <cellStyle name="Input 5 2 3 3 4 3" xfId="19921" xr:uid="{F4664E10-C45D-460A-A98C-1D4CAAC0D72E}"/>
    <cellStyle name="Input 5 2 3 3 5" xfId="3214" xr:uid="{ADD001F2-DB2C-43C0-9AC8-B3D71AE8988C}"/>
    <cellStyle name="Input 5 2 3 3 5 2" xfId="7785" xr:uid="{9B4D2623-2218-4CCF-9834-4BEE9516DA5C}"/>
    <cellStyle name="Input 5 2 3 3 5 2 2" xfId="13128" xr:uid="{FEB57DCF-1500-46A2-A2D3-7C649ACC3557}"/>
    <cellStyle name="Input 5 2 3 3 5 3" xfId="12772" xr:uid="{542AF967-9CDA-4162-9385-C9C8D525274C}"/>
    <cellStyle name="Input 5 2 3 3 6" xfId="3767" xr:uid="{B459ECF8-D60A-43B3-900E-7B55120EAB28}"/>
    <cellStyle name="Input 5 2 3 3 6 2" xfId="8234" xr:uid="{18784F13-BDC6-45B2-890C-3F32174310B3}"/>
    <cellStyle name="Input 5 2 3 3 6 2 2" xfId="14874" xr:uid="{F1E53082-FF57-4647-A0A4-B3A806EEC1D5}"/>
    <cellStyle name="Input 5 2 3 3 6 3" xfId="18403" xr:uid="{B6EAF944-0ED3-432E-822E-1786E04F0FDC}"/>
    <cellStyle name="Input 5 2 3 3 7" xfId="3414" xr:uid="{9C08E7F2-25DC-4DFE-9A2D-604D330D84BA}"/>
    <cellStyle name="Input 5 2 3 3 7 2" xfId="7958" xr:uid="{A599E602-351C-4E60-A0D3-C1AB06E8EA42}"/>
    <cellStyle name="Input 5 2 3 3 7 2 2" xfId="18342" xr:uid="{B5AE83F4-4D5C-49A6-93D9-842C9B06F199}"/>
    <cellStyle name="Input 5 2 3 3 7 3" xfId="11852" xr:uid="{97D22CBC-E91B-4FD4-86EF-96233076E50E}"/>
    <cellStyle name="Input 5 2 3 3 8" xfId="6913" xr:uid="{90C0BBE0-74BA-4AD7-903B-3E21AD7974FB}"/>
    <cellStyle name="Input 5 2 3 3 8 2" xfId="19142" xr:uid="{DAE04EEA-0138-433C-9A58-78B1A6EA452D}"/>
    <cellStyle name="Input 5 2 3 4" xfId="2821" xr:uid="{25E0FBD9-2CBC-4AD0-A4BD-00A81DE9D657}"/>
    <cellStyle name="Input 5 2 3 4 2" xfId="4727" xr:uid="{F6FAE73E-307C-4299-86FE-B326AE83421D}"/>
    <cellStyle name="Input 5 2 3 4 2 2" xfId="8850" xr:uid="{F78CE25B-05A8-491F-BAB3-8B1E5C5378FF}"/>
    <cellStyle name="Input 5 2 3 4 2 2 2" xfId="21673" xr:uid="{067B3563-77AC-482A-A958-DA5C6DF89FB5}"/>
    <cellStyle name="Input 5 2 3 4 2 3" xfId="10976" xr:uid="{3B3E205E-99C9-46E1-93F5-71F5E02DA24A}"/>
    <cellStyle name="Input 5 2 3 4 3" xfId="3800" xr:uid="{50CAC63F-9F6E-4B66-A26C-95FA27D51E36}"/>
    <cellStyle name="Input 5 2 3 4 3 2" xfId="8252" xr:uid="{1B463099-6390-4726-8B08-DAA891518AD0}"/>
    <cellStyle name="Input 5 2 3 4 3 2 2" xfId="12021" xr:uid="{BF32363A-90D0-4441-9E6F-1C1941D89423}"/>
    <cellStyle name="Input 5 2 3 4 3 3" xfId="11262" xr:uid="{4D9C2B3C-C29A-44A1-8B5E-9CACA54BDF53}"/>
    <cellStyle name="Input 5 2 3 4 4" xfId="5655" xr:uid="{3E27F01E-EA0B-4EF8-B161-BCC671F48105}"/>
    <cellStyle name="Input 5 2 3 4 4 2" xfId="9705" xr:uid="{2AAFBFC4-202F-41D8-BB7E-B5D889E94006}"/>
    <cellStyle name="Input 5 2 3 4 4 2 2" xfId="18670" xr:uid="{971DA620-DAEB-48DA-9394-F57A72E6E4C5}"/>
    <cellStyle name="Input 5 2 3 4 4 3" xfId="20321" xr:uid="{1B66B556-A05E-4096-9FB7-4D3874199DED}"/>
    <cellStyle name="Input 5 2 3 4 5" xfId="6018" xr:uid="{9819ECBC-C010-4474-A900-3782CF0A2649}"/>
    <cellStyle name="Input 5 2 3 4 5 2" xfId="10055" xr:uid="{9FB82C60-B4D4-4C3A-A57D-79F3DDF4D0D0}"/>
    <cellStyle name="Input 5 2 3 4 5 2 2" xfId="19559" xr:uid="{F18DE743-592E-4F5B-87D7-3B96B731884E}"/>
    <cellStyle name="Input 5 2 3 4 5 3" xfId="11203" xr:uid="{0F992223-A5D9-4E61-9E2F-25ABFDA410EB}"/>
    <cellStyle name="Input 5 2 3 4 6" xfId="6350" xr:uid="{BB12CE9C-5688-420F-9D81-DFC3087A01D2}"/>
    <cellStyle name="Input 5 2 3 4 6 2" xfId="10372" xr:uid="{029F4D74-8BF2-462E-BA24-7FCF5D60C8B4}"/>
    <cellStyle name="Input 5 2 3 4 6 2 2" xfId="17396" xr:uid="{E681F683-3B06-4995-88F9-404D26805CAC}"/>
    <cellStyle name="Input 5 2 3 4 6 3" xfId="20584" xr:uid="{489F134E-0637-4D9B-805A-35D3E8C9930F}"/>
    <cellStyle name="Input 5 2 3 4 7" xfId="3812" xr:uid="{B48F0098-863A-4758-A3F8-92B17C1EFA7F}"/>
    <cellStyle name="Input 5 2 3 4 7 2" xfId="8261" xr:uid="{2D820FF3-2013-4F32-814E-ED091D08B675}"/>
    <cellStyle name="Input 5 2 3 4 7 2 2" xfId="19478" xr:uid="{053CF616-2D1F-48B4-B303-27CC297689A7}"/>
    <cellStyle name="Input 5 2 3 4 7 3" xfId="13397" xr:uid="{819CEA9B-6CC8-4F89-B4FB-C3EAF44F27C0}"/>
    <cellStyle name="Input 5 2 3 4 8" xfId="7444" xr:uid="{5FD5B0B4-891F-453D-A992-332B44E60375}"/>
    <cellStyle name="Input 5 2 3 4 8 2" xfId="17359" xr:uid="{688C6B53-4172-471B-BE81-8352FA3B2139}"/>
    <cellStyle name="Input 5 2 3 5" xfId="4036" xr:uid="{96CD3A92-D9C6-46B0-8016-D06DB20A0EA2}"/>
    <cellStyle name="Input 5 2 3 5 2" xfId="8413" xr:uid="{F1EE220D-F203-47E8-9B7B-5126108C734B}"/>
    <cellStyle name="Input 5 2 3 5 2 2" xfId="21732" xr:uid="{550F2ECE-F1E7-4632-A749-7A4C3627CD74}"/>
    <cellStyle name="Input 5 2 3 5 3" xfId="20503" xr:uid="{884B8E52-28D9-41B9-9FD9-7D6F53C9948C}"/>
    <cellStyle name="Input 5 2 3 6" xfId="3049" xr:uid="{98A42D55-609A-4A43-82AA-18A97B4E4067}"/>
    <cellStyle name="Input 5 2 3 6 2" xfId="7651" xr:uid="{C16A5B19-E912-43BA-B56E-64D01DE77EFF}"/>
    <cellStyle name="Input 5 2 3 6 2 2" xfId="18125" xr:uid="{F114F00D-10D1-42BC-A430-EDECB4BB9C3B}"/>
    <cellStyle name="Input 5 2 3 6 3" xfId="18195" xr:uid="{1F85D4AF-F694-412B-8B2C-BB7C4708D2D3}"/>
    <cellStyle name="Input 5 2 3 7" xfId="4977" xr:uid="{AE594437-AFAF-4B47-868B-3311F0525F68}"/>
    <cellStyle name="Input 5 2 3 7 2" xfId="9064" xr:uid="{C1524CA1-4AB6-4F6E-B99E-FACD029695B3}"/>
    <cellStyle name="Input 5 2 3 7 2 2" xfId="19977" xr:uid="{1CCA7B4D-31BC-42FC-BE44-AC511008ADE1}"/>
    <cellStyle name="Input 5 2 3 7 3" xfId="10969" xr:uid="{CE0DB087-05F5-4E73-BDF3-BB85157AF6BA}"/>
    <cellStyle name="Input 5 2 3 8" xfId="5272" xr:uid="{C44D5C67-46F0-4882-B999-7E2446196C6A}"/>
    <cellStyle name="Input 5 2 3 8 2" xfId="9333" xr:uid="{F99D0F09-8647-4D15-BE7E-80CD8DE9917A}"/>
    <cellStyle name="Input 5 2 3 8 2 2" xfId="20940" xr:uid="{9D6BC732-1F3F-4252-8408-A598ACC7CAB4}"/>
    <cellStyle name="Input 5 2 3 8 3" xfId="20616" xr:uid="{6B569E89-E804-45EA-BD62-41979A3C0244}"/>
    <cellStyle name="Input 5 2 3 9" xfId="3759" xr:uid="{124A96B4-9570-4AF6-81CD-837FAEAAF7FE}"/>
    <cellStyle name="Input 5 2 3 9 2" xfId="8227" xr:uid="{F6AF7ABD-C7EE-4B7D-A6E2-8EF98F26C725}"/>
    <cellStyle name="Input 5 2 3 9 2 2" xfId="20897" xr:uid="{A26A41CA-2BF3-4E86-98DD-6ECE81B785D0}"/>
    <cellStyle name="Input 5 2 3 9 3" xfId="14640" xr:uid="{F4756518-EB3C-4181-92B9-A1D39B124441}"/>
    <cellStyle name="Input 5 2 4" xfId="2063" xr:uid="{4DC6DE52-5369-45F8-B123-C1F869F0EA56}"/>
    <cellStyle name="Input 5 2 4 10" xfId="3341" xr:uid="{5536DEA1-DA90-41F7-B2F8-B7A832562DB5}"/>
    <cellStyle name="Input 5 2 4 10 2" xfId="7893" xr:uid="{115CE4B4-C169-470E-A943-F65542682A7E}"/>
    <cellStyle name="Input 5 2 4 10 2 2" xfId="21031" xr:uid="{9FFFACD8-0643-4318-AFCE-95C616378BE4}"/>
    <cellStyle name="Input 5 2 4 10 3" xfId="14173" xr:uid="{FA30F129-B005-47BD-AC16-960AAE3D7EA1}"/>
    <cellStyle name="Input 5 2 4 11" xfId="6687" xr:uid="{F3ACE190-097B-4A3B-B92F-0F0AFF9E5844}"/>
    <cellStyle name="Input 5 2 4 11 2" xfId="15239" xr:uid="{B1236FE5-E277-4C4C-843A-8310A6FED61F}"/>
    <cellStyle name="Input 5 2 4 2" xfId="2627" xr:uid="{D9861536-2B1C-4C77-B9FF-BC2257B60753}"/>
    <cellStyle name="Input 5 2 4 2 2" xfId="4533" xr:uid="{BCE24B75-FC2C-462C-A348-D91028D682EB}"/>
    <cellStyle name="Input 5 2 4 2 2 2" xfId="8750" xr:uid="{CD757EF2-D1ED-42B8-86FB-D1192F91A7E9}"/>
    <cellStyle name="Input 5 2 4 2 2 2 2" xfId="15635" xr:uid="{5E3A0A9E-FD08-49B4-8BBA-D69B8D9E39C2}"/>
    <cellStyle name="Input 5 2 4 2 2 3" xfId="17086" xr:uid="{086856EC-C20C-4BD4-9EC8-F4EA041D1098}"/>
    <cellStyle name="Input 5 2 4 2 3" xfId="4969" xr:uid="{54CA6C7E-8325-4709-9BAF-1A47AAC63AD1}"/>
    <cellStyle name="Input 5 2 4 2 3 2" xfId="9057" xr:uid="{77CAEB71-76DC-43B7-9D51-E91580827C86}"/>
    <cellStyle name="Input 5 2 4 2 3 2 2" xfId="19383" xr:uid="{9B047AD2-BE0F-49CC-AF7A-8504039BE2CB}"/>
    <cellStyle name="Input 5 2 4 2 3 3" xfId="19433" xr:uid="{0213C9F6-EE1E-4225-A199-B1608359CE6A}"/>
    <cellStyle name="Input 5 2 4 2 4" xfId="5541" xr:uid="{492C9CF3-068F-48FD-BADB-23903C567768}"/>
    <cellStyle name="Input 5 2 4 2 4 2" xfId="9595" xr:uid="{B0854B0A-38F5-4641-AA13-18A9BFFAE240}"/>
    <cellStyle name="Input 5 2 4 2 4 2 2" xfId="18404" xr:uid="{817397A0-6991-475A-BF79-88591042F355}"/>
    <cellStyle name="Input 5 2 4 2 4 3" xfId="20537" xr:uid="{3F891348-4A4C-48AB-94A2-FACCE45EB8AD}"/>
    <cellStyle name="Input 5 2 4 2 5" xfId="5897" xr:uid="{E4E358D1-7319-40CD-9BC7-0FE041491C45}"/>
    <cellStyle name="Input 5 2 4 2 5 2" xfId="9938" xr:uid="{E04B135C-FC3B-45E9-B880-7AB79EA5A1D4}"/>
    <cellStyle name="Input 5 2 4 2 5 2 2" xfId="15022" xr:uid="{ED61D7BD-EFCF-443D-ACE3-4680840CCB49}"/>
    <cellStyle name="Input 5 2 4 2 5 3" xfId="11817" xr:uid="{8E9FF5C8-D5CF-4973-B0B2-2FDD10231C67}"/>
    <cellStyle name="Input 5 2 4 2 6" xfId="6245" xr:uid="{1A336034-7355-45F6-86DF-A4D7422C381D}"/>
    <cellStyle name="Input 5 2 4 2 6 2" xfId="10275" xr:uid="{92B99437-F95D-46D6-A88F-DC87F6B2A321}"/>
    <cellStyle name="Input 5 2 4 2 6 2 2" xfId="19902" xr:uid="{8DB0C1B8-2B97-4271-B600-7A0EE7C52CFA}"/>
    <cellStyle name="Input 5 2 4 2 6 3" xfId="19665" xr:uid="{37B8234B-FB97-464B-88DB-EEBF577CE1A9}"/>
    <cellStyle name="Input 5 2 4 2 7" xfId="4931" xr:uid="{31551E8E-6BF9-4A7C-B4D7-6A2CB462047A}"/>
    <cellStyle name="Input 5 2 4 2 7 2" xfId="9020" xr:uid="{858B62C7-D8BB-45AB-876D-FDAA9381FA35}"/>
    <cellStyle name="Input 5 2 4 2 7 2 2" xfId="11472" xr:uid="{1EBD8C00-9987-4DD2-B862-A1E4ADCE65E9}"/>
    <cellStyle name="Input 5 2 4 2 7 3" xfId="15197" xr:uid="{EB27AD0E-D23F-40EA-9F7D-180AB9BEC502}"/>
    <cellStyle name="Input 5 2 4 2 8" xfId="7250" xr:uid="{BDE4DE94-16E3-455D-8BE8-F4AE6CF68351}"/>
    <cellStyle name="Input 5 2 4 2 8 2" xfId="11169" xr:uid="{60CAE8DE-D677-4840-98CA-E274C66AF5FD}"/>
    <cellStyle name="Input 5 2 4 3" xfId="2268" xr:uid="{A3E1AC13-35CE-442A-ACAD-269CC77D86EF}"/>
    <cellStyle name="Input 5 2 4 3 2" xfId="4174" xr:uid="{B8EA5644-645A-4588-99D0-2044F9ACB437}"/>
    <cellStyle name="Input 5 2 4 3 2 2" xfId="8489" xr:uid="{865BDD86-B56F-4F1D-B4CF-E9F6FF7AAC37}"/>
    <cellStyle name="Input 5 2 4 3 2 2 2" xfId="12034" xr:uid="{18A19454-C1BF-48ED-B196-2E37B616F3C0}"/>
    <cellStyle name="Input 5 2 4 3 2 3" xfId="11171" xr:uid="{83CE930F-2C1E-4531-808F-77FFF1675F42}"/>
    <cellStyle name="Input 5 2 4 3 3" xfId="5283" xr:uid="{3F862512-8772-4DC8-B8DF-6F16920AB5C1}"/>
    <cellStyle name="Input 5 2 4 3 3 2" xfId="9344" xr:uid="{F1884418-EDA4-4960-80D3-775611E29688}"/>
    <cellStyle name="Input 5 2 4 3 3 2 2" xfId="20623" xr:uid="{DB840F77-CCFF-4B93-80AE-C346DFFE0BD2}"/>
    <cellStyle name="Input 5 2 4 3 3 3" xfId="12156" xr:uid="{BE8D4ED0-1B25-4895-B1D0-C5EE6D01BC38}"/>
    <cellStyle name="Input 5 2 4 3 4" xfId="3270" xr:uid="{CCE084B6-BF4C-4659-A378-E69BD6C9E31E}"/>
    <cellStyle name="Input 5 2 4 3 4 2" xfId="7828" xr:uid="{46F528EB-3406-413F-A64B-9D39547D70FB}"/>
    <cellStyle name="Input 5 2 4 3 4 2 2" xfId="20744" xr:uid="{DFEC6F32-EFFD-4D27-9280-C924BB368865}"/>
    <cellStyle name="Input 5 2 4 3 4 3" xfId="19615" xr:uid="{10105946-88EA-448A-A1BB-0BF84A6E8318}"/>
    <cellStyle name="Input 5 2 4 3 5" xfId="5410" xr:uid="{D49B7626-168B-4B1C-A633-E31791299185}"/>
    <cellStyle name="Input 5 2 4 3 5 2" xfId="9469" xr:uid="{D6CD8C40-2BF5-4A90-B3DE-D4769ADE0F8C}"/>
    <cellStyle name="Input 5 2 4 3 5 2 2" xfId="21636" xr:uid="{F26C558E-ADAA-40AF-A8AF-D53BCD2C1014}"/>
    <cellStyle name="Input 5 2 4 3 5 3" xfId="11938" xr:uid="{81733DD7-4693-45E0-AF4C-0EF5D0231404}"/>
    <cellStyle name="Input 5 2 4 3 6" xfId="3836" xr:uid="{44E7B56F-8410-4678-B419-B40872473E1A}"/>
    <cellStyle name="Input 5 2 4 3 6 2" xfId="8279" xr:uid="{5B3C184D-A95C-4BF3-8045-BC5B37434D47}"/>
    <cellStyle name="Input 5 2 4 3 6 2 2" xfId="17478" xr:uid="{B4EEDD34-8E5D-4302-B793-9098981BC52F}"/>
    <cellStyle name="Input 5 2 4 3 6 3" xfId="19227" xr:uid="{699C849C-5FFD-4061-B55B-BDA748450CC7}"/>
    <cellStyle name="Input 5 2 4 3 7" xfId="5446" xr:uid="{28029D80-0C20-4497-9CD8-658D907E32C5}"/>
    <cellStyle name="Input 5 2 4 3 7 2" xfId="9502" xr:uid="{7F329497-2FC7-4E32-B190-D1C6CF39CCF1}"/>
    <cellStyle name="Input 5 2 4 3 7 2 2" xfId="19457" xr:uid="{5AC343F6-2E30-4B85-A88C-8FDD680916ED}"/>
    <cellStyle name="Input 5 2 4 3 7 3" xfId="14513" xr:uid="{727E0BFC-0045-4653-A696-303871F3F0E1}"/>
    <cellStyle name="Input 5 2 4 3 8" xfId="6891" xr:uid="{41342CCB-16E5-4511-A87C-C8B784F67A74}"/>
    <cellStyle name="Input 5 2 4 3 8 2" xfId="21199" xr:uid="{445FE02A-879B-4D46-BD61-DC83E7021D30}"/>
    <cellStyle name="Input 5 2 4 4" xfId="2457" xr:uid="{E9595299-E8DF-4C03-A3EC-4766C8686A49}"/>
    <cellStyle name="Input 5 2 4 4 2" xfId="4363" xr:uid="{E7F7FABC-7889-430C-AE34-9993339DE2BF}"/>
    <cellStyle name="Input 5 2 4 4 2 2" xfId="8644" xr:uid="{8198F0CE-F396-4915-B330-007095B0C4E5}"/>
    <cellStyle name="Input 5 2 4 4 2 2 2" xfId="18807" xr:uid="{F501DE4A-BBE8-470F-A529-EAE9C69AB7CC}"/>
    <cellStyle name="Input 5 2 4 4 2 3" xfId="12131" xr:uid="{C517E582-93AA-496C-8C78-0F94FB5FBCAC}"/>
    <cellStyle name="Input 5 2 4 4 3" xfId="4897" xr:uid="{AF2B0534-80DC-4F56-8286-51B35FDDD46D}"/>
    <cellStyle name="Input 5 2 4 4 3 2" xfId="8990" xr:uid="{F86DDEF7-9B29-4CA4-B700-E72226A2F7B4}"/>
    <cellStyle name="Input 5 2 4 4 3 2 2" xfId="20351" xr:uid="{A4DF4DDB-7549-4FD7-BCE5-00E3ABFF9DA9}"/>
    <cellStyle name="Input 5 2 4 4 3 3" xfId="11754" xr:uid="{51672065-ADE7-4D4C-AF8C-5F7C33B2B993}"/>
    <cellStyle name="Input 5 2 4 4 4" xfId="5429" xr:uid="{69282D23-9521-4E4A-8BE5-9C7EF2DDCA9F}"/>
    <cellStyle name="Input 5 2 4 4 4 2" xfId="9487" xr:uid="{B1B3918A-A411-4634-A1C4-F9B519044E6D}"/>
    <cellStyle name="Input 5 2 4 4 4 2 2" xfId="12328" xr:uid="{7C92DD40-AE3F-4F41-A7CD-C4AA85CA2927}"/>
    <cellStyle name="Input 5 2 4 4 4 3" xfId="20392" xr:uid="{5F282712-79AD-4BAA-A531-BAE1FE882671}"/>
    <cellStyle name="Input 5 2 4 4 5" xfId="5785" xr:uid="{C152BFF0-5B0F-42CC-B49D-0984F0A1203D}"/>
    <cellStyle name="Input 5 2 4 4 5 2" xfId="9833" xr:uid="{011DB37E-9CC0-4A45-9255-BDA0D2025FFE}"/>
    <cellStyle name="Input 5 2 4 4 5 2 2" xfId="17388" xr:uid="{500EB8EE-664A-4A71-BD65-EC3773085613}"/>
    <cellStyle name="Input 5 2 4 4 5 3" xfId="20746" xr:uid="{D1963909-31E8-4A79-9705-5D3709EDA671}"/>
    <cellStyle name="Input 5 2 4 4 6" xfId="6137" xr:uid="{128ABD6D-ECDF-43FF-971E-5A7B0E478CF8}"/>
    <cellStyle name="Input 5 2 4 4 6 2" xfId="10172" xr:uid="{1D6BD4BC-6FE9-4EF7-94D3-E38FAF5E65C6}"/>
    <cellStyle name="Input 5 2 4 4 6 2 2" xfId="21619" xr:uid="{C7017268-75C4-49ED-90DE-C31C1CE1C158}"/>
    <cellStyle name="Input 5 2 4 4 6 3" xfId="19295" xr:uid="{2EA4834E-8C95-4579-AE37-FED4B0EB7983}"/>
    <cellStyle name="Input 5 2 4 4 7" xfId="6446" xr:uid="{53367D07-E6A9-491A-80B9-0CD80F527442}"/>
    <cellStyle name="Input 5 2 4 4 7 2" xfId="10439" xr:uid="{CE8130B0-4833-47C2-9EA7-BB3DAC84FBBD}"/>
    <cellStyle name="Input 5 2 4 4 7 2 2" xfId="21720" xr:uid="{0A886EF5-0BBE-43B3-A7F4-D64E9206761C}"/>
    <cellStyle name="Input 5 2 4 4 7 3" xfId="19988" xr:uid="{8AE07B7E-2A14-4EFF-A0EC-30658AB2DCD7}"/>
    <cellStyle name="Input 5 2 4 4 8" xfId="7080" xr:uid="{0605D30C-77F0-4DD8-90FF-571BAC29D014}"/>
    <cellStyle name="Input 5 2 4 4 8 2" xfId="19212" xr:uid="{70494000-7DD1-42AD-BA75-6ADF2FE479A5}"/>
    <cellStyle name="Input 5 2 4 5" xfId="3970" xr:uid="{2012BEF5-9BDF-473C-8EE2-9CA8F3B05AD9}"/>
    <cellStyle name="Input 5 2 4 5 2" xfId="8379" xr:uid="{9268D660-4223-4591-9DF2-291341B2159A}"/>
    <cellStyle name="Input 5 2 4 5 2 2" xfId="20759" xr:uid="{1CA2E5EF-5291-40F1-ABDC-D6131D405159}"/>
    <cellStyle name="Input 5 2 4 5 3" xfId="15850" xr:uid="{DEAEE68E-6D31-4037-9981-A256DDBF0D76}"/>
    <cellStyle name="Input 5 2 4 6" xfId="3309" xr:uid="{CE00BE72-C9B8-4A87-B8ED-10A56F991FA5}"/>
    <cellStyle name="Input 5 2 4 6 2" xfId="7864" xr:uid="{BA2B663A-2D1A-4AE0-AF9D-B296AF4A7B99}"/>
    <cellStyle name="Input 5 2 4 6 2 2" xfId="14385" xr:uid="{2B8EEE18-5D70-4E95-9C91-35C0EFA42740}"/>
    <cellStyle name="Input 5 2 4 6 3" xfId="16250" xr:uid="{563E7910-2068-4305-92DF-40C9732AB3A3}"/>
    <cellStyle name="Input 5 2 4 7" xfId="3646" xr:uid="{F501656D-6F50-4A61-89FB-DDC8949D5769}"/>
    <cellStyle name="Input 5 2 4 7 2" xfId="8142" xr:uid="{38E08A37-1E46-4AB9-A073-3FC9419C9843}"/>
    <cellStyle name="Input 5 2 4 7 2 2" xfId="16013" xr:uid="{7EFDE572-6FA5-4B50-BAF1-4EEBC6FAB5C0}"/>
    <cellStyle name="Input 5 2 4 7 3" xfId="13312" xr:uid="{1E9ED138-0E19-4426-B5F6-6CECE38C362B}"/>
    <cellStyle name="Input 5 2 4 8" xfId="5123" xr:uid="{4233B8E3-7A29-4EDC-9907-7576AC2998DC}"/>
    <cellStyle name="Input 5 2 4 8 2" xfId="9199" xr:uid="{AAB74A5F-95D5-401E-A718-A92E646ACBBD}"/>
    <cellStyle name="Input 5 2 4 8 2 2" xfId="20782" xr:uid="{557C66F1-8ED6-4945-B049-B4F2174BFB1C}"/>
    <cellStyle name="Input 5 2 4 8 3" xfId="19329" xr:uid="{9DE5A253-8FAF-4509-B432-7F91B4DCE4E1}"/>
    <cellStyle name="Input 5 2 4 9" xfId="2906" xr:uid="{5D4E415D-B0EA-4B4C-A0FB-B8FFB1436F0D}"/>
    <cellStyle name="Input 5 2 4 9 2" xfId="7523" xr:uid="{CE0AD7F9-ABBF-4786-8B6A-8516EC04F678}"/>
    <cellStyle name="Input 5 2 4 9 2 2" xfId="20125" xr:uid="{EB3777CD-F072-4947-8114-34B0BA902F4D}"/>
    <cellStyle name="Input 5 2 4 9 3" xfId="11316" xr:uid="{75FAB059-059C-4240-A854-C42D566BFA88}"/>
    <cellStyle name="Input 5 2 5" xfId="2070" xr:uid="{7DC9F927-DC3F-4FCD-A6B0-D1DA4E566858}"/>
    <cellStyle name="Input 5 2 5 10" xfId="5476" xr:uid="{0C3D65D2-6375-47AD-9DFC-68F3DC4B4BE8}"/>
    <cellStyle name="Input 5 2 5 10 2" xfId="9531" xr:uid="{A887C04E-3E58-47A2-A528-1E814DAF9E45}"/>
    <cellStyle name="Input 5 2 5 10 2 2" xfId="11479" xr:uid="{6BF052DA-5506-43F6-B44D-B06FA0B51B84}"/>
    <cellStyle name="Input 5 2 5 10 3" xfId="19650" xr:uid="{26A99694-5FDD-417D-AB44-DB1657F8BCF3}"/>
    <cellStyle name="Input 5 2 5 11" xfId="6694" xr:uid="{58DBDBBF-06C8-439D-A8C4-47309A3DFBCC}"/>
    <cellStyle name="Input 5 2 5 11 2" xfId="15075" xr:uid="{3CE6516D-71FB-49E3-9542-6259D7EEF6F3}"/>
    <cellStyle name="Input 5 2 5 2" xfId="2634" xr:uid="{5C6C0249-2750-491C-99EC-A61EE534C003}"/>
    <cellStyle name="Input 5 2 5 2 2" xfId="4540" xr:uid="{9D25FF72-0877-46C6-B444-4ACDC9F78180}"/>
    <cellStyle name="Input 5 2 5 2 2 2" xfId="8757" xr:uid="{07B039DC-A943-49A3-8166-90EB6CEBA455}"/>
    <cellStyle name="Input 5 2 5 2 2 2 2" xfId="20517" xr:uid="{4C204120-04F6-4C93-A17B-C0CB0D63FDF6}"/>
    <cellStyle name="Input 5 2 5 2 2 3" xfId="20691" xr:uid="{1C1F77BE-C448-48CF-81AC-7281FEB10159}"/>
    <cellStyle name="Input 5 2 5 2 3" xfId="5037" xr:uid="{8076B162-A753-4034-8678-A3B2EB431E1F}"/>
    <cellStyle name="Input 5 2 5 2 3 2" xfId="9121" xr:uid="{615D1CBA-506D-45F9-9BB2-66A26964758A}"/>
    <cellStyle name="Input 5 2 5 2 3 2 2" xfId="18968" xr:uid="{CB7ACDF8-C597-417E-845C-B5524EE7A5D1}"/>
    <cellStyle name="Input 5 2 5 2 3 3" xfId="16334" xr:uid="{FEB6E166-0902-4BB5-967C-3C57435E0A27}"/>
    <cellStyle name="Input 5 2 5 2 4" xfId="5548" xr:uid="{87F38428-9B32-4FDB-A1DD-D67A1FBAAA96}"/>
    <cellStyle name="Input 5 2 5 2 4 2" xfId="9602" xr:uid="{DE2FC20D-35CE-41F3-8C83-5B9B62C5AD9E}"/>
    <cellStyle name="Input 5 2 5 2 4 2 2" xfId="21367" xr:uid="{1E8BC49D-0839-4A3D-BE12-B7B96131FB9B}"/>
    <cellStyle name="Input 5 2 5 2 4 3" xfId="11159" xr:uid="{8EEA247A-D52A-42D5-BA7B-274D0EC81D58}"/>
    <cellStyle name="Input 5 2 5 2 5" xfId="5904" xr:uid="{386FFBD1-322B-4409-8740-35355F8879B3}"/>
    <cellStyle name="Input 5 2 5 2 5 2" xfId="9945" xr:uid="{04EB5C48-2CAD-4533-B4DC-DB04415BF114}"/>
    <cellStyle name="Input 5 2 5 2 5 2 2" xfId="21117" xr:uid="{D0740886-B36C-45E3-A7CE-DD85D76D3613}"/>
    <cellStyle name="Input 5 2 5 2 5 3" xfId="17001" xr:uid="{D2B49B2D-69D1-4079-A18F-E0A3691E4884}"/>
    <cellStyle name="Input 5 2 5 2 6" xfId="6252" xr:uid="{81B9E6D8-534B-4265-BE91-60C8A65224B2}"/>
    <cellStyle name="Input 5 2 5 2 6 2" xfId="10282" xr:uid="{DC51D9CB-E569-4A7E-A774-39DD9CF66F2B}"/>
    <cellStyle name="Input 5 2 5 2 6 2 2" xfId="16720" xr:uid="{C36D6F69-BE4B-45E0-A3C6-94ADBE8EA7A8}"/>
    <cellStyle name="Input 5 2 5 2 6 3" xfId="21019" xr:uid="{7ED12B59-F77F-417E-A9D5-5F9B629D1FC1}"/>
    <cellStyle name="Input 5 2 5 2 7" xfId="5048" xr:uid="{F8226F16-F4DA-44B9-AC70-8D1674ED3385}"/>
    <cellStyle name="Input 5 2 5 2 7 2" xfId="9131" xr:uid="{2138EB7D-FD37-4763-B17B-AAD5C7B1434C}"/>
    <cellStyle name="Input 5 2 5 2 7 2 2" xfId="20367" xr:uid="{633D379D-C6B7-4ACE-817C-079CB7CB6EDF}"/>
    <cellStyle name="Input 5 2 5 2 7 3" xfId="17222" xr:uid="{9351CB19-2512-43B8-84CC-3F8DFA14B3AC}"/>
    <cellStyle name="Input 5 2 5 2 8" xfId="7257" xr:uid="{BDEB5C82-5AA8-495C-B775-AC80D4FE1B95}"/>
    <cellStyle name="Input 5 2 5 2 8 2" xfId="21588" xr:uid="{E71C730E-7013-4438-AB17-60381E680B28}"/>
    <cellStyle name="Input 5 2 5 3" xfId="2802" xr:uid="{CBA15CEB-C39F-43C7-8C17-65DAF690CE95}"/>
    <cellStyle name="Input 5 2 5 3 2" xfId="4708" xr:uid="{FE3BE742-9CBF-4C94-97F9-854DD36C9EDA}"/>
    <cellStyle name="Input 5 2 5 3 2 2" xfId="8831" xr:uid="{97B4E58B-EBD8-4A2B-8841-B0A2783C71CF}"/>
    <cellStyle name="Input 5 2 5 3 2 2 2" xfId="13043" xr:uid="{72627B8C-EC43-4116-A4FF-6AE5F038EFA0}"/>
    <cellStyle name="Input 5 2 5 3 2 3" xfId="17904" xr:uid="{68E4468E-53FD-4A87-AAC4-3A885DC9CE5C}"/>
    <cellStyle name="Input 5 2 5 3 3" xfId="3303" xr:uid="{C92805F7-FA3B-48CE-886C-D6B529809361}"/>
    <cellStyle name="Input 5 2 5 3 3 2" xfId="7858" xr:uid="{077C9BDA-FE37-411C-BE34-FD826E11F9E8}"/>
    <cellStyle name="Input 5 2 5 3 3 2 2" xfId="16248" xr:uid="{99969231-4CFB-4360-9B6F-85F310D59852}"/>
    <cellStyle name="Input 5 2 5 3 3 3" xfId="13671" xr:uid="{35603F35-BE42-4F3A-BE92-395D92F44992}"/>
    <cellStyle name="Input 5 2 5 3 4" xfId="5636" xr:uid="{7AC1DD9C-B3B5-40B9-9462-5601E8CB00FF}"/>
    <cellStyle name="Input 5 2 5 3 4 2" xfId="9686" xr:uid="{9491DA15-3A88-428A-8CD9-89B63F77181A}"/>
    <cellStyle name="Input 5 2 5 3 4 2 2" xfId="18806" xr:uid="{3F62D7BC-A26A-4A63-9907-A41F2A19C977}"/>
    <cellStyle name="Input 5 2 5 3 4 3" xfId="19871" xr:uid="{568F193E-0026-4990-881D-5D615ED4EDC4}"/>
    <cellStyle name="Input 5 2 5 3 5" xfId="5999" xr:uid="{7E582BCE-A048-41E0-8A9E-45253BB5C01E}"/>
    <cellStyle name="Input 5 2 5 3 5 2" xfId="10036" xr:uid="{5636A33B-ADB3-4CB8-AA1C-1B36BB872786}"/>
    <cellStyle name="Input 5 2 5 3 5 2 2" xfId="19858" xr:uid="{7D2E41DD-45EF-4D8B-8BE3-BD01CDCDF6EC}"/>
    <cellStyle name="Input 5 2 5 3 5 3" xfId="19631" xr:uid="{858F1D4D-3B68-4177-8D99-066B6498199D}"/>
    <cellStyle name="Input 5 2 5 3 6" xfId="6331" xr:uid="{C237EACA-9A8A-4658-813C-1E3922DAC648}"/>
    <cellStyle name="Input 5 2 5 3 6 2" xfId="10353" xr:uid="{6D719227-3156-4349-A070-F246D9DC90FE}"/>
    <cellStyle name="Input 5 2 5 3 6 2 2" xfId="12333" xr:uid="{AD5D1F87-9BA9-4FCE-A1C4-5BB159A19FDF}"/>
    <cellStyle name="Input 5 2 5 3 6 3" xfId="11602" xr:uid="{E46EE69E-025E-4DE1-B197-E43507F4F6A1}"/>
    <cellStyle name="Input 5 2 5 3 7" xfId="5126" xr:uid="{EC17ADF9-35B2-435A-A69D-2B57D3335577}"/>
    <cellStyle name="Input 5 2 5 3 7 2" xfId="9202" xr:uid="{B3F6575D-0CAE-49A0-A1F7-57B418763E86}"/>
    <cellStyle name="Input 5 2 5 3 7 2 2" xfId="19356" xr:uid="{4DEA244F-008E-43FB-BEE1-5A7F33C17EB3}"/>
    <cellStyle name="Input 5 2 5 3 7 3" xfId="19474" xr:uid="{8143BF97-6D51-431C-8952-51C73F4226EB}"/>
    <cellStyle name="Input 5 2 5 3 8" xfId="7425" xr:uid="{0EA39C98-32A2-4137-8B82-3439205F62F6}"/>
    <cellStyle name="Input 5 2 5 3 8 2" xfId="19978" xr:uid="{D5B6343F-582D-48AF-82D1-5298A3695447}"/>
    <cellStyle name="Input 5 2 5 4" xfId="2526" xr:uid="{41D5F81A-DE97-43B5-9479-EE5A14104C30}"/>
    <cellStyle name="Input 5 2 5 4 2" xfId="4432" xr:uid="{F8E34840-F1FB-4DE3-914B-113E0F44CB5D}"/>
    <cellStyle name="Input 5 2 5 4 2 2" xfId="8676" xr:uid="{41EE70F2-9190-4D3D-8532-FCE072E6A548}"/>
    <cellStyle name="Input 5 2 5 4 2 2 2" xfId="15338" xr:uid="{198C9FCD-C827-4911-89BA-23F4742E3CB3}"/>
    <cellStyle name="Input 5 2 5 4 2 3" xfId="11598" xr:uid="{3B54987B-4A0D-4CA3-AA45-4687B90F2048}"/>
    <cellStyle name="Input 5 2 5 4 3" xfId="5008" xr:uid="{17DC907B-4766-43D2-8840-12B1609F5CA6}"/>
    <cellStyle name="Input 5 2 5 4 3 2" xfId="9094" xr:uid="{9AB0A603-38E4-477D-A955-D080386A24CE}"/>
    <cellStyle name="Input 5 2 5 4 3 2 2" xfId="21118" xr:uid="{AACBD9A7-3D30-4733-8C3A-13C357D0FCCB}"/>
    <cellStyle name="Input 5 2 5 4 3 3" xfId="20905" xr:uid="{1D1F5DB6-70F8-43F0-8B78-78DDB71EE4A4}"/>
    <cellStyle name="Input 5 2 5 4 4" xfId="5472" xr:uid="{4446CD07-FDB6-47CA-BC07-E807CE141B30}"/>
    <cellStyle name="Input 5 2 5 4 4 2" xfId="9527" xr:uid="{E0247DE4-48EC-406E-BA9A-6E9DA36C9101}"/>
    <cellStyle name="Input 5 2 5 4 4 2 2" xfId="17544" xr:uid="{85DFFE0A-773C-49F6-BCFD-2923F8D8D85C}"/>
    <cellStyle name="Input 5 2 5 4 4 3" xfId="20849" xr:uid="{8C95A950-0D97-49D8-B3C4-53B1D11184A5}"/>
    <cellStyle name="Input 5 2 5 4 5" xfId="5824" xr:uid="{FB963EF9-F5E5-4B2D-83FC-E8ABD7BBDB1A}"/>
    <cellStyle name="Input 5 2 5 4 5 2" xfId="9868" xr:uid="{272EE41D-47E0-41D0-B744-9EE7576F9EB6}"/>
    <cellStyle name="Input 5 2 5 4 5 2 2" xfId="20843" xr:uid="{485A7B4E-FE1F-45D5-9BC9-A80736818656}"/>
    <cellStyle name="Input 5 2 5 4 5 3" xfId="20359" xr:uid="{38D42FC3-A57A-40AB-B09D-5A706643A585}"/>
    <cellStyle name="Input 5 2 5 4 6" xfId="6175" xr:uid="{BC20C1B8-C67C-48B0-8CCB-506399E464C9}"/>
    <cellStyle name="Input 5 2 5 4 6 2" xfId="10207" xr:uid="{342BA2EF-2BF2-4392-BA3E-1ED807724F15}"/>
    <cellStyle name="Input 5 2 5 4 6 2 2" xfId="11189" xr:uid="{25E611B9-00B3-418D-AB64-B71C373724B8}"/>
    <cellStyle name="Input 5 2 5 4 6 3" xfId="11337" xr:uid="{CF36D40F-8673-4C10-A703-B55602A4BE13}"/>
    <cellStyle name="Input 5 2 5 4 7" xfId="3219" xr:uid="{FD92F517-2171-4E8F-81ED-96389B5F0BB8}"/>
    <cellStyle name="Input 5 2 5 4 7 2" xfId="7789" xr:uid="{74641B0E-BB23-4397-A2F1-082D18D83BE6}"/>
    <cellStyle name="Input 5 2 5 4 7 2 2" xfId="11626" xr:uid="{CD050829-6F2B-4034-A8D7-558E0F565C88}"/>
    <cellStyle name="Input 5 2 5 4 7 3" xfId="19715" xr:uid="{794D5A76-C396-4B83-BE20-28CC5BC2771C}"/>
    <cellStyle name="Input 5 2 5 4 8" xfId="7149" xr:uid="{8DE692B9-EB19-46B3-9E28-392237BA8C9A}"/>
    <cellStyle name="Input 5 2 5 4 8 2" xfId="15061" xr:uid="{DA678492-04D3-43DA-A6D8-519732349DAD}"/>
    <cellStyle name="Input 5 2 5 5" xfId="3977" xr:uid="{FD4BFD44-1674-40BB-AC16-8DB7BE954BB5}"/>
    <cellStyle name="Input 5 2 5 5 2" xfId="8386" xr:uid="{E2532D40-94BC-4441-B375-FBDAA86B4B26}"/>
    <cellStyle name="Input 5 2 5 5 2 2" xfId="21272" xr:uid="{46A7C31C-44F5-4A9C-A8C2-1443B7075D68}"/>
    <cellStyle name="Input 5 2 5 5 3" xfId="19391" xr:uid="{AAAA647D-DFD8-4A61-89ED-66C428639CC9}"/>
    <cellStyle name="Input 5 2 5 6" xfId="5120" xr:uid="{6DD74557-1616-45C4-A5FA-28AC62BDE88E}"/>
    <cellStyle name="Input 5 2 5 6 2" xfId="9196" xr:uid="{245B4F02-CD66-499B-B1FF-622C81E167A9}"/>
    <cellStyle name="Input 5 2 5 6 2 2" xfId="12012" xr:uid="{8AFEEDBD-9729-49D7-874D-377DED08528E}"/>
    <cellStyle name="Input 5 2 5 6 3" xfId="19675" xr:uid="{BA1D55CE-37CB-4A2F-8DA8-984A6101636C}"/>
    <cellStyle name="Input 5 2 5 7" xfId="3846" xr:uid="{169AE976-E21A-4136-B195-BCD074000E08}"/>
    <cellStyle name="Input 5 2 5 7 2" xfId="8284" xr:uid="{F4959940-A2FC-41B8-9FF3-E4DB178C660E}"/>
    <cellStyle name="Input 5 2 5 7 2 2" xfId="12551" xr:uid="{B1151824-8243-49E5-B770-516F1A67F736}"/>
    <cellStyle name="Input 5 2 5 7 3" xfId="14800" xr:uid="{1E122BD5-52B2-49F9-932D-E14B185EB058}"/>
    <cellStyle name="Input 5 2 5 8" xfId="3543" xr:uid="{CF417A2E-FF57-46CB-9303-4B3E47F56606}"/>
    <cellStyle name="Input 5 2 5 8 2" xfId="8064" xr:uid="{06263D81-9076-44D7-9717-31FF1C757E56}"/>
    <cellStyle name="Input 5 2 5 8 2 2" xfId="18929" xr:uid="{F69FC360-DC6A-4E4B-90A4-C09897AC5591}"/>
    <cellStyle name="Input 5 2 5 8 3" xfId="19763" xr:uid="{F23895DA-7132-44CD-8899-F5A60434FEB3}"/>
    <cellStyle name="Input 5 2 5 9" xfId="3713" xr:uid="{F3797301-7063-4B87-B6C8-883C5DB8537D}"/>
    <cellStyle name="Input 5 2 5 9 2" xfId="8184" xr:uid="{DF20E22D-25BF-4C12-B9B2-ED447183CA24}"/>
    <cellStyle name="Input 5 2 5 9 2 2" xfId="17162" xr:uid="{67A539C4-DA60-4445-9F40-3D722B530456}"/>
    <cellStyle name="Input 5 2 5 9 3" xfId="11763" xr:uid="{499440E8-5EE3-445A-BCDC-DE3B37E50DE7}"/>
    <cellStyle name="Input 5 2 6" xfId="2220" xr:uid="{2FF39042-4E27-4EA3-B5A4-BF8FAFA186A8}"/>
    <cellStyle name="Input 5 2 6 10" xfId="3717" xr:uid="{A320A152-C10E-4682-A0FC-D5B26F0CF112}"/>
    <cellStyle name="Input 5 2 6 10 2" xfId="8188" xr:uid="{842DC519-CBAD-427A-94AB-861F78294AB0}"/>
    <cellStyle name="Input 5 2 6 10 2 2" xfId="17325" xr:uid="{69C758C6-1032-48F4-BF64-614F72F5E04D}"/>
    <cellStyle name="Input 5 2 6 10 3" xfId="20220" xr:uid="{44F4DD89-A361-41E3-8144-DB1382A5D28D}"/>
    <cellStyle name="Input 5 2 6 11" xfId="6843" xr:uid="{17CEAC67-FB3C-4A4C-9BE4-CD8809675B36}"/>
    <cellStyle name="Input 5 2 6 11 2" xfId="11180" xr:uid="{FF5FBB93-49D3-4863-A092-420E3B85762A}"/>
    <cellStyle name="Input 5 2 6 2" xfId="2783" xr:uid="{5DA1D280-0001-4B2B-BB8B-0B7AB2440B40}"/>
    <cellStyle name="Input 5 2 6 2 2" xfId="4689" xr:uid="{6EC7A8BF-D14F-46D9-9811-923AA9E133C4}"/>
    <cellStyle name="Input 5 2 6 2 2 2" xfId="8812" xr:uid="{BB799367-ED2F-4189-9AB6-4853FEAC748D}"/>
    <cellStyle name="Input 5 2 6 2 2 2 2" xfId="20917" xr:uid="{DDDF2D5F-DD18-48CB-845C-8D58165E49C0}"/>
    <cellStyle name="Input 5 2 6 2 2 3" xfId="18028" xr:uid="{2881AA7B-E2C7-43F4-BA57-300107EDDBB8}"/>
    <cellStyle name="Input 5 2 6 2 3" xfId="3397" xr:uid="{80BDF91F-2BEC-49C8-99D0-AE49A61346C9}"/>
    <cellStyle name="Input 5 2 6 2 3 2" xfId="7943" xr:uid="{7EB2ADD8-A7D9-44A0-9808-5FB28712093A}"/>
    <cellStyle name="Input 5 2 6 2 3 2 2" xfId="20987" xr:uid="{126A52D9-256E-4F0E-9CF9-267760DB6E5C}"/>
    <cellStyle name="Input 5 2 6 2 3 3" xfId="14242" xr:uid="{66E2F0D3-5FCA-4AF1-9AF0-32BD67729AA8}"/>
    <cellStyle name="Input 5 2 6 2 4" xfId="5617" xr:uid="{77308183-04D2-4A3B-840A-7D65A20551D3}"/>
    <cellStyle name="Input 5 2 6 2 4 2" xfId="9667" xr:uid="{85223481-5892-43F6-AABC-94529260C748}"/>
    <cellStyle name="Input 5 2 6 2 4 2 2" xfId="11473" xr:uid="{816B7726-60ED-45F1-9C8C-F1FC71E4DD35}"/>
    <cellStyle name="Input 5 2 6 2 4 3" xfId="12441" xr:uid="{C5002D51-E3A4-4B52-826A-E390F6C814EC}"/>
    <cellStyle name="Input 5 2 6 2 5" xfId="5980" xr:uid="{CE8396D9-E699-4BC6-8DF5-654958E125F7}"/>
    <cellStyle name="Input 5 2 6 2 5 2" xfId="10017" xr:uid="{9FA94878-D81E-4C2A-BD23-4F55895F091A}"/>
    <cellStyle name="Input 5 2 6 2 5 2 2" xfId="18310" xr:uid="{79DA8E13-DED7-45D5-86DD-870F170C23DC}"/>
    <cellStyle name="Input 5 2 6 2 5 3" xfId="12117" xr:uid="{B7E98BE0-13E0-4CFB-A8F6-2364D675E6F9}"/>
    <cellStyle name="Input 5 2 6 2 6" xfId="6312" xr:uid="{45408774-C9A0-4E1A-A6D0-6EA6A340C82F}"/>
    <cellStyle name="Input 5 2 6 2 6 2" xfId="10334" xr:uid="{21EC67FA-F06F-4972-990C-65E923C73914}"/>
    <cellStyle name="Input 5 2 6 2 6 2 2" xfId="12448" xr:uid="{AFC7C89C-F154-49A4-A524-6CF88ACF7D9E}"/>
    <cellStyle name="Input 5 2 6 2 6 3" xfId="19156" xr:uid="{4004552C-F945-40B1-BD03-47CA74FBE8A9}"/>
    <cellStyle name="Input 5 2 6 2 7" xfId="3389" xr:uid="{68665301-FA34-4A40-98DE-FC50E9584C53}"/>
    <cellStyle name="Input 5 2 6 2 7 2" xfId="7935" xr:uid="{73F6B372-556C-4846-BFBF-09A4C5C311DE}"/>
    <cellStyle name="Input 5 2 6 2 7 2 2" xfId="13992" xr:uid="{B535E9D3-1E02-481B-B15A-AB3FE845BAC1}"/>
    <cellStyle name="Input 5 2 6 2 7 3" xfId="11261" xr:uid="{09C6683B-53CC-45BA-BA83-90043412987F}"/>
    <cellStyle name="Input 5 2 6 2 8" xfId="7406" xr:uid="{C920B202-D4DA-47C3-9C05-F8455E0AE602}"/>
    <cellStyle name="Input 5 2 6 2 8 2" xfId="11727" xr:uid="{BD684B5F-3A65-459E-B33A-FC478016AD17}"/>
    <cellStyle name="Input 5 2 6 3" xfId="2487" xr:uid="{0BA48944-E9B7-4725-B239-F9D5D9FF4C52}"/>
    <cellStyle name="Input 5 2 6 3 2" xfId="4393" xr:uid="{6F7AD2CD-7069-40E7-B359-5C7D889EA19B}"/>
    <cellStyle name="Input 5 2 6 3 2 2" xfId="8663" xr:uid="{006B506C-714E-4E16-B935-A932EB049E5A}"/>
    <cellStyle name="Input 5 2 6 3 2 2 2" xfId="10886" xr:uid="{AC67E339-8208-4B95-9E33-EC2A1BD4C579}"/>
    <cellStyle name="Input 5 2 6 3 2 3" xfId="19554" xr:uid="{85EC2A68-52B2-4B5E-946D-D860331CEB24}"/>
    <cellStyle name="Input 5 2 6 3 3" xfId="4974" xr:uid="{7DAEDBD0-A4FC-48EE-916B-F87C0666990F}"/>
    <cellStyle name="Input 5 2 6 3 3 2" xfId="9062" xr:uid="{EC980128-F031-40A4-BC93-D6F76BB466DE}"/>
    <cellStyle name="Input 5 2 6 3 3 2 2" xfId="13698" xr:uid="{1AA8A4DE-63C0-4DC6-BAF8-7D9C5CF1EBB0}"/>
    <cellStyle name="Input 5 2 6 3 3 3" xfId="18352" xr:uid="{0E94A504-7CF3-4877-8C26-1E4483B385E2}"/>
    <cellStyle name="Input 5 2 6 3 4" xfId="5455" xr:uid="{BB9E229A-248D-4D65-8C6B-DD4500504F52}"/>
    <cellStyle name="Input 5 2 6 3 4 2" xfId="9510" xr:uid="{235513FB-85E5-4586-8609-58CC9F681355}"/>
    <cellStyle name="Input 5 2 6 3 4 2 2" xfId="19813" xr:uid="{74D7D208-AD1C-4CDA-A8CF-886EF54D85D8}"/>
    <cellStyle name="Input 5 2 6 3 4 3" xfId="11501" xr:uid="{3A319F62-D21A-446D-8B22-6734D9089CA4}"/>
    <cellStyle name="Input 5 2 6 3 5" xfId="5808" xr:uid="{DCD1CED4-C111-4CB1-AE5C-DE1D6CDB66AE}"/>
    <cellStyle name="Input 5 2 6 3 5 2" xfId="9853" xr:uid="{D83C8EE1-E240-4DF8-9CA6-EE4487EF4B9F}"/>
    <cellStyle name="Input 5 2 6 3 5 2 2" xfId="17374" xr:uid="{BE43E425-3FDF-45E5-835B-07CA8962BDBA}"/>
    <cellStyle name="Input 5 2 6 3 5 3" xfId="18069" xr:uid="{9CC7B22E-ED64-460B-9738-DB6C48B34F8D}"/>
    <cellStyle name="Input 5 2 6 3 6" xfId="6158" xr:uid="{A0C835C6-AF39-482B-865F-89DA7D0D98F5}"/>
    <cellStyle name="Input 5 2 6 3 6 2" xfId="10192" xr:uid="{17FBCCF2-FE56-4184-A4C3-6D92F2DFF05F}"/>
    <cellStyle name="Input 5 2 6 3 6 2 2" xfId="14249" xr:uid="{33A90B44-BC55-490E-AE90-A5ACC279498B}"/>
    <cellStyle name="Input 5 2 6 3 6 3" xfId="19872" xr:uid="{7A879B41-9751-456C-BA47-2D6538C382CA}"/>
    <cellStyle name="Input 5 2 6 3 7" xfId="5467" xr:uid="{F9C4EC60-0485-44D5-8A1B-0D32B452B1B4}"/>
    <cellStyle name="Input 5 2 6 3 7 2" xfId="9522" xr:uid="{D0661495-F451-4799-8F75-A0100A9642E1}"/>
    <cellStyle name="Input 5 2 6 3 7 2 2" xfId="14629" xr:uid="{953DDD5C-3CBC-43F2-BCDA-EC5844D3A95B}"/>
    <cellStyle name="Input 5 2 6 3 7 3" xfId="15496" xr:uid="{404B4F31-FEF5-43B5-B138-AB626BE260B1}"/>
    <cellStyle name="Input 5 2 6 3 8" xfId="7110" xr:uid="{FEE420E6-590A-49F9-B73C-6E0349E9CCCB}"/>
    <cellStyle name="Input 5 2 6 3 8 2" xfId="11386" xr:uid="{C70671CF-F569-4BB1-94B8-B6E9E18BA270}"/>
    <cellStyle name="Input 5 2 6 4" xfId="2847" xr:uid="{80DD7D96-A0F3-4A6D-A802-68A264937660}"/>
    <cellStyle name="Input 5 2 6 4 2" xfId="4753" xr:uid="{1B12209D-96A8-4BB1-8474-75ACDE7FD2E0}"/>
    <cellStyle name="Input 5 2 6 4 2 2" xfId="8876" xr:uid="{E9C35B05-2EBE-452C-AA8E-F5564C3EC7E7}"/>
    <cellStyle name="Input 5 2 6 4 2 2 2" xfId="11541" xr:uid="{3BF9759B-1576-46D9-940E-429A33624299}"/>
    <cellStyle name="Input 5 2 6 4 2 3" xfId="12056" xr:uid="{30231A69-37EA-4D60-A621-438FFD0042F5}"/>
    <cellStyle name="Input 5 2 6 4 3" xfId="3298" xr:uid="{2CDE8D19-C5C7-418E-8FB9-6280F133815D}"/>
    <cellStyle name="Input 5 2 6 4 3 2" xfId="7853" xr:uid="{2F5D7A85-F5A6-4C41-831C-B50E1CF819D8}"/>
    <cellStyle name="Input 5 2 6 4 3 2 2" xfId="21180" xr:uid="{E8FD70A5-E6EB-4809-8E47-6ED1F1266CC1}"/>
    <cellStyle name="Input 5 2 6 4 3 3" xfId="19717" xr:uid="{A2011275-AA83-4AB7-8985-A0F35765A64B}"/>
    <cellStyle name="Input 5 2 6 4 4" xfId="5681" xr:uid="{C4E92948-13D4-4BAE-A1A0-3F4CCB8AB215}"/>
    <cellStyle name="Input 5 2 6 4 4 2" xfId="9731" xr:uid="{C7117B4F-332D-4964-BCDD-19465E6F8CBF}"/>
    <cellStyle name="Input 5 2 6 4 4 2 2" xfId="12599" xr:uid="{C8CDC65C-2FB2-430E-B95F-8A50AEDC01B1}"/>
    <cellStyle name="Input 5 2 6 4 4 3" xfId="11297" xr:uid="{4A022A7C-FC7B-4C4A-902C-1C4F15D5168A}"/>
    <cellStyle name="Input 5 2 6 4 5" xfId="6044" xr:uid="{D75FFE29-4BF8-4491-8F12-88CA82C2F49E}"/>
    <cellStyle name="Input 5 2 6 4 5 2" xfId="10081" xr:uid="{C12ED617-0202-4D9A-9AF1-042CFEF4EDCC}"/>
    <cellStyle name="Input 5 2 6 4 5 2 2" xfId="21257" xr:uid="{34DBDA6C-CDA7-4814-8F7E-E898CE0C14CA}"/>
    <cellStyle name="Input 5 2 6 4 5 3" xfId="17438" xr:uid="{FCE75661-F0C7-4A53-B511-03B4DB323570}"/>
    <cellStyle name="Input 5 2 6 4 6" xfId="6376" xr:uid="{0AD041B2-2E63-45D0-A8CF-74579572C601}"/>
    <cellStyle name="Input 5 2 6 4 6 2" xfId="10398" xr:uid="{5697A606-E7A2-4A4D-9AEC-203F2B2BE184}"/>
    <cellStyle name="Input 5 2 6 4 6 2 2" xfId="12092" xr:uid="{664BD0E5-D7C7-4DE2-AE62-5DB77E6DF765}"/>
    <cellStyle name="Input 5 2 6 4 6 3" xfId="16582" xr:uid="{BD373C62-C941-4F82-92D7-6D3EE39297D4}"/>
    <cellStyle name="Input 5 2 6 4 7" xfId="3188" xr:uid="{FFFFA4AE-7344-4751-9B47-CBA3B6E5A6AA}"/>
    <cellStyle name="Input 5 2 6 4 7 2" xfId="7765" xr:uid="{1A683A58-7B18-496D-83D9-59CAB2F769AC}"/>
    <cellStyle name="Input 5 2 6 4 7 2 2" xfId="21421" xr:uid="{8243FB4B-C336-4F72-910A-A3E44D714B05}"/>
    <cellStyle name="Input 5 2 6 4 7 3" xfId="19844" xr:uid="{FCC7A7E8-2CE9-4777-8D1A-43D821364571}"/>
    <cellStyle name="Input 5 2 6 4 8" xfId="7470" xr:uid="{6BB8D060-BF55-4DBC-9AC2-E4691B6587FF}"/>
    <cellStyle name="Input 5 2 6 4 8 2" xfId="19489" xr:uid="{4CD988E1-F52A-4D5A-9F41-24C737D4FEF7}"/>
    <cellStyle name="Input 5 2 6 5" xfId="4126" xr:uid="{4F64FCF3-7517-4EEB-BA44-9EF8D1351185}"/>
    <cellStyle name="Input 5 2 6 5 2" xfId="8441" xr:uid="{68DF1077-71B3-4BFD-BAAA-24055B90DA69}"/>
    <cellStyle name="Input 5 2 6 5 2 2" xfId="15598" xr:uid="{CAEC8946-70A6-4AEE-A357-D56EBF5C5DF9}"/>
    <cellStyle name="Input 5 2 6 5 3" xfId="12716" xr:uid="{51E47758-9084-4722-ACFE-5ACA4A569FDD}"/>
    <cellStyle name="Input 5 2 6 6" xfId="5273" xr:uid="{C5421399-21A0-40BF-84FB-CA02AB1496E7}"/>
    <cellStyle name="Input 5 2 6 6 2" xfId="9334" xr:uid="{18F5E4A5-6289-47FD-A2B7-3EE14276B84A}"/>
    <cellStyle name="Input 5 2 6 6 2 2" xfId="11739" xr:uid="{94AAA134-F58B-4AF6-9B2D-594B193F1FE2}"/>
    <cellStyle name="Input 5 2 6 6 3" xfId="18945" xr:uid="{A6F9B230-F247-463E-A42B-FDEEE312A1ED}"/>
    <cellStyle name="Input 5 2 6 7" xfId="3728" xr:uid="{86A4CBD5-70E0-426F-A3B1-3F6359DC0044}"/>
    <cellStyle name="Input 5 2 6 7 2" xfId="8196" xr:uid="{E6CA92DB-8B34-4E09-812E-B87CA1C80A13}"/>
    <cellStyle name="Input 5 2 6 7 2 2" xfId="17687" xr:uid="{00B2C8E0-0E90-498E-B6DC-76AAA3BDB8AB}"/>
    <cellStyle name="Input 5 2 6 7 3" xfId="18913" xr:uid="{65131BD9-4F43-4DF6-B942-57CC79B0270A}"/>
    <cellStyle name="Input 5 2 6 8" xfId="4815" xr:uid="{5A3503E2-BD17-4975-B2D9-855E857D9A30}"/>
    <cellStyle name="Input 5 2 6 8 2" xfId="8920" xr:uid="{6A542334-DB82-44C7-8CCD-F1CF2E91C1BB}"/>
    <cellStyle name="Input 5 2 6 8 2 2" xfId="12277" xr:uid="{AFD8AEB2-86B6-494A-AB86-A42E9EBF9A15}"/>
    <cellStyle name="Input 5 2 6 8 3" xfId="20477" xr:uid="{616FE769-6DD3-4AF7-89F4-CF3E8AE5CFC9}"/>
    <cellStyle name="Input 5 2 6 9" xfId="3242" xr:uid="{C03F95BA-DDFA-42A1-BA31-7280B543039D}"/>
    <cellStyle name="Input 5 2 6 9 2" xfId="7806" xr:uid="{924CE392-4729-4FC0-9657-383F0FBC4308}"/>
    <cellStyle name="Input 5 2 6 9 2 2" xfId="18840" xr:uid="{CA16FB9B-692B-4582-A850-15284E2B1CB6}"/>
    <cellStyle name="Input 5 2 6 9 3" xfId="11350" xr:uid="{81A687ED-D4BC-46ED-860C-D58196712A0E}"/>
    <cellStyle name="Input 5 2 7" xfId="2123" xr:uid="{5E1717A5-AC19-43F2-9780-432FC77671AE}"/>
    <cellStyle name="Input 5 2 7 10" xfId="3558" xr:uid="{B4512D04-0601-4EE0-B6AC-69DEF03888D5}"/>
    <cellStyle name="Input 5 2 7 10 2" xfId="8073" xr:uid="{35E381E5-C9D6-4AFC-A226-DDA334FF9840}"/>
    <cellStyle name="Input 5 2 7 10 2 2" xfId="21236" xr:uid="{125A24E6-EAB3-4A99-A872-2BCCD7A99467}"/>
    <cellStyle name="Input 5 2 7 10 3" xfId="17002" xr:uid="{D6549C51-FF86-43F0-BEA0-A8740652078B}"/>
    <cellStyle name="Input 5 2 7 11" xfId="6747" xr:uid="{46DBF663-F3C8-4E90-B54A-7A56558C0780}"/>
    <cellStyle name="Input 5 2 7 11 2" xfId="13984" xr:uid="{9541F5F7-E0FC-42A7-863A-E5A54F5202C9}"/>
    <cellStyle name="Input 5 2 7 2" xfId="2687" xr:uid="{B0191B5A-31D1-4313-A454-44FFDD18CD04}"/>
    <cellStyle name="Input 5 2 7 2 2" xfId="4593" xr:uid="{CB1C07C7-220B-4F5E-B574-DBC3652DD425}"/>
    <cellStyle name="Input 5 2 7 2 2 2" xfId="8778" xr:uid="{E63298C7-D964-4B1E-9D79-B65B89A34E7A}"/>
    <cellStyle name="Input 5 2 7 2 2 2 2" xfId="21567" xr:uid="{BB31FA09-8A48-40AE-BBDD-C70EEF7EDDF8}"/>
    <cellStyle name="Input 5 2 7 2 2 3" xfId="20736" xr:uid="{7040D635-76C6-47EB-836B-B2C0F8B4AB6A}"/>
    <cellStyle name="Input 5 2 7 2 3" xfId="2940" xr:uid="{6329DB1C-F05B-43C7-B3E4-308B4EBC6E2E}"/>
    <cellStyle name="Input 5 2 7 2 3 2" xfId="7553" xr:uid="{6C99CB0B-7127-4DBB-A753-1BFE86CCE764}"/>
    <cellStyle name="Input 5 2 7 2 3 2 2" xfId="19713" xr:uid="{17BF01CD-7DCD-43BF-8119-585BF1E37612}"/>
    <cellStyle name="Input 5 2 7 2 3 3" xfId="11408" xr:uid="{D1ECE8F6-78EC-44EE-94F0-8B8F14DE9C5D}"/>
    <cellStyle name="Input 5 2 7 2 4" xfId="5578" xr:uid="{64986786-3D7B-48F7-B2A9-5758F8A3BB3F}"/>
    <cellStyle name="Input 5 2 7 2 4 2" xfId="9632" xr:uid="{8EBC7485-8078-42F2-966E-D00CB8393F4A}"/>
    <cellStyle name="Input 5 2 7 2 4 2 2" xfId="11248" xr:uid="{8F14AD52-2875-4175-B3B7-A0D1F22CF998}"/>
    <cellStyle name="Input 5 2 7 2 4 3" xfId="20403" xr:uid="{7E8BC9D0-F043-4593-AD01-0E66A73A303B}"/>
    <cellStyle name="Input 5 2 7 2 5" xfId="5939" xr:uid="{03F2573C-5F17-4A76-905A-47C2C0B8DC82}"/>
    <cellStyle name="Input 5 2 7 2 5 2" xfId="9979" xr:uid="{B9131A6C-2DEF-45D1-B959-C8D0DECD34D3}"/>
    <cellStyle name="Input 5 2 7 2 5 2 2" xfId="12524" xr:uid="{7EA0911A-45D4-4B2B-A119-988FCCF38AAD}"/>
    <cellStyle name="Input 5 2 7 2 5 3" xfId="11820" xr:uid="{B709D149-1DDE-47D4-8822-4E451A54F346}"/>
    <cellStyle name="Input 5 2 7 2 6" xfId="6271" xr:uid="{A0114592-2A2D-40C8-8088-EF39E58FFA4D}"/>
    <cellStyle name="Input 5 2 7 2 6 2" xfId="10299" xr:uid="{4C67E4EB-4069-4DE5-894C-CCEB57235624}"/>
    <cellStyle name="Input 5 2 7 2 6 2 2" xfId="11279" xr:uid="{9462C021-DD76-409E-9F34-CD2921CDBF75}"/>
    <cellStyle name="Input 5 2 7 2 6 3" xfId="14366" xr:uid="{A22DB42D-76E8-4874-994F-D75F20D1E9B0}"/>
    <cellStyle name="Input 5 2 7 2 7" xfId="6460" xr:uid="{26E64A5C-3700-436A-9245-A932A8D10725}"/>
    <cellStyle name="Input 5 2 7 2 7 2" xfId="10446" xr:uid="{F0F67212-B306-4DFA-8B23-8DD857E525EB}"/>
    <cellStyle name="Input 5 2 7 2 7 2 2" xfId="14298" xr:uid="{AAE86EC5-C941-4845-9126-AAF75CA9C4C3}"/>
    <cellStyle name="Input 5 2 7 2 7 3" xfId="19006" xr:uid="{0CE8EF90-84C7-4C88-AAC2-2965117DB575}"/>
    <cellStyle name="Input 5 2 7 2 8" xfId="7310" xr:uid="{D9F1CFE8-3F7B-4F3B-A617-0B74EAEE2A6E}"/>
    <cellStyle name="Input 5 2 7 2 8 2" xfId="19114" xr:uid="{E2B5607E-60E9-426A-98C5-5360FA3ED992}"/>
    <cellStyle name="Input 5 2 7 3" xfId="2393" xr:uid="{89D532C0-BB4F-4418-9DD2-3E58E1E5738E}"/>
    <cellStyle name="Input 5 2 7 3 2" xfId="4299" xr:uid="{14235557-2B66-4349-A043-53019906891F}"/>
    <cellStyle name="Input 5 2 7 3 2 2" xfId="8612" xr:uid="{C6B5A431-C030-40C0-A4B5-640AD9912261}"/>
    <cellStyle name="Input 5 2 7 3 2 2 2" xfId="17166" xr:uid="{975793B7-2793-498E-BEB3-99A2A545BDB2}"/>
    <cellStyle name="Input 5 2 7 3 2 3" xfId="12375" xr:uid="{6E530016-8150-4ED8-9D40-61A6EF956079}"/>
    <cellStyle name="Input 5 2 7 3 3" xfId="5091" xr:uid="{881813A3-3CC6-43ED-A6D0-404B0417C05D}"/>
    <cellStyle name="Input 5 2 7 3 3 2" xfId="9169" xr:uid="{91073509-ED20-46F8-8E32-DE0BCC567DB6}"/>
    <cellStyle name="Input 5 2 7 3 3 2 2" xfId="21680" xr:uid="{C5DC627C-EDC7-462B-93CE-430C7E5149C2}"/>
    <cellStyle name="Input 5 2 7 3 3 3" xfId="10962" xr:uid="{C7D56083-51F3-4E48-9958-1B0EDDE690A1}"/>
    <cellStyle name="Input 5 2 7 3 4" xfId="5389" xr:uid="{7622D4D9-93CE-4A22-A152-BF2214D1C419}"/>
    <cellStyle name="Input 5 2 7 3 4 2" xfId="9448" xr:uid="{962BC715-48B5-4E24-8B76-38029E7B833D}"/>
    <cellStyle name="Input 5 2 7 3 4 2 2" xfId="19513" xr:uid="{B6394465-6E3D-4C3A-BD31-2D91250B651D}"/>
    <cellStyle name="Input 5 2 7 3 4 3" xfId="10964" xr:uid="{08AB1169-C95C-4B53-A118-2DBBD0C75BE0}"/>
    <cellStyle name="Input 5 2 7 3 5" xfId="5743" xr:uid="{6F6CA8F2-30DC-4D5D-BE90-FA6AC759A222}"/>
    <cellStyle name="Input 5 2 7 3 5 2" xfId="9793" xr:uid="{9AB500EF-5D07-4E5D-8C8D-11C4458CE7B9}"/>
    <cellStyle name="Input 5 2 7 3 5 2 2" xfId="20629" xr:uid="{79F5A14B-D29E-4294-BD73-2FC12718EDE3}"/>
    <cellStyle name="Input 5 2 7 3 5 3" xfId="20702" xr:uid="{B63BBE7B-0137-41A0-B0DC-EC0BD752EC62}"/>
    <cellStyle name="Input 5 2 7 3 6" xfId="6111" xr:uid="{A59B3251-F9B1-42FA-9EF5-1C337F020CD5}"/>
    <cellStyle name="Input 5 2 7 3 6 2" xfId="10148" xr:uid="{C7EAE7A1-85B2-497B-A273-4032C92003E0}"/>
    <cellStyle name="Input 5 2 7 3 6 2 2" xfId="19431" xr:uid="{42DA615A-9E56-4480-8DA7-693ACDEB9C9D}"/>
    <cellStyle name="Input 5 2 7 3 6 3" xfId="17323" xr:uid="{69DE3904-F19E-4C24-876A-F807122E5C61}"/>
    <cellStyle name="Input 5 2 7 3 7" xfId="6445" xr:uid="{D67BD616-BA61-418F-913B-579318F4EA65}"/>
    <cellStyle name="Input 5 2 7 3 7 2" xfId="10438" xr:uid="{60B4D72E-5323-4AD4-A682-A1EA0060A22D}"/>
    <cellStyle name="Input 5 2 7 3 7 2 2" xfId="20723" xr:uid="{2D2AC1FF-3EDB-4A4B-B68D-EFC1A27F3C10}"/>
    <cellStyle name="Input 5 2 7 3 7 3" xfId="19188" xr:uid="{1B73AA19-E11C-462E-A27F-08DAAB30FD5B}"/>
    <cellStyle name="Input 5 2 7 3 8" xfId="7016" xr:uid="{37D54232-E4D6-4429-A521-63FBF3818ECE}"/>
    <cellStyle name="Input 5 2 7 3 8 2" xfId="18402" xr:uid="{773F3946-DE76-4329-85B4-3EA87045D138}"/>
    <cellStyle name="Input 5 2 7 4" xfId="2815" xr:uid="{6F33F088-4E73-4FA8-B7F6-BADDF0B86836}"/>
    <cellStyle name="Input 5 2 7 4 2" xfId="4721" xr:uid="{AA9C19A6-3A37-4D81-8967-FD30F0665316}"/>
    <cellStyle name="Input 5 2 7 4 2 2" xfId="8844" xr:uid="{51795E39-7F5C-4044-BAAC-B28318A7634E}"/>
    <cellStyle name="Input 5 2 7 4 2 2 2" xfId="19759" xr:uid="{C3ED1127-5295-4743-ACB8-E19BC9A0D369}"/>
    <cellStyle name="Input 5 2 7 4 2 3" xfId="20272" xr:uid="{950E1EE1-4312-4D0E-8E95-5DD38E4891C6}"/>
    <cellStyle name="Input 5 2 7 4 3" xfId="3807" xr:uid="{72A91A6D-4CA8-42F2-9960-ADC625ECDAAB}"/>
    <cellStyle name="Input 5 2 7 4 3 2" xfId="8257" xr:uid="{0EB081DD-76B5-4CD3-B8E1-A6CD4A6033DF}"/>
    <cellStyle name="Input 5 2 7 4 3 2 2" xfId="20320" xr:uid="{09DFADB7-61EE-4FC8-8625-B0F3F117153F}"/>
    <cellStyle name="Input 5 2 7 4 3 3" xfId="15701" xr:uid="{566CC38B-ED4C-4FF7-B977-7EA8FD8D9607}"/>
    <cellStyle name="Input 5 2 7 4 4" xfId="5649" xr:uid="{D04E3937-E626-4C0B-AADB-5169540F7459}"/>
    <cellStyle name="Input 5 2 7 4 4 2" xfId="9699" xr:uid="{AD11B652-4046-4055-AC7B-1109790C44CC}"/>
    <cellStyle name="Input 5 2 7 4 4 2 2" xfId="19973" xr:uid="{2D0D9D0C-BD2B-4FA3-BE52-13EB6606AA6E}"/>
    <cellStyle name="Input 5 2 7 4 4 3" xfId="18318" xr:uid="{8B3D1677-1F58-4F76-8514-170FF9C2294A}"/>
    <cellStyle name="Input 5 2 7 4 5" xfId="6012" xr:uid="{EFD3DFEE-5435-4A72-BCA0-F2878EAD5FC3}"/>
    <cellStyle name="Input 5 2 7 4 5 2" xfId="10049" xr:uid="{9AF48F0B-623D-428A-AE7B-315C2B9A992B}"/>
    <cellStyle name="Input 5 2 7 4 5 2 2" xfId="19283" xr:uid="{0141E9B5-621D-453E-8A57-56844131FFF0}"/>
    <cellStyle name="Input 5 2 7 4 5 3" xfId="11485" xr:uid="{5BE6D60D-3106-41EB-93BA-CC10B02CD826}"/>
    <cellStyle name="Input 5 2 7 4 6" xfId="6344" xr:uid="{DA6690E3-8B25-4A61-B44C-879110C8EE9E}"/>
    <cellStyle name="Input 5 2 7 4 6 2" xfId="10366" xr:uid="{83BCF667-29AB-4506-A0CE-5326B4697DA4}"/>
    <cellStyle name="Input 5 2 7 4 6 2 2" xfId="11503" xr:uid="{C2BA73DB-81BF-4E82-9C94-145142AD82F8}"/>
    <cellStyle name="Input 5 2 7 4 6 3" xfId="16306" xr:uid="{0C4FE13F-AABB-430F-A663-C0F6A8E0CB74}"/>
    <cellStyle name="Input 5 2 7 4 7" xfId="3127" xr:uid="{3E4CC49B-FA78-44B2-89A1-1AFB27A1587E}"/>
    <cellStyle name="Input 5 2 7 4 7 2" xfId="7718" xr:uid="{EBCFD434-3E38-491F-A219-243655D4FC2B}"/>
    <cellStyle name="Input 5 2 7 4 7 2 2" xfId="19584" xr:uid="{19CD7612-672C-4793-BE80-348ED423922E}"/>
    <cellStyle name="Input 5 2 7 4 7 3" xfId="16638" xr:uid="{B140B0BF-A829-4A1B-A879-05138060F3F3}"/>
    <cellStyle name="Input 5 2 7 4 8" xfId="7438" xr:uid="{2306312A-AD94-421F-814B-95EFF0EA225F}"/>
    <cellStyle name="Input 5 2 7 4 8 2" xfId="12008" xr:uid="{D5256159-2193-41CF-B379-67D9DA807C66}"/>
    <cellStyle name="Input 5 2 7 5" xfId="4030" xr:uid="{DCD77DAD-F1E7-4E6C-9D6D-04937541F90F}"/>
    <cellStyle name="Input 5 2 7 5 2" xfId="8407" xr:uid="{2F6BF3A6-D9FE-4EEB-8D8D-19C02BF3E877}"/>
    <cellStyle name="Input 5 2 7 5 2 2" xfId="21395" xr:uid="{5CA20C32-3B81-4169-B8B4-C62520BB329E}"/>
    <cellStyle name="Input 5 2 7 5 3" xfId="20580" xr:uid="{8EEDDCAC-0C9D-4391-85C2-4D756198AF9E}"/>
    <cellStyle name="Input 5 2 7 6" xfId="3050" xr:uid="{DB52944B-A23B-4D15-A2F2-7A124A190B82}"/>
    <cellStyle name="Input 5 2 7 6 2" xfId="7652" xr:uid="{AD90354D-DE9A-4ACF-B02B-91F79E42A93E}"/>
    <cellStyle name="Input 5 2 7 6 2 2" xfId="20084" xr:uid="{054395D6-CFB7-4651-B438-7AE57A5CBD8E}"/>
    <cellStyle name="Input 5 2 7 6 3" xfId="20706" xr:uid="{4B4A4238-166A-4AA9-A575-D39218B850D5}"/>
    <cellStyle name="Input 5 2 7 7" xfId="5287" xr:uid="{557C1560-650D-4C07-ADAB-05025373D5A4}"/>
    <cellStyle name="Input 5 2 7 7 2" xfId="9348" xr:uid="{3AD5CD7E-DB64-4FA7-B68D-16E4355FA020}"/>
    <cellStyle name="Input 5 2 7 7 2 2" xfId="20532" xr:uid="{22D3EDB1-7FB5-47E5-AEC6-05A8EC189F73}"/>
    <cellStyle name="Input 5 2 7 7 3" xfId="11157" xr:uid="{B3D58423-34C5-4703-886E-08230670742B}"/>
    <cellStyle name="Input 5 2 7 8" xfId="5421" xr:uid="{840FA56E-8C3D-4D75-AD58-AA7FAD9C41A5}"/>
    <cellStyle name="Input 5 2 7 8 2" xfId="9479" xr:uid="{9B30D676-480E-49F2-A927-9DB0C2138F15}"/>
    <cellStyle name="Input 5 2 7 8 2 2" xfId="19160" xr:uid="{BD388EB4-21AB-46F4-A9C5-EC4ED5B5E832}"/>
    <cellStyle name="Input 5 2 7 8 3" xfId="20141" xr:uid="{154D410A-60B9-4BBE-AB3D-01936F23208D}"/>
    <cellStyle name="Input 5 2 7 9" xfId="3757" xr:uid="{D69ADC5D-2319-49CD-B0B0-B07490196CC1}"/>
    <cellStyle name="Input 5 2 7 9 2" xfId="8225" xr:uid="{E2AC96D9-0181-42F0-9C5B-54F1041CA537}"/>
    <cellStyle name="Input 5 2 7 9 2 2" xfId="20428" xr:uid="{4C123716-BBDB-4FCF-B652-69F776825026}"/>
    <cellStyle name="Input 5 2 7 9 3" xfId="11768" xr:uid="{015BFBAC-C830-4881-BE00-22699190971A}"/>
    <cellStyle name="Input 5 2 8" xfId="2412" xr:uid="{36CFB197-E506-4705-AADD-12009E846D30}"/>
    <cellStyle name="Input 5 2 8 2" xfId="4318" xr:uid="{90A70130-56C7-4428-809F-FEB5B8D240CC}"/>
    <cellStyle name="Input 5 2 8 2 2" xfId="8627" xr:uid="{06A1AF6B-59ED-497D-B660-A315E47A4AF3}"/>
    <cellStyle name="Input 5 2 8 2 2 2" xfId="17709" xr:uid="{01C49ABD-77B1-4F4E-8D19-ADC6BEC9517D}"/>
    <cellStyle name="Input 5 2 8 2 3" xfId="19183" xr:uid="{14B87526-58EB-4A4E-9AC6-85C4BA5033B5}"/>
    <cellStyle name="Input 5 2 8 3" xfId="3655" xr:uid="{BA60513E-2E40-463C-BE54-8DEBE9054EE9}"/>
    <cellStyle name="Input 5 2 8 3 2" xfId="8149" xr:uid="{4FA0C129-5537-4B91-B30A-5C6018BFC031}"/>
    <cellStyle name="Input 5 2 8 3 2 2" xfId="18946" xr:uid="{C3398D21-5A91-4CCE-B78F-B6CF4E7B56BC}"/>
    <cellStyle name="Input 5 2 8 3 3" xfId="14665" xr:uid="{0E2CD91D-D6ED-4B38-A268-F3E9B6604097}"/>
    <cellStyle name="Input 5 2 8 4" xfId="5399" xr:uid="{91FF0C30-6E58-4FDB-A4D6-8D2E748A7BE8}"/>
    <cellStyle name="Input 5 2 8 4 2" xfId="9458" xr:uid="{39A79853-6A6A-464D-8894-3C63350794F2}"/>
    <cellStyle name="Input 5 2 8 4 2 2" xfId="21356" xr:uid="{7762534F-493C-473A-ABDA-F47F10B29355}"/>
    <cellStyle name="Input 5 2 8 4 3" xfId="18950" xr:uid="{145D2C5A-E0B9-4898-BAA7-1902422C0402}"/>
    <cellStyle name="Input 5 2 8 5" xfId="5755" xr:uid="{E352BAF2-3C67-48B8-86EC-298263696953}"/>
    <cellStyle name="Input 5 2 8 5 2" xfId="9803" xr:uid="{CA552223-F71F-4A7C-A6CD-8300FFC7A042}"/>
    <cellStyle name="Input 5 2 8 5 2 2" xfId="16354" xr:uid="{21BDA8A9-9CE7-4EE1-AEFA-686DCFEBA6B0}"/>
    <cellStyle name="Input 5 2 8 5 3" xfId="17950" xr:uid="{8196A64E-7132-419D-AD35-1D66F38D3C4C}"/>
    <cellStyle name="Input 5 2 8 6" xfId="6120" xr:uid="{758A7036-6E88-4068-9E4D-4FF16C5475FB}"/>
    <cellStyle name="Input 5 2 8 6 2" xfId="10157" xr:uid="{1E5685A9-BC79-4C0E-890F-5ADFD82B61D8}"/>
    <cellStyle name="Input 5 2 8 6 2 2" xfId="12960" xr:uid="{9CDFD2AC-B523-4696-A122-33765FAE4156}"/>
    <cellStyle name="Input 5 2 8 6 3" xfId="13109" xr:uid="{DBFCED12-8F43-41F1-AAEF-F9E4E47ACAAB}"/>
    <cellStyle name="Input 5 2 8 7" xfId="5015" xr:uid="{6485D8C5-E44B-40D6-87B6-90A9E7EE7ACC}"/>
    <cellStyle name="Input 5 2 8 7 2" xfId="9100" xr:uid="{09AFD1D7-C34E-49C3-AACC-AB8F1705C033}"/>
    <cellStyle name="Input 5 2 8 7 2 2" xfId="19768" xr:uid="{BFF45992-ADFD-46B5-8850-501B4E375B9B}"/>
    <cellStyle name="Input 5 2 8 7 3" xfId="11498" xr:uid="{A26947D1-4B0E-4F0B-80B5-E5BD9EF32F5A}"/>
    <cellStyle name="Input 5 2 8 8" xfId="7035" xr:uid="{C04DF5A8-C248-4F26-9D85-A4E973B4E7A1}"/>
    <cellStyle name="Input 5 2 8 8 2" xfId="16519" xr:uid="{C98FDFB0-914C-4182-AA6F-0CC8C9C8EDC6}"/>
    <cellStyle name="Input 5 2 9" xfId="2452" xr:uid="{55625B07-BF90-4C57-96F0-7240A573F127}"/>
    <cellStyle name="Input 5 2 9 2" xfId="4358" xr:uid="{098EF66F-8627-49F5-852C-D19DD2310BE6}"/>
    <cellStyle name="Input 5 2 9 2 2" xfId="8639" xr:uid="{4A95A774-C8A5-4204-A834-6A55D2EFE10F}"/>
    <cellStyle name="Input 5 2 9 2 2 2" xfId="20063" xr:uid="{AA579302-0093-4287-AF9F-4B845C1D72F4}"/>
    <cellStyle name="Input 5 2 9 2 3" xfId="18898" xr:uid="{AFA3B2E0-D62F-4352-9160-17C93590CF8B}"/>
    <cellStyle name="Input 5 2 9 3" xfId="5014" xr:uid="{4B542FE8-A072-45C3-9E1B-C3695DD3D7FB}"/>
    <cellStyle name="Input 5 2 9 3 2" xfId="9099" xr:uid="{F299132E-D7CC-45D0-B420-1EDEF09881B0}"/>
    <cellStyle name="Input 5 2 9 3 2 2" xfId="19618" xr:uid="{94F59901-12AD-4ED2-A475-5D2A04602562}"/>
    <cellStyle name="Input 5 2 9 3 3" xfId="18449" xr:uid="{1B1FEF78-95FB-464E-912F-3A85AEC98372}"/>
    <cellStyle name="Input 5 2 9 4" xfId="5424" xr:uid="{53266B69-FE7B-4C17-9A8B-04B5B93B5B9D}"/>
    <cellStyle name="Input 5 2 9 4 2" xfId="9482" xr:uid="{5017B96C-6DAC-4B96-9A08-329A77FF0D77}"/>
    <cellStyle name="Input 5 2 9 4 2 2" xfId="16312" xr:uid="{CDE7F82F-05B9-4CD5-B2E2-3286AE20B3C9}"/>
    <cellStyle name="Input 5 2 9 4 3" xfId="11638" xr:uid="{EA1A6119-5B18-42BB-B33C-1C9217CEF7BA}"/>
    <cellStyle name="Input 5 2 9 5" xfId="5780" xr:uid="{08B0D534-5AA3-4839-A298-79046A72095C}"/>
    <cellStyle name="Input 5 2 9 5 2" xfId="9828" xr:uid="{1C88D012-6D7E-45CB-B408-F7DC04AF59E0}"/>
    <cellStyle name="Input 5 2 9 5 2 2" xfId="11481" xr:uid="{B70C4E46-7763-4B28-910A-56191C68DD42}"/>
    <cellStyle name="Input 5 2 9 5 3" xfId="14671" xr:uid="{51AB6155-6379-4DBC-B3A1-B8760614B471}"/>
    <cellStyle name="Input 5 2 9 6" xfId="6132" xr:uid="{FFD83FDA-8D41-42F4-A431-4B9FB30FB09F}"/>
    <cellStyle name="Input 5 2 9 6 2" xfId="10167" xr:uid="{11043D38-092A-4974-892D-B1EA4CC3537D}"/>
    <cellStyle name="Input 5 2 9 6 2 2" xfId="14592" xr:uid="{9BA52314-88ED-4A1B-9060-10DC44640F6D}"/>
    <cellStyle name="Input 5 2 9 6 3" xfId="19395" xr:uid="{39C983F5-C4E5-4E95-8419-011F7E1C5C5B}"/>
    <cellStyle name="Input 5 2 9 7" xfId="3538" xr:uid="{69E5FEDD-4992-4AA8-992B-A2C7426D28C4}"/>
    <cellStyle name="Input 5 2 9 7 2" xfId="8060" xr:uid="{19079C9C-D9F7-4C0F-96A5-56CC166CDCED}"/>
    <cellStyle name="Input 5 2 9 7 2 2" xfId="11858" xr:uid="{D3A8E2B2-ED36-4C95-BB11-4F251C73AF48}"/>
    <cellStyle name="Input 5 2 9 7 3" xfId="20524" xr:uid="{93968391-661E-4F33-805E-459586036335}"/>
    <cellStyle name="Input 5 2 9 8" xfId="7075" xr:uid="{C90AC4CA-8C5C-4072-A373-1FED0988FDF3}"/>
    <cellStyle name="Input 5 2 9 8 2" xfId="12392" xr:uid="{80E2B897-0A25-49CE-9A83-D6D7EE07BF28}"/>
    <cellStyle name="Input 5 3" xfId="2029" xr:uid="{D0ABD933-840F-421D-84DB-43847392804C}"/>
    <cellStyle name="Input 5 3 10" xfId="3520" xr:uid="{7CC32DE8-2511-4238-B234-4CFF842361BA}"/>
    <cellStyle name="Input 5 3 10 2" xfId="8047" xr:uid="{9C8C30F2-A5F3-4895-AB79-433EC5E14AD2}"/>
    <cellStyle name="Input 5 3 10 2 2" xfId="19038" xr:uid="{34B0831B-B27D-47CF-A722-62722E60A203}"/>
    <cellStyle name="Input 5 3 10 3" xfId="11558" xr:uid="{8838D8A0-9873-4477-86E1-E107E527EA27}"/>
    <cellStyle name="Input 5 3 11" xfId="6653" xr:uid="{F3BE6759-0533-4F43-B6DF-352E275CDD4E}"/>
    <cellStyle name="Input 5 3 11 2" xfId="21464" xr:uid="{A4F08AFF-549B-4D9B-AA52-301B3331C926}"/>
    <cellStyle name="Input 5 3 2" xfId="2593" xr:uid="{CD40F1A7-C70D-41CC-94B6-A260CBCB1400}"/>
    <cellStyle name="Input 5 3 2 2" xfId="4499" xr:uid="{359CD973-EB54-4234-A1E0-50DF931E7038}"/>
    <cellStyle name="Input 5 3 2 2 2" xfId="8717" xr:uid="{8BEE2B54-8B3F-42F2-879D-824A9AF0F2E0}"/>
    <cellStyle name="Input 5 3 2 2 2 2" xfId="19175" xr:uid="{C4100BF3-61D0-4C39-81C4-B6ED5D1B7209}"/>
    <cellStyle name="Input 5 3 2 2 3" xfId="16942" xr:uid="{B4DE8F76-0821-45D4-B4CB-CF5F060CA14D}"/>
    <cellStyle name="Input 5 3 2 3" xfId="4906" xr:uid="{C6BDE188-1762-48B1-98AA-E335B51482DC}"/>
    <cellStyle name="Input 5 3 2 3 2" xfId="8998" xr:uid="{B12B524F-176B-4B13-929A-9BDFC3961A0C}"/>
    <cellStyle name="Input 5 3 2 3 2 2" xfId="20292" xr:uid="{91B769DA-32AD-45CC-83CE-3457D0341D3D}"/>
    <cellStyle name="Input 5 3 2 3 3" xfId="13472" xr:uid="{362A7F1B-025C-4106-B46F-01A837340FB1}"/>
    <cellStyle name="Input 5 3 2 4" xfId="5508" xr:uid="{DAD38DCD-3B22-48C9-AEF1-E49CB607B96C}"/>
    <cellStyle name="Input 5 3 2 4 2" xfId="9562" xr:uid="{67C1F6BF-8FED-4580-A1CE-E5BD13AE0529}"/>
    <cellStyle name="Input 5 3 2 4 2 2" xfId="19217" xr:uid="{856EBD2B-9824-4306-805F-FE7312446BF0}"/>
    <cellStyle name="Input 5 3 2 4 3" xfId="18430" xr:uid="{322F7406-9DC4-485B-98E0-33A16FB3BD2C}"/>
    <cellStyle name="Input 5 3 2 5" xfId="5864" xr:uid="{3406D0C4-2852-44F7-9EA4-4D4774AAC04B}"/>
    <cellStyle name="Input 5 3 2 5 2" xfId="9905" xr:uid="{6E8B7AEF-A8E5-4543-86AB-2A3E3126CCE5}"/>
    <cellStyle name="Input 5 3 2 5 2 2" xfId="19137" xr:uid="{9DA9EBFA-472F-4446-AE56-19CE9311E312}"/>
    <cellStyle name="Input 5 3 2 5 3" xfId="17723" xr:uid="{D634C801-DB30-49B6-B463-9700429093B7}"/>
    <cellStyle name="Input 5 3 2 6" xfId="6212" xr:uid="{80471A35-AD25-4172-9BB6-28C4AAABF369}"/>
    <cellStyle name="Input 5 3 2 6 2" xfId="10242" xr:uid="{44A2A2A0-7F62-4DEC-A14E-786FCC10A548}"/>
    <cellStyle name="Input 5 3 2 6 2 2" xfId="18302" xr:uid="{FBE2E718-1222-428C-840D-EEA0E93C7853}"/>
    <cellStyle name="Input 5 3 2 6 3" xfId="14590" xr:uid="{9E44F465-6F38-4B46-8459-A63871F7F809}"/>
    <cellStyle name="Input 5 3 2 7" xfId="4898" xr:uid="{A433D1F1-A36C-4ABD-A84E-1747BD574BCB}"/>
    <cellStyle name="Input 5 3 2 7 2" xfId="8991" xr:uid="{949133FF-2B80-4F84-B570-20F23A11D176}"/>
    <cellStyle name="Input 5 3 2 7 2 2" xfId="13195" xr:uid="{34280F1F-9664-4505-912F-2807765A0016}"/>
    <cellStyle name="Input 5 3 2 7 3" xfId="17668" xr:uid="{D2D8FAD9-8FBD-4F18-92E3-8D4613220A52}"/>
    <cellStyle name="Input 5 3 2 8" xfId="7216" xr:uid="{45AC0EFE-5AE4-4EE1-96BE-135BF755F000}"/>
    <cellStyle name="Input 5 3 2 8 2" xfId="18910" xr:uid="{3E6D2BC1-8DAD-46BC-9901-6880EB70A2E4}"/>
    <cellStyle name="Input 5 3 3" xfId="2386" xr:uid="{92B06F61-082F-4381-9A6D-0449EFB0C6E2}"/>
    <cellStyle name="Input 5 3 3 2" xfId="4292" xr:uid="{92B2C602-4900-43C5-8642-6C25FCF8BDEB}"/>
    <cellStyle name="Input 5 3 3 2 2" xfId="8605" xr:uid="{BBDDF044-A599-4835-BD8B-8B69579E6D8D}"/>
    <cellStyle name="Input 5 3 3 2 2 2" xfId="20434" xr:uid="{81CCD716-E992-4C10-9F79-B909D5C8C18E}"/>
    <cellStyle name="Input 5 3 3 2 3" xfId="15143" xr:uid="{574C21CF-CC46-47A7-B8BD-474383958034}"/>
    <cellStyle name="Input 5 3 3 3" xfId="5100" xr:uid="{5AF8AE84-D66E-489F-A679-2DE2EC0FDEE6}"/>
    <cellStyle name="Input 5 3 3 3 2" xfId="9176" xr:uid="{BCB22327-9A55-4FE4-943E-93F8E94C6F0C}"/>
    <cellStyle name="Input 5 3 3 3 2 2" xfId="16302" xr:uid="{B912DCD2-AC8F-46D6-8754-076378B4EECC}"/>
    <cellStyle name="Input 5 3 3 3 3" xfId="12007" xr:uid="{3D23C0A3-DF07-4715-9D9B-186085873E17}"/>
    <cellStyle name="Input 5 3 3 4" xfId="5382" xr:uid="{FC057576-BEA5-4CA2-9109-8EA40C57F248}"/>
    <cellStyle name="Input 5 3 3 4 2" xfId="9441" xr:uid="{17639F1C-771E-452A-B8B4-222A0CC16D25}"/>
    <cellStyle name="Input 5 3 3 4 2 2" xfId="18911" xr:uid="{34BAB08C-9B8E-44BA-A01D-65EC84DDF02E}"/>
    <cellStyle name="Input 5 3 3 4 3" xfId="18757" xr:uid="{038902D7-455E-4216-A98F-D785804656D3}"/>
    <cellStyle name="Input 5 3 3 5" xfId="5736" xr:uid="{B0CFECF9-107F-497F-89B8-38371D5C29AB}"/>
    <cellStyle name="Input 5 3 3 5 2" xfId="9786" xr:uid="{6D5DE835-8014-4E53-9FF8-F276FDA2F524}"/>
    <cellStyle name="Input 5 3 3 5 2 2" xfId="14972" xr:uid="{9E453DC2-17D8-43B9-90CB-2141FC994EB4}"/>
    <cellStyle name="Input 5 3 3 5 3" xfId="13797" xr:uid="{63E79749-3A6A-4048-A1E4-BE7BC0C21841}"/>
    <cellStyle name="Input 5 3 3 6" xfId="6104" xr:uid="{807438CE-210C-4267-B389-BA0460EE2578}"/>
    <cellStyle name="Input 5 3 3 6 2" xfId="10141" xr:uid="{468E04A4-6E53-458C-A9F6-715849474255}"/>
    <cellStyle name="Input 5 3 3 6 2 2" xfId="12121" xr:uid="{001275A5-3A1D-4049-A615-609B2AF89F06}"/>
    <cellStyle name="Input 5 3 3 6 3" xfId="19253" xr:uid="{B12ADFCE-FB59-454B-9D2C-784662C6F82D}"/>
    <cellStyle name="Input 5 3 3 7" xfId="6395" xr:uid="{1E49901B-EE1E-40EC-911B-8F24CC283E4C}"/>
    <cellStyle name="Input 5 3 3 7 2" xfId="10410" xr:uid="{20B21DC2-3646-432A-8EC5-9C8B26FB6A2E}"/>
    <cellStyle name="Input 5 3 3 7 2 2" xfId="18903" xr:uid="{310AFF3E-1F9B-4215-BAEB-BFD1AF191CD1}"/>
    <cellStyle name="Input 5 3 3 7 3" xfId="19456" xr:uid="{894202F8-215B-4944-A1E9-08F842493703}"/>
    <cellStyle name="Input 5 3 3 8" xfId="7009" xr:uid="{FDE3E86E-298A-41A2-A586-69757D5E3C43}"/>
    <cellStyle name="Input 5 3 3 8 2" xfId="15497" xr:uid="{FAF2D1A9-3955-41B9-A96F-BA3548F32D1B}"/>
    <cellStyle name="Input 5 3 4" xfId="2281" xr:uid="{C5B055B4-823F-4C80-853B-8838116EE8BC}"/>
    <cellStyle name="Input 5 3 4 2" xfId="4187" xr:uid="{05BE1BF9-1777-4D4B-A9DB-3AF5ABA78B3D}"/>
    <cellStyle name="Input 5 3 4 2 2" xfId="8501" xr:uid="{B7B843A2-A341-4201-8636-142651DB58F9}"/>
    <cellStyle name="Input 5 3 4 2 2 2" xfId="20026" xr:uid="{7F201673-510A-4A70-A2C0-16E6BBE618C6}"/>
    <cellStyle name="Input 5 3 4 2 3" xfId="20686" xr:uid="{12C7F177-F76E-4FAA-A5CE-332483D50971}"/>
    <cellStyle name="Input 5 3 4 3" xfId="5322" xr:uid="{C2B1BEEC-118F-41E4-88C8-6EBC2C8B3E92}"/>
    <cellStyle name="Input 5 3 4 3 2" xfId="9382" xr:uid="{314CEA44-5BF1-4D11-A222-B745E6B795E5}"/>
    <cellStyle name="Input 5 3 4 3 2 2" xfId="15603" xr:uid="{1551CCC6-DDBB-4F9D-AACA-FB51A0E66CF6}"/>
    <cellStyle name="Input 5 3 4 3 3" xfId="16298" xr:uid="{01FA4681-469C-4FE2-841D-52DFA5256925}"/>
    <cellStyle name="Input 5 3 4 4" xfId="5004" xr:uid="{9011E47F-08F2-41BF-8A3B-2C894C90408D}"/>
    <cellStyle name="Input 5 3 4 4 2" xfId="9090" xr:uid="{1C18948D-E9D2-4602-8CB0-8CB55FFCD3B2}"/>
    <cellStyle name="Input 5 3 4 4 2 2" xfId="17834" xr:uid="{C7F36C86-8D12-4189-9AB4-9016C15453B4}"/>
    <cellStyle name="Input 5 3 4 4 3" xfId="19985" xr:uid="{234BCE87-F2DA-4C66-8065-5914211AE0AD}"/>
    <cellStyle name="Input 5 3 4 5" xfId="3349" xr:uid="{57E4E091-F59B-4E89-BA4B-12D36578A46D}"/>
    <cellStyle name="Input 5 3 4 5 2" xfId="7898" xr:uid="{E4240A87-A47E-482B-891E-56B9C1E19649}"/>
    <cellStyle name="Input 5 3 4 5 2 2" xfId="15450" xr:uid="{E8606120-D3CD-450D-A287-C9CB1118283B}"/>
    <cellStyle name="Input 5 3 4 5 3" xfId="19019" xr:uid="{51A02430-F93C-4DDF-80E7-6FDFA8F12C9B}"/>
    <cellStyle name="Input 5 3 4 6" xfId="3527" xr:uid="{1754B338-429A-4519-8240-DB38AE036468}"/>
    <cellStyle name="Input 5 3 4 6 2" xfId="8054" xr:uid="{C98D9471-ECD8-4BF0-ABB6-2B0FAEA00E17}"/>
    <cellStyle name="Input 5 3 4 6 2 2" xfId="12590" xr:uid="{01D81658-571F-4A6C-A9E2-51D37719B9A6}"/>
    <cellStyle name="Input 5 3 4 6 3" xfId="18942" xr:uid="{F6EDB993-DF84-402B-A075-F90EF23585FC}"/>
    <cellStyle name="Input 5 3 4 7" xfId="5911" xr:uid="{3B75C4A8-AB03-4AC2-BF1D-9468472ACEC4}"/>
    <cellStyle name="Input 5 3 4 7 2" xfId="9951" xr:uid="{59CC073A-6351-48BE-BB98-67315FD170D6}"/>
    <cellStyle name="Input 5 3 4 7 2 2" xfId="20586" xr:uid="{73866520-736F-4933-8946-C631BF13C779}"/>
    <cellStyle name="Input 5 3 4 7 3" xfId="16564" xr:uid="{04625FB1-5EFA-4F23-B3A9-EF7EF5041459}"/>
    <cellStyle name="Input 5 3 4 8" xfId="6904" xr:uid="{CBED034D-4F9C-4819-B7CD-1CBB816815B1}"/>
    <cellStyle name="Input 5 3 4 8 2" xfId="11373" xr:uid="{A2C3B955-756B-46C0-9DD9-BD7915310240}"/>
    <cellStyle name="Input 5 3 5" xfId="3936" xr:uid="{7DDC79F2-3829-48F4-A020-843717EB6FE8}"/>
    <cellStyle name="Input 5 3 5 2" xfId="8346" xr:uid="{402018DB-BC0B-45EA-B3B9-D8A8312E1E21}"/>
    <cellStyle name="Input 5 3 5 2 2" xfId="12073" xr:uid="{F751B0A7-24AF-4C81-8061-E8FD1E717093}"/>
    <cellStyle name="Input 5 3 5 3" xfId="19518" xr:uid="{7E78D03A-DE5D-436D-B131-173A065955DC}"/>
    <cellStyle name="Input 5 3 6" xfId="3083" xr:uid="{D52B0F06-135F-4548-B06E-FF27A026BB09}"/>
    <cellStyle name="Input 5 3 6 2" xfId="7685" xr:uid="{065AF0A5-BAB4-46CD-A0F3-24E4B2D475AD}"/>
    <cellStyle name="Input 5 3 6 2 2" xfId="17371" xr:uid="{E03748C0-1835-4F09-BA3D-12178E84A6AF}"/>
    <cellStyle name="Input 5 3 6 3" xfId="16446" xr:uid="{821FC674-962F-4BC9-9062-86E5719F76D7}"/>
    <cellStyle name="Input 5 3 7" xfId="2972" xr:uid="{0CC7E306-A408-48F9-92B2-93F64E11C692}"/>
    <cellStyle name="Input 5 3 7 2" xfId="7581" xr:uid="{B74ED541-355C-43C0-9413-53BB4E3A94CF}"/>
    <cellStyle name="Input 5 3 7 2 2" xfId="11258" xr:uid="{EA367A97-7E95-4816-8BC0-A9D942981A07}"/>
    <cellStyle name="Input 5 3 7 3" xfId="19164" xr:uid="{ADC5E521-E7CD-4A23-92EA-91C7EF817761}"/>
    <cellStyle name="Input 5 3 8" xfId="3137" xr:uid="{3B7F9DFF-2A70-45CD-9849-32C97BD84A91}"/>
    <cellStyle name="Input 5 3 8 2" xfId="7726" xr:uid="{423E807E-E09C-4984-94FE-38A08F0596E6}"/>
    <cellStyle name="Input 5 3 8 2 2" xfId="16265" xr:uid="{1472E6BF-12A0-4174-ABED-A5BAA4899E89}"/>
    <cellStyle name="Input 5 3 8 3" xfId="18696" xr:uid="{D761216F-C916-4D0A-9C01-8B8344228ADB}"/>
    <cellStyle name="Input 5 3 9" xfId="4988" xr:uid="{82152D59-18CA-43E2-A725-DCEC23F8B8FC}"/>
    <cellStyle name="Input 5 3 9 2" xfId="9074" xr:uid="{CEDEC4B5-4078-41EC-85A8-86F589176ADA}"/>
    <cellStyle name="Input 5 3 9 2 2" xfId="19028" xr:uid="{3AD40D54-B874-4258-9A32-EA7E5DB8C138}"/>
    <cellStyle name="Input 5 3 9 3" xfId="19101" xr:uid="{E9B14708-7795-4A97-B20F-92A4EF4310F1}"/>
    <cellStyle name="Input 5 4" xfId="2156" xr:uid="{2629006C-8572-4443-99D9-8FACD7BFEF1A}"/>
    <cellStyle name="Input 5 4 10" xfId="3521" xr:uid="{1C05AEB2-CD5E-46F5-8118-D7AE8A6A3660}"/>
    <cellStyle name="Input 5 4 10 2" xfId="8048" xr:uid="{53BC9F49-39A6-41C2-A2C1-5CDD061579E8}"/>
    <cellStyle name="Input 5 4 10 2 2" xfId="11690" xr:uid="{DB043BF2-7D41-49A9-8ED2-9524120CDB2E}"/>
    <cellStyle name="Input 5 4 10 3" xfId="19847" xr:uid="{AA872D58-E59A-4C1F-872C-70B66AC26472}"/>
    <cellStyle name="Input 5 4 11" xfId="6780" xr:uid="{29758A08-4E0E-4C5F-8906-4EF0CA31F1C7}"/>
    <cellStyle name="Input 5 4 11 2" xfId="16448" xr:uid="{E2D900D5-18E1-422A-9E57-82DE89AF0060}"/>
    <cellStyle name="Input 5 4 2" xfId="2720" xr:uid="{F1665A96-64DC-4B4C-A871-B6FD2907F915}"/>
    <cellStyle name="Input 5 4 2 2" xfId="4626" xr:uid="{9F90B913-C341-45A7-8AA6-C1CA0016865E}"/>
    <cellStyle name="Input 5 4 2 2 2" xfId="8793" xr:uid="{0A6ADC2E-BC94-41A4-8DAF-24F11483B81E}"/>
    <cellStyle name="Input 5 4 2 2 2 2" xfId="18704" xr:uid="{D55514AC-CFEE-47E4-83D1-84474C06916A}"/>
    <cellStyle name="Input 5 4 2 2 3" xfId="19635" xr:uid="{FA0956D6-BEBA-4756-B923-C6E522E5BEDF}"/>
    <cellStyle name="Input 5 4 2 3" xfId="5212" xr:uid="{58A32BD2-E12D-4B3C-A19A-E0816ECEEEB6}"/>
    <cellStyle name="Input 5 4 2 3 2" xfId="9278" xr:uid="{777771B5-CD25-4825-B88E-C540434F02EF}"/>
    <cellStyle name="Input 5 4 2 3 2 2" xfId="12860" xr:uid="{2034CD4B-195B-471C-87C3-08737FE988A4}"/>
    <cellStyle name="Input 5 4 2 3 3" xfId="16824" xr:uid="{6A10EB61-6DEC-4952-B46A-314089498D41}"/>
    <cellStyle name="Input 5 4 2 4" xfId="5599" xr:uid="{8CD51898-F42C-4B0A-83FC-BAE370264E1F}"/>
    <cellStyle name="Input 5 4 2 4 2" xfId="9649" xr:uid="{6C46F230-9ECF-4FB9-9A4E-80858771FA9A}"/>
    <cellStyle name="Input 5 4 2 4 2 2" xfId="21326" xr:uid="{0D0F5FF8-C410-4719-A1D4-06AD888DE294}"/>
    <cellStyle name="Input 5 4 2 4 3" xfId="17866" xr:uid="{815F94C8-B0DE-4FF5-903C-CB7F98325B1A}"/>
    <cellStyle name="Input 5 4 2 5" xfId="5958" xr:uid="{8A526DDD-8646-4342-9E29-1359F5A65650}"/>
    <cellStyle name="Input 5 4 2 5 2" xfId="9997" xr:uid="{E9E0DD9C-B7B6-4BF2-BB62-93EDDB55798B}"/>
    <cellStyle name="Input 5 4 2 5 2 2" xfId="18749" xr:uid="{02EDF949-958D-4249-8DA0-EAE167C292B9}"/>
    <cellStyle name="Input 5 4 2 5 3" xfId="16641" xr:uid="{7DC422C1-A8D0-4013-859A-7EEB7ED5C6F1}"/>
    <cellStyle name="Input 5 4 2 6" xfId="6292" xr:uid="{B054E040-2F4D-49F1-AEA7-2D16BC36C4DC}"/>
    <cellStyle name="Input 5 4 2 6 2" xfId="10316" xr:uid="{690912A4-D007-4297-89DF-97F79AA1B262}"/>
    <cellStyle name="Input 5 4 2 6 2 2" xfId="20656" xr:uid="{D04FA4AF-8CE5-4E8D-AB34-907DA1A28548}"/>
    <cellStyle name="Input 5 4 2 6 3" xfId="19703" xr:uid="{6180372B-C7BD-400B-9ABD-A86D0378F7B9}"/>
    <cellStyle name="Input 5 4 2 7" xfId="6458" xr:uid="{8C74E2C1-B887-47FF-B86B-1919F53ED3CC}"/>
    <cellStyle name="Input 5 4 2 7 2" xfId="10444" xr:uid="{C1EFE79E-8DA7-4408-A75F-40B916C7955D}"/>
    <cellStyle name="Input 5 4 2 7 2 2" xfId="13061" xr:uid="{6CDC9CEC-ADAE-4957-974E-F283E59A33A0}"/>
    <cellStyle name="Input 5 4 2 7 3" xfId="19293" xr:uid="{AA83B662-F4F2-48C5-9477-3CEE74336314}"/>
    <cellStyle name="Input 5 4 2 8" xfId="7343" xr:uid="{18BAB518-7976-4059-B12B-461A33059B71}"/>
    <cellStyle name="Input 5 4 2 8 2" xfId="19594" xr:uid="{0B6D9981-9C24-424C-B10C-686C1EFB36AD}"/>
    <cellStyle name="Input 5 4 3" xfId="2297" xr:uid="{4C9EFF61-9AA6-4BBF-B502-E6CC4C217BF4}"/>
    <cellStyle name="Input 5 4 3 2" xfId="4203" xr:uid="{DFA705AE-CACD-4BDD-9BAC-F63133E8ECDB}"/>
    <cellStyle name="Input 5 4 3 2 2" xfId="8517" xr:uid="{9FFBE76A-2A8F-4B9F-A79A-1E910AEA82AF}"/>
    <cellStyle name="Input 5 4 3 2 2 2" xfId="11464" xr:uid="{E792DBA2-7CBF-4846-AD27-49FFDD66CCB6}"/>
    <cellStyle name="Input 5 4 3 2 3" xfId="20976" xr:uid="{96F92AEC-8759-4C88-92DE-60EF707CFB05}"/>
    <cellStyle name="Input 5 4 3 3" xfId="5167" xr:uid="{9F1E3435-A51F-4A7A-9A6E-8B534E299D78}"/>
    <cellStyle name="Input 5 4 3 3 2" xfId="9240" xr:uid="{B795284A-457E-4A9F-BE57-59CEC09F44CD}"/>
    <cellStyle name="Input 5 4 3 3 2 2" xfId="19878" xr:uid="{E4569682-14D4-4111-AF58-60CA1DCA4FE3}"/>
    <cellStyle name="Input 5 4 3 3 3" xfId="17330" xr:uid="{3D3496FD-0C44-488B-92AE-7092AB933A4D}"/>
    <cellStyle name="Input 5 4 3 4" xfId="3743" xr:uid="{8F65B8EF-8551-44A3-9439-A5A718462762}"/>
    <cellStyle name="Input 5 4 3 4 2" xfId="8211" xr:uid="{3D6132E5-42CD-448C-93EE-5A61F267F93A}"/>
    <cellStyle name="Input 5 4 3 4 2 2" xfId="20284" xr:uid="{6EE1A967-9BB6-4A07-A7D2-CA3B13B668DE}"/>
    <cellStyle name="Input 5 4 3 4 3" xfId="11550" xr:uid="{9511C50A-B5AE-4E9D-922D-C05747468EB7}"/>
    <cellStyle name="Input 5 4 3 5" xfId="3211" xr:uid="{756A5D7E-F4F4-434B-B944-C9619DDA8E44}"/>
    <cellStyle name="Input 5 4 3 5 2" xfId="7782" xr:uid="{2B58BD22-4FA1-4EDC-B89E-5D288DB98256}"/>
    <cellStyle name="Input 5 4 3 5 2 2" xfId="16950" xr:uid="{4E281512-C5C0-424D-BA6E-43C761B93594}"/>
    <cellStyle name="Input 5 4 3 5 3" xfId="19731" xr:uid="{18472077-ACCE-498E-B4E4-07E02220134B}"/>
    <cellStyle name="Input 5 4 3 6" xfId="2894" xr:uid="{597246BD-F337-4052-984F-3D48A1A84D39}"/>
    <cellStyle name="Input 5 4 3 6 2" xfId="7515" xr:uid="{0631711B-7D01-4112-9163-D57C9C197398}"/>
    <cellStyle name="Input 5 4 3 6 2 2" xfId="20000" xr:uid="{601B8B39-D31A-4FCA-8DC2-5D928257A355}"/>
    <cellStyle name="Input 5 4 3 6 3" xfId="17602" xr:uid="{5BD4F0E8-4DD4-4C74-8285-83CCE8DF8E40}"/>
    <cellStyle name="Input 5 4 3 7" xfId="5198" xr:uid="{2AC2020E-82E4-4300-8D18-009CD70E4FB9}"/>
    <cellStyle name="Input 5 4 3 7 2" xfId="9266" xr:uid="{097AF0B1-907E-451B-83CB-90746BFC613B}"/>
    <cellStyle name="Input 5 4 3 7 2 2" xfId="14043" xr:uid="{960BE713-AFE4-4291-A440-95F5D43DB585}"/>
    <cellStyle name="Input 5 4 3 7 3" xfId="20499" xr:uid="{586A7DA7-5CA1-4B21-98A8-A835FBA456FD}"/>
    <cellStyle name="Input 5 4 3 8" xfId="6920" xr:uid="{96531FF1-7772-4598-937E-BD3E9953C5D4}"/>
    <cellStyle name="Input 5 4 3 8 2" xfId="12318" xr:uid="{9C69FB51-8ECE-4098-9673-52301B916467}"/>
    <cellStyle name="Input 5 4 4" xfId="2830" xr:uid="{DAC8D13A-BDB4-479D-B6FC-DC9123B32E02}"/>
    <cellStyle name="Input 5 4 4 2" xfId="4736" xr:uid="{F6E70560-D33C-40E2-BF9E-86D208A8F94F}"/>
    <cellStyle name="Input 5 4 4 2 2" xfId="8859" xr:uid="{56783F06-F87E-459E-91A5-F2EE46AD26E6}"/>
    <cellStyle name="Input 5 4 4 2 2 2" xfId="20832" xr:uid="{3CB6C4C8-F1E2-41A1-AC6E-952C2AF543B0}"/>
    <cellStyle name="Input 5 4 4 2 3" xfId="19531" xr:uid="{4BB96323-BB58-45CD-968F-9571A5C1E29B}"/>
    <cellStyle name="Input 5 4 4 3" xfId="3450" xr:uid="{9A2A893A-2C45-4BCD-9F75-F0FED896CBBB}"/>
    <cellStyle name="Input 5 4 4 3 2" xfId="7989" xr:uid="{513BE6FA-210B-4CB2-981A-9789D72638B4}"/>
    <cellStyle name="Input 5 4 4 3 2 2" xfId="20199" xr:uid="{F89AF9F5-C361-4568-8628-48C3E6EC64EF}"/>
    <cellStyle name="Input 5 4 4 3 3" xfId="20901" xr:uid="{9361D592-B478-4A2D-BA49-E13DBFCAEC07}"/>
    <cellStyle name="Input 5 4 4 4" xfId="5664" xr:uid="{5788C0C6-10DD-42EF-BAE5-E1E7F1AE4A87}"/>
    <cellStyle name="Input 5 4 4 4 2" xfId="9714" xr:uid="{69BE7A94-21B4-4C44-B41C-CE7EBFD2EBB1}"/>
    <cellStyle name="Input 5 4 4 4 2 2" xfId="20197" xr:uid="{D0621DEB-7966-4425-8217-F737D9D23473}"/>
    <cellStyle name="Input 5 4 4 4 3" xfId="12356" xr:uid="{05CC8155-3875-4056-98F7-1ED5000AF1AE}"/>
    <cellStyle name="Input 5 4 4 5" xfId="6027" xr:uid="{52996C91-9F4F-43C9-AC31-DA074510A5B1}"/>
    <cellStyle name="Input 5 4 4 5 2" xfId="10064" xr:uid="{7FB33EBD-5538-447C-BE63-BEAF258A52ED}"/>
    <cellStyle name="Input 5 4 4 5 2 2" xfId="21321" xr:uid="{A7629D59-BAD2-41CE-8148-EAEE7102B487}"/>
    <cellStyle name="Input 5 4 4 5 3" xfId="12223" xr:uid="{938AA67E-EDE8-44FC-8F4C-622E02E2BAE2}"/>
    <cellStyle name="Input 5 4 4 6" xfId="6359" xr:uid="{968A7DA5-8E08-426D-9543-CB5DE94583A2}"/>
    <cellStyle name="Input 5 4 4 6 2" xfId="10381" xr:uid="{ECE9AC34-6AD1-47BB-BDC3-29EC13C022B9}"/>
    <cellStyle name="Input 5 4 4 6 2 2" xfId="14997" xr:uid="{45A42AB6-FED5-429C-A02F-B2E59476D661}"/>
    <cellStyle name="Input 5 4 4 6 3" xfId="21004" xr:uid="{D15A8953-2EB2-4B5A-8B18-3064A15D6DBF}"/>
    <cellStyle name="Input 5 4 4 7" xfId="6399" xr:uid="{49A694D1-53C0-460D-8F6F-DCD91E260AC9}"/>
    <cellStyle name="Input 5 4 4 7 2" xfId="10411" xr:uid="{F4005D89-3FF6-43D4-90CD-E8DB51EFFA6E}"/>
    <cellStyle name="Input 5 4 4 7 2 2" xfId="21745" xr:uid="{41F61935-A2CF-428D-88E2-5C33D529A52B}"/>
    <cellStyle name="Input 5 4 4 7 3" xfId="11417" xr:uid="{34ADAC5E-BB6A-4B0D-B99E-DCBB4CA5F456}"/>
    <cellStyle name="Input 5 4 4 8" xfId="7453" xr:uid="{84B35FEE-04EC-4164-8C38-EEDCFDD7379A}"/>
    <cellStyle name="Input 5 4 4 8 2" xfId="18762" xr:uid="{C7C94FB6-376D-4E13-841F-193D2625B1C1}"/>
    <cellStyle name="Input 5 4 5" xfId="4063" xr:uid="{58E22A7F-20D3-4F4F-9FC8-6FD60ABFA0BE}"/>
    <cellStyle name="Input 5 4 5 2" xfId="8422" xr:uid="{3725F834-05B1-441D-8D20-CF96C0968A35}"/>
    <cellStyle name="Input 5 4 5 2 2" xfId="13871" xr:uid="{24E30852-1068-4454-B903-9447C9D0D510}"/>
    <cellStyle name="Input 5 4 5 3" xfId="20618" xr:uid="{7B2C6E54-6956-4EA5-86F0-C079A8247C80}"/>
    <cellStyle name="Input 5 4 6" xfId="3039" xr:uid="{36E10450-2133-4306-BA81-06E4897005A7}"/>
    <cellStyle name="Input 5 4 6 2" xfId="7642" xr:uid="{CA6084F6-CB77-42AE-8C17-CEB974E127B2}"/>
    <cellStyle name="Input 5 4 6 2 2" xfId="12690" xr:uid="{A1AB2811-77DC-4D07-B4D2-1DE5392FA429}"/>
    <cellStyle name="Input 5 4 6 3" xfId="11714" xr:uid="{F9C404BC-2A5A-45C0-BBE2-701D65773251}"/>
    <cellStyle name="Input 5 4 7" xfId="5029" xr:uid="{F6DD1C8B-11D7-43EB-8F6E-A08BD8D14DC6}"/>
    <cellStyle name="Input 5 4 7 2" xfId="9114" xr:uid="{FCFBA484-9F95-4DF9-941E-D5F2C10D49DF}"/>
    <cellStyle name="Input 5 4 7 2 2" xfId="11752" xr:uid="{D3B20985-4ED2-4F3A-935E-55CC1DF2644E}"/>
    <cellStyle name="Input 5 4 7 3" xfId="20938" xr:uid="{18E0BCA6-4464-47EF-9E38-2065EFDE01A7}"/>
    <cellStyle name="Input 5 4 8" xfId="5570" xr:uid="{23929433-FDFF-4237-80ED-E1F2AA9A6982}"/>
    <cellStyle name="Input 5 4 8 2" xfId="9624" xr:uid="{E7B97796-4BB6-4B3B-B94F-AABC5CEE4637}"/>
    <cellStyle name="Input 5 4 8 2 2" xfId="11313" xr:uid="{E59B724A-FEA3-42ED-8537-FBE910814F1A}"/>
    <cellStyle name="Input 5 4 8 3" xfId="20449" xr:uid="{4891E2DF-75FD-4F92-8153-A4A3E0FCC2D5}"/>
    <cellStyle name="Input 5 4 9" xfId="3478" xr:uid="{A3BD8653-1D78-4905-884C-7891698922F6}"/>
    <cellStyle name="Input 5 4 9 2" xfId="8014" xr:uid="{EFB1CEB8-7F47-4E2F-A1CA-D3AC008F62E5}"/>
    <cellStyle name="Input 5 4 9 2 2" xfId="17444" xr:uid="{CF0933A3-19E9-48D7-ABAD-D395B21A47DB}"/>
    <cellStyle name="Input 5 4 9 3" xfId="20323" xr:uid="{F48F09D3-ED6A-46D9-980D-F4EF822F0097}"/>
    <cellStyle name="Input 5 5" xfId="2035" xr:uid="{EAE735A4-FA90-40E8-B495-6B12EC6495AF}"/>
    <cellStyle name="Input 5 5 10" xfId="2934" xr:uid="{D28EFB99-06CD-4975-BB41-95CB4374C47B}"/>
    <cellStyle name="Input 5 5 10 2" xfId="7547" xr:uid="{7C715168-F3FD-474D-AAF6-11EE060DC580}"/>
    <cellStyle name="Input 5 5 10 2 2" xfId="17758" xr:uid="{0E718F77-C916-4E37-B492-6F2DA6AB2878}"/>
    <cellStyle name="Input 5 5 10 3" xfId="11173" xr:uid="{2214163A-1DA2-48ED-817B-44C04565A2FF}"/>
    <cellStyle name="Input 5 5 11" xfId="6659" xr:uid="{16562724-2770-4F10-9508-E06D15C0329A}"/>
    <cellStyle name="Input 5 5 11 2" xfId="21729" xr:uid="{D7C91FAF-AFD2-4DA6-A5F6-038129D34EE1}"/>
    <cellStyle name="Input 5 5 2" xfId="2599" xr:uid="{12A3A524-5D1A-4D65-8A3F-7844664AA69F}"/>
    <cellStyle name="Input 5 5 2 2" xfId="4505" xr:uid="{D59C33FD-31FA-46DA-9AB2-5F1215A00357}"/>
    <cellStyle name="Input 5 5 2 2 2" xfId="8722" xr:uid="{15DCBEE9-CF04-4D4D-975C-7D90C7D9A56C}"/>
    <cellStyle name="Input 5 5 2 2 2 2" xfId="19936" xr:uid="{D1B50507-D161-44CA-80C8-DECCC283D29B}"/>
    <cellStyle name="Input 5 5 2 2 3" xfId="11392" xr:uid="{E02CD98F-3EF1-43E5-91AA-973AC0F65429}"/>
    <cellStyle name="Input 5 5 2 3" xfId="5206" xr:uid="{D30F8C6A-43E5-4ADB-9A6A-29C005A7DD87}"/>
    <cellStyle name="Input 5 5 2 3 2" xfId="9272" xr:uid="{8DF2DEC5-335E-4004-BCB4-A3A1A3723938}"/>
    <cellStyle name="Input 5 5 2 3 2 2" xfId="12942" xr:uid="{BBF46B6F-F0EB-4371-B51B-D355BDBA2072}"/>
    <cellStyle name="Input 5 5 2 3 3" xfId="19106" xr:uid="{B5735299-D3D2-46AD-837F-8BCF36014F06}"/>
    <cellStyle name="Input 5 5 2 4" xfId="5513" xr:uid="{02814F77-3C42-4DFC-BE8F-FFC9C97EE65E}"/>
    <cellStyle name="Input 5 5 2 4 2" xfId="9567" xr:uid="{0951EE44-F8F1-4B9C-B5B6-710A2700DD7D}"/>
    <cellStyle name="Input 5 5 2 4 2 2" xfId="21425" xr:uid="{B7D803A4-1AFF-4D54-8152-1FADB7E4E42F}"/>
    <cellStyle name="Input 5 5 2 4 3" xfId="19118" xr:uid="{0C7643CF-2579-4C28-89C3-8B0B5EB17A78}"/>
    <cellStyle name="Input 5 5 2 5" xfId="5869" xr:uid="{377BB1A8-6CDE-4398-99B6-C1FBB1160D54}"/>
    <cellStyle name="Input 5 5 2 5 2" xfId="9910" xr:uid="{7A38A747-AD0A-40BA-A080-5C4707864D4E}"/>
    <cellStyle name="Input 5 5 2 5 2 2" xfId="20350" xr:uid="{9B3C4ED1-C8AF-43EE-B739-E515F83BBA1F}"/>
    <cellStyle name="Input 5 5 2 5 3" xfId="16875" xr:uid="{45E9EAB1-FF08-43B0-9F01-53CAE53938C0}"/>
    <cellStyle name="Input 5 5 2 6" xfId="6217" xr:uid="{AA4D7899-6808-435F-856A-BED4633DA027}"/>
    <cellStyle name="Input 5 5 2 6 2" xfId="10247" xr:uid="{EE5689C4-C226-40DB-90CE-E77FD2607863}"/>
    <cellStyle name="Input 5 5 2 6 2 2" xfId="20582" xr:uid="{2AC1AC15-370C-4936-AAF5-F77981F13C64}"/>
    <cellStyle name="Input 5 5 2 6 3" xfId="11801" xr:uid="{6609F1A8-6E30-4251-A7D2-246BBE95ADAA}"/>
    <cellStyle name="Input 5 5 2 7" xfId="5134" xr:uid="{236FDD27-F03B-4ECC-8BFC-85FBAB9DEFE7}"/>
    <cellStyle name="Input 5 5 2 7 2" xfId="9208" xr:uid="{2D900A45-1D46-404A-B417-830D48DBDB9E}"/>
    <cellStyle name="Input 5 5 2 7 2 2" xfId="13122" xr:uid="{F5D0FF2E-67CB-4B22-99FC-AD7863D68EE1}"/>
    <cellStyle name="Input 5 5 2 7 3" xfId="15631" xr:uid="{7F460B6B-175B-48CC-A9FC-F8BA8585408D}"/>
    <cellStyle name="Input 5 5 2 8" xfId="7222" xr:uid="{EE14FC42-8B74-4692-BBAD-A1E8CBBEAC1A}"/>
    <cellStyle name="Input 5 5 2 8 2" xfId="20192" xr:uid="{FE6CC559-6066-4E2D-AC4F-52CBE594E20C}"/>
    <cellStyle name="Input 5 5 3" xfId="2387" xr:uid="{95CC5CD5-7996-4FEC-8D09-F400D41A4F3A}"/>
    <cellStyle name="Input 5 5 3 2" xfId="4293" xr:uid="{1362259C-96E0-44BE-9FCE-0356FF4CE4FF}"/>
    <cellStyle name="Input 5 5 3 2 2" xfId="8606" xr:uid="{F96A71BF-7AD1-4D1A-8E78-460A2396B4D1}"/>
    <cellStyle name="Input 5 5 3 2 2 2" xfId="14573" xr:uid="{2F042083-274A-41F7-ADF6-60782FAD1BF4}"/>
    <cellStyle name="Input 5 5 3 2 3" xfId="20672" xr:uid="{D67F3B99-2C36-4BF3-ACCD-7427C7D32CE7}"/>
    <cellStyle name="Input 5 5 3 3" xfId="4992" xr:uid="{F2468A6B-DF7A-4D50-A9A5-74EC677A142A}"/>
    <cellStyle name="Input 5 5 3 3 2" xfId="9078" xr:uid="{A75A39FB-898B-4240-81FA-E8A98E30E8A7}"/>
    <cellStyle name="Input 5 5 3 3 2 2" xfId="13126" xr:uid="{0AA116A6-D68C-4091-804C-903461C791E8}"/>
    <cellStyle name="Input 5 5 3 3 3" xfId="13071" xr:uid="{9DDCB828-309B-404A-A198-C21540362211}"/>
    <cellStyle name="Input 5 5 3 4" xfId="5383" xr:uid="{908E52F0-7A24-4AAB-8AFF-FD4CBFD7B6BB}"/>
    <cellStyle name="Input 5 5 3 4 2" xfId="9442" xr:uid="{698180A8-986A-4F56-9BA1-80039F77EB4F}"/>
    <cellStyle name="Input 5 5 3 4 2 2" xfId="11818" xr:uid="{CDFD1E4F-E328-4D08-BD28-37EDE47F7051}"/>
    <cellStyle name="Input 5 5 3 4 3" xfId="15090" xr:uid="{B1FE078E-52C5-435A-8624-B25099383125}"/>
    <cellStyle name="Input 5 5 3 5" xfId="5737" xr:uid="{233E3DC6-F8D7-4D27-9505-B510ECFE16F4}"/>
    <cellStyle name="Input 5 5 3 5 2" xfId="9787" xr:uid="{D5BED045-E9BE-4230-9D3F-3168E84EB1B8}"/>
    <cellStyle name="Input 5 5 3 5 2 2" xfId="17209" xr:uid="{C3AA9853-B74B-4E06-81B6-49B9DBAE37C1}"/>
    <cellStyle name="Input 5 5 3 5 3" xfId="13880" xr:uid="{6FE2D5AB-EF65-487F-B24E-B41FE05DB6CA}"/>
    <cellStyle name="Input 5 5 3 6" xfId="6105" xr:uid="{8B67C0B3-7BE5-4F84-8BF1-D59A6698783F}"/>
    <cellStyle name="Input 5 5 3 6 2" xfId="10142" xr:uid="{4132ED00-E5F1-4983-A202-E0EC6D6891BB}"/>
    <cellStyle name="Input 5 5 3 6 2 2" xfId="12035" xr:uid="{549D9332-A908-4D25-A325-1180D20CA724}"/>
    <cellStyle name="Input 5 5 3 6 3" xfId="12929" xr:uid="{1EC9C34D-F011-4AC7-BA6B-5BB44B7A54D5}"/>
    <cellStyle name="Input 5 5 3 7" xfId="6381" xr:uid="{09375685-57FA-40F0-A6AE-B0FDC8CDB9EC}"/>
    <cellStyle name="Input 5 5 3 7 2" xfId="10403" xr:uid="{333A0015-98C5-4FA6-A64E-5350611B565C}"/>
    <cellStyle name="Input 5 5 3 7 2 2" xfId="19761" xr:uid="{6CDA1E36-EB28-424C-BECD-D4E32890931F}"/>
    <cellStyle name="Input 5 5 3 7 3" xfId="12395" xr:uid="{57397BE7-7FAB-4756-BBB2-678B0A757860}"/>
    <cellStyle name="Input 5 5 3 8" xfId="7010" xr:uid="{74D76B26-3426-4CF2-8398-3EFEF5F672E1}"/>
    <cellStyle name="Input 5 5 3 8 2" xfId="10930" xr:uid="{575AB2A4-80BA-4234-8770-E02D849F3A76}"/>
    <cellStyle name="Input 5 5 4" xfId="2793" xr:uid="{07C6DB52-1A92-4538-9D59-73EA344D5ECC}"/>
    <cellStyle name="Input 5 5 4 2" xfId="4699" xr:uid="{618C4CD8-EF09-473E-8362-C4A6C1F12461}"/>
    <cellStyle name="Input 5 5 4 2 2" xfId="8822" xr:uid="{463EB602-9E33-4528-ADB8-25361DF051D4}"/>
    <cellStyle name="Input 5 5 4 2 2 2" xfId="20611" xr:uid="{3DA08377-1CFE-4A1F-AA05-80561813CE53}"/>
    <cellStyle name="Input 5 5 4 2 3" xfId="11669" xr:uid="{839B26F7-9BA2-4D51-925C-4B672F512E1C}"/>
    <cellStyle name="Input 5 5 4 3" xfId="2997" xr:uid="{5B15D80C-8A72-4FCD-B42A-1D1F94687D10}"/>
    <cellStyle name="Input 5 5 4 3 2" xfId="7606" xr:uid="{5D2E51E2-27F0-49BB-9B59-BC9615912FB1}"/>
    <cellStyle name="Input 5 5 4 3 2 2" xfId="19592" xr:uid="{9597E44E-81B5-42B6-B4D2-E43BEEBFAC23}"/>
    <cellStyle name="Input 5 5 4 3 3" xfId="11984" xr:uid="{522CDA1C-4B62-4EAF-8E45-A7E9344F1563}"/>
    <cellStyle name="Input 5 5 4 4" xfId="5627" xr:uid="{7D7EAF18-27FA-4108-8AE7-778BEA258C6B}"/>
    <cellStyle name="Input 5 5 4 4 2" xfId="9677" xr:uid="{3B18563A-6EFC-4389-9A54-B4D89489E15D}"/>
    <cellStyle name="Input 5 5 4 4 2 2" xfId="12019" xr:uid="{B3B8F32B-707F-46B2-A309-8AACA53AF116}"/>
    <cellStyle name="Input 5 5 4 4 3" xfId="17917" xr:uid="{C8679A2A-81BA-4B38-A996-D64757622E4A}"/>
    <cellStyle name="Input 5 5 4 5" xfId="5990" xr:uid="{8AFA0B83-0B51-4CC2-850A-06CA9FB5609C}"/>
    <cellStyle name="Input 5 5 4 5 2" xfId="10027" xr:uid="{4DAB1262-80A7-4B02-844A-2DCC15417E1A}"/>
    <cellStyle name="Input 5 5 4 5 2 2" xfId="13086" xr:uid="{72A00063-301A-4CA1-BBAA-CEF4AAB0E421}"/>
    <cellStyle name="Input 5 5 4 5 3" xfId="17932" xr:uid="{1040A249-FB87-4C76-9DE1-171D487CC42E}"/>
    <cellStyle name="Input 5 5 4 6" xfId="6322" xr:uid="{89B3CEAF-E7AC-484C-BFD8-1264D403D87F}"/>
    <cellStyle name="Input 5 5 4 6 2" xfId="10344" xr:uid="{CC69D07D-7813-43B3-AF92-D48FC50AE7FC}"/>
    <cellStyle name="Input 5 5 4 6 2 2" xfId="18784" xr:uid="{EA2FFB8C-D553-451B-A33C-61E6ACAF4327}"/>
    <cellStyle name="Input 5 5 4 6 3" xfId="15741" xr:uid="{52EAF8B1-0A23-477E-B944-00359761D844}"/>
    <cellStyle name="Input 5 5 4 7" xfId="3868" xr:uid="{417AD718-42E6-47F6-B817-272DFE62EB42}"/>
    <cellStyle name="Input 5 5 4 7 2" xfId="8299" xr:uid="{E4AB8F53-9242-47D5-9706-2B96CFB13914}"/>
    <cellStyle name="Input 5 5 4 7 2 2" xfId="20290" xr:uid="{4903F039-4F12-4901-908E-7B78ACC997B5}"/>
    <cellStyle name="Input 5 5 4 7 3" xfId="19917" xr:uid="{20BC9D21-F0DF-4155-BCE4-B8237DB7886F}"/>
    <cellStyle name="Input 5 5 4 8" xfId="7416" xr:uid="{9944BCCD-8CB3-4DBE-8BA0-4D97F90B37B9}"/>
    <cellStyle name="Input 5 5 4 8 2" xfId="17626" xr:uid="{6EC3C813-6373-41BA-93AD-F878987498DE}"/>
    <cellStyle name="Input 5 5 5" xfId="3942" xr:uid="{B50A08FB-14D9-4D6F-9316-BE799B965BEA}"/>
    <cellStyle name="Input 5 5 5 2" xfId="8351" xr:uid="{4BC842C3-28A6-42E9-AC08-3387282E44C7}"/>
    <cellStyle name="Input 5 5 5 2 2" xfId="19857" xr:uid="{2EEE7F96-A8D6-4AB6-8575-02F072BD7E7F}"/>
    <cellStyle name="Input 5 5 5 3" xfId="11957" xr:uid="{56A7B893-2D30-4047-8CB0-615309E5C04A}"/>
    <cellStyle name="Input 5 5 6" xfId="3080" xr:uid="{4A95CD96-9321-443B-9CF7-D4D0B222BE8C}"/>
    <cellStyle name="Input 5 5 6 2" xfId="7682" xr:uid="{E838CE5E-E86B-4EC6-969B-F875AA577F06}"/>
    <cellStyle name="Input 5 5 6 2 2" xfId="16419" xr:uid="{D7D4026E-944C-4F28-BE94-5C620A49FE8F}"/>
    <cellStyle name="Input 5 5 6 3" xfId="18893" xr:uid="{65F94CC7-F175-422A-AF2E-B9F95E63FB2E}"/>
    <cellStyle name="Input 5 5 7" xfId="3844" xr:uid="{439388DE-C6CA-4F87-8594-F0726A3A1938}"/>
    <cellStyle name="Input 5 5 7 2" xfId="8282" xr:uid="{15A83941-54F5-4C2D-9627-41FCDBC043E9}"/>
    <cellStyle name="Input 5 5 7 2 2" xfId="15049" xr:uid="{E8191CC3-C910-4EE3-A312-7A42BB244618}"/>
    <cellStyle name="Input 5 5 7 3" xfId="12345" xr:uid="{738896A3-714F-4B28-9DA4-9805D1D5273E}"/>
    <cellStyle name="Input 5 5 8" xfId="3093" xr:uid="{87DB20C0-EDBB-4823-A159-305B8E5CF068}"/>
    <cellStyle name="Input 5 5 8 2" xfId="7694" xr:uid="{68709BC3-53EB-4AFE-921B-BFF41C43B6F5}"/>
    <cellStyle name="Input 5 5 8 2 2" xfId="19716" xr:uid="{437C911E-E3DA-411F-AE0C-DB25B39843FD}"/>
    <cellStyle name="Input 5 5 8 3" xfId="16725" xr:uid="{CCBA9D97-39D8-4779-A6B4-1F00612CD618}"/>
    <cellStyle name="Input 5 5 9" xfId="3103" xr:uid="{F06A55AF-A68B-4F97-B11E-6EBAB1B75BB7}"/>
    <cellStyle name="Input 5 5 9 2" xfId="7702" xr:uid="{C5A6E229-B86E-45A0-B6F3-348357004EB5}"/>
    <cellStyle name="Input 5 5 9 2 2" xfId="18305" xr:uid="{C305941D-CDA5-4015-B24C-202BC25057FD}"/>
    <cellStyle name="Input 5 5 9 3" xfId="13456" xr:uid="{A8ED6C13-184C-4C1D-A5B7-16A87E2A3B24}"/>
    <cellStyle name="Input 5 6" xfId="2027" xr:uid="{C7908ECC-1815-42BC-A288-5BE4B3E753A4}"/>
    <cellStyle name="Input 5 6 10" xfId="5231" xr:uid="{E1503B38-AD33-4CA6-9B81-16DECE46E6B4}"/>
    <cellStyle name="Input 5 6 10 2" xfId="9297" xr:uid="{BB28BCEA-DAAB-4F9D-B1A9-FEB153C072CB}"/>
    <cellStyle name="Input 5 6 10 2 2" xfId="16499" xr:uid="{738BD596-040A-4E0B-B239-5B17CA16A99D}"/>
    <cellStyle name="Input 5 6 10 3" xfId="15009" xr:uid="{2DB99271-B33A-4A10-8129-3F49A97E9FF1}"/>
    <cellStyle name="Input 5 6 11" xfId="6651" xr:uid="{8B57EEA1-0B9F-4BC3-8474-867AC26FDFEF}"/>
    <cellStyle name="Input 5 6 11 2" xfId="21725" xr:uid="{A971FA49-D911-4A26-9181-8295F09E941C}"/>
    <cellStyle name="Input 5 6 2" xfId="2591" xr:uid="{CEC104F2-9C51-4063-ADD7-68480082428B}"/>
    <cellStyle name="Input 5 6 2 2" xfId="4497" xr:uid="{C99276F7-5E58-4D34-8611-6B4522DC1945}"/>
    <cellStyle name="Input 5 6 2 2 2" xfId="8715" xr:uid="{4AD17AA7-E0B3-4090-8225-C30DFC01DF53}"/>
    <cellStyle name="Input 5 6 2 2 2 2" xfId="11936" xr:uid="{0FA5704F-8E52-48C2-8440-C89BB0AC1090}"/>
    <cellStyle name="Input 5 6 2 2 3" xfId="19091" xr:uid="{F1984CC2-9D43-42E0-BFF4-FBB5D43513D7}"/>
    <cellStyle name="Input 5 6 2 3" xfId="5286" xr:uid="{60061D11-9268-42D5-8D33-97BE4621708D}"/>
    <cellStyle name="Input 5 6 2 3 2" xfId="9347" xr:uid="{59034C4C-9E82-49CE-B52E-97116BC3AD42}"/>
    <cellStyle name="Input 5 6 2 3 2 2" xfId="21386" xr:uid="{EA6543C3-8574-4DBB-A396-EAA30CB52B35}"/>
    <cellStyle name="Input 5 6 2 3 3" xfId="15300" xr:uid="{A48000BF-4012-4166-A458-FE4E8BF01FCF}"/>
    <cellStyle name="Input 5 6 2 4" xfId="5506" xr:uid="{BBADA716-EDA6-4836-AD28-ABE0FE85AA90}"/>
    <cellStyle name="Input 5 6 2 4 2" xfId="9560" xr:uid="{2F2CE974-14ED-4090-BA18-239381A81B5C}"/>
    <cellStyle name="Input 5 6 2 4 2 2" xfId="19448" xr:uid="{13492D19-D543-4088-BA20-85B2895A9B8E}"/>
    <cellStyle name="Input 5 6 2 4 3" xfId="19315" xr:uid="{D699E1B3-166D-4F75-A2AB-1803AC0F4E88}"/>
    <cellStyle name="Input 5 6 2 5" xfId="5862" xr:uid="{64FC0AC4-D532-4306-84B0-5E486B95DC86}"/>
    <cellStyle name="Input 5 6 2 5 2" xfId="9903" xr:uid="{53C7CFA3-8F80-4158-8914-CD08D1E034BD}"/>
    <cellStyle name="Input 5 6 2 5 2 2" xfId="19396" xr:uid="{F639F8EB-5405-4CF9-9BCA-5B264116643A}"/>
    <cellStyle name="Input 5 6 2 5 3" xfId="19279" xr:uid="{D9BEF77C-8596-40AB-A23A-B66B7ABFEC72}"/>
    <cellStyle name="Input 5 6 2 6" xfId="6210" xr:uid="{F152677F-FE72-498C-8E7B-F979C90B4535}"/>
    <cellStyle name="Input 5 6 2 6 2" xfId="10240" xr:uid="{0DCB0D02-0C2D-4DDC-BF34-72204F21929A}"/>
    <cellStyle name="Input 5 6 2 6 2 2" xfId="11301" xr:uid="{8333AD80-D024-4C1C-901D-D0B0E36E25CE}"/>
    <cellStyle name="Input 5 6 2 6 3" xfId="17929" xr:uid="{E37CE277-7044-4918-B083-76E09E6044A9}"/>
    <cellStyle name="Input 5 6 2 7" xfId="3456" xr:uid="{BBB101E1-E4A2-4E50-A6E0-F665A5E8DB3A}"/>
    <cellStyle name="Input 5 6 2 7 2" xfId="7995" xr:uid="{8FF5C700-6135-4BA3-946D-0FB96B24F154}"/>
    <cellStyle name="Input 5 6 2 7 2 2" xfId="20374" xr:uid="{98AB8E88-6E0D-450A-9E56-31EBCDAA1777}"/>
    <cellStyle name="Input 5 6 2 7 3" xfId="18846" xr:uid="{7BD0661F-478A-4CCD-AB04-924CF738CF51}"/>
    <cellStyle name="Input 5 6 2 8" xfId="7214" xr:uid="{ADA3E9C4-FA05-4F3C-84D6-1939BB5F1936}"/>
    <cellStyle name="Input 5 6 2 8 2" xfId="16998" xr:uid="{E82B94F8-B63A-4BC8-866F-6B5D88495217}"/>
    <cellStyle name="Input 5 6 3" xfId="2242" xr:uid="{CA210D8C-875A-49F9-880A-C37CECAA71AA}"/>
    <cellStyle name="Input 5 6 3 2" xfId="4148" xr:uid="{75D149A0-8B53-40FD-BB6D-4CD1E8F701D0}"/>
    <cellStyle name="Input 5 6 3 2 2" xfId="8463" xr:uid="{C2CF54AC-0740-4504-924F-767B27AB532B}"/>
    <cellStyle name="Input 5 6 3 2 2 2" xfId="16906" xr:uid="{61F4375C-67B6-47B4-9593-3230BD3AF255}"/>
    <cellStyle name="Input 5 6 3 2 3" xfId="15307" xr:uid="{B58BD4A8-6437-4366-A742-A265B465EA1D}"/>
    <cellStyle name="Input 5 6 3 3" xfId="4789" xr:uid="{0309BA38-4EC6-4522-9AD9-E6AFDCDEE947}"/>
    <cellStyle name="Input 5 6 3 3 2" xfId="8895" xr:uid="{475E68E1-E125-461D-AC6B-FDFEA8FE53BB}"/>
    <cellStyle name="Input 5 6 3 3 2 2" xfId="12309" xr:uid="{763BBE93-53A1-4A43-B9D0-B20BE42C9212}"/>
    <cellStyle name="Input 5 6 3 3 3" xfId="19141" xr:uid="{C22967E3-504B-4362-B275-514C26F274F0}"/>
    <cellStyle name="Input 5 6 3 4" xfId="3473" xr:uid="{E0BEE2F1-CA4C-44DB-9C70-F70E3C0667EF}"/>
    <cellStyle name="Input 5 6 3 4 2" xfId="8009" xr:uid="{4E368D7F-3F8C-40CF-92DD-DFC7A8BF60CC}"/>
    <cellStyle name="Input 5 6 3 4 2 2" xfId="11209" xr:uid="{60C8509D-B079-4536-88A3-C9C71972BFF6}"/>
    <cellStyle name="Input 5 6 3 4 3" xfId="19298" xr:uid="{D3CB8A5C-596B-44CA-AC24-E7AA9C67EE2F}"/>
    <cellStyle name="Input 5 6 3 5" xfId="4949" xr:uid="{7326BA9E-F254-4B50-B22C-0002EDCEA1FE}"/>
    <cellStyle name="Input 5 6 3 5 2" xfId="9038" xr:uid="{C40AF7A2-8436-4C3D-825B-95A1DD84ABEC}"/>
    <cellStyle name="Input 5 6 3 5 2 2" xfId="19772" xr:uid="{FDDD87CD-DFFB-4E1F-9EF8-07F444AF3545}"/>
    <cellStyle name="Input 5 6 3 5 3" xfId="11969" xr:uid="{40410E5E-A6DA-4C9F-9608-74406564BA12}"/>
    <cellStyle name="Input 5 6 3 6" xfId="2980" xr:uid="{1B956D8F-01DE-4347-9CBE-7B5A52C4D863}"/>
    <cellStyle name="Input 5 6 3 6 2" xfId="7589" xr:uid="{A0B9DFC7-BB89-40B1-A276-775DC0DB323D}"/>
    <cellStyle name="Input 5 6 3 6 2 2" xfId="20339" xr:uid="{7D0B49D7-0DE0-4E09-A8EE-6D976402835B}"/>
    <cellStyle name="Input 5 6 3 6 3" xfId="12987" xr:uid="{CB4B6B8C-30DD-4063-A3F2-B9C2E8D1388C}"/>
    <cellStyle name="Input 5 6 3 7" xfId="5450" xr:uid="{D8571109-B68D-4453-AE85-3582BA1F1969}"/>
    <cellStyle name="Input 5 6 3 7 2" xfId="9505" xr:uid="{53C53EDD-2FE1-4A10-9189-FB825558A6C6}"/>
    <cellStyle name="Input 5 6 3 7 2 2" xfId="19318" xr:uid="{5F4D2C79-F1F3-499C-A112-6411925DA37F}"/>
    <cellStyle name="Input 5 6 3 7 3" xfId="20636" xr:uid="{F5B30EBD-05A6-47F8-89D9-98419603B7EF}"/>
    <cellStyle name="Input 5 6 3 8" xfId="6865" xr:uid="{95474C59-3A01-4D85-B06C-C4DCA73096AA}"/>
    <cellStyle name="Input 5 6 3 8 2" xfId="19958" xr:uid="{1A37DD62-09E1-4AEE-8F92-5D52A047AD56}"/>
    <cellStyle name="Input 5 6 4" xfId="2359" xr:uid="{DD75FE59-A94A-4CCF-AA2F-C9C49E1472A3}"/>
    <cellStyle name="Input 5 6 4 2" xfId="4265" xr:uid="{3E4D5933-1FE9-4153-A625-075613A47BD4}"/>
    <cellStyle name="Input 5 6 4 2 2" xfId="8578" xr:uid="{00F1BE7D-73FC-4B39-A7B2-43E28A5B0A53}"/>
    <cellStyle name="Input 5 6 4 2 2 2" xfId="16856" xr:uid="{F4D0966C-DFC8-4290-9A0C-1DEB59DB536F}"/>
    <cellStyle name="Input 5 6 4 2 3" xfId="20853" xr:uid="{E99B7A4F-EE93-4E98-8BFA-426ADD01EA8B}"/>
    <cellStyle name="Input 5 6 4 3" xfId="2923" xr:uid="{D8E232FB-6B0F-404C-8407-2C466EB31E50}"/>
    <cellStyle name="Input 5 6 4 3 2" xfId="7538" xr:uid="{2CDDBF02-EEE5-4302-B7F1-F199B06AD63A}"/>
    <cellStyle name="Input 5 6 4 3 2 2" xfId="11377" xr:uid="{1F5020FD-C16B-4DB8-92CB-91560B5407A0}"/>
    <cellStyle name="Input 5 6 4 3 3" xfId="16517" xr:uid="{39235AAD-F339-4E33-96B9-D5895D5D8977}"/>
    <cellStyle name="Input 5 6 4 4" xfId="5355" xr:uid="{66DA6B90-2FAE-475C-94E1-212785ADAFED}"/>
    <cellStyle name="Input 5 6 4 4 2" xfId="9414" xr:uid="{6495D038-692C-4C56-8292-FD47AE5BD425}"/>
    <cellStyle name="Input 5 6 4 4 2 2" xfId="15102" xr:uid="{5E703B6D-A5ED-4DF0-A936-4C5A5A556A53}"/>
    <cellStyle name="Input 5 6 4 4 3" xfId="20561" xr:uid="{9B5E6D90-126B-443E-955F-9AE17EF064A6}"/>
    <cellStyle name="Input 5 6 4 5" xfId="5709" xr:uid="{13B07951-C5E6-4299-80E6-BE2848A93355}"/>
    <cellStyle name="Input 5 6 4 5 2" xfId="9759" xr:uid="{489613B8-37D7-4206-98BE-9CAFFBEF1D1E}"/>
    <cellStyle name="Input 5 6 4 5 2 2" xfId="20146" xr:uid="{12034D97-6619-46DA-A4D6-3979DDFC3679}"/>
    <cellStyle name="Input 5 6 4 5 3" xfId="19482" xr:uid="{0417BB6A-3AB8-46F3-BEBA-A7D14DECFB5E}"/>
    <cellStyle name="Input 5 6 4 6" xfId="6077" xr:uid="{E7D33F2E-7AA1-40CA-BEDF-C0535CB57E61}"/>
    <cellStyle name="Input 5 6 4 6 2" xfId="10114" xr:uid="{BC4B39DB-FBEB-4276-A0E3-8569B733C059}"/>
    <cellStyle name="Input 5 6 4 6 2 2" xfId="20139" xr:uid="{7DD5AFBD-7EFD-43E1-BBAB-FC620637B106}"/>
    <cellStyle name="Input 5 6 4 6 3" xfId="16808" xr:uid="{48DF0F59-5AC6-45B4-B168-476F7F7C3586}"/>
    <cellStyle name="Input 5 6 4 7" xfId="6443" xr:uid="{2530A61D-48AF-4438-9F0D-6617AE92A5A6}"/>
    <cellStyle name="Input 5 6 4 7 2" xfId="10436" xr:uid="{FAC8DB9F-E66D-43CF-AA73-F993952C0EEF}"/>
    <cellStyle name="Input 5 6 4 7 2 2" xfId="20426" xr:uid="{9CD7DC1F-BE02-4443-B39A-A01C5EF9493B}"/>
    <cellStyle name="Input 5 6 4 7 3" xfId="20158" xr:uid="{6DC5AF60-C1C7-4A9C-9CC6-0EC1212F64DD}"/>
    <cellStyle name="Input 5 6 4 8" xfId="6982" xr:uid="{49A3AEC4-1954-4AB3-9D4D-D9EBE63B5C1B}"/>
    <cellStyle name="Input 5 6 4 8 2" xfId="21376" xr:uid="{69A97B56-6856-4808-9C46-682BD5A2CF3D}"/>
    <cellStyle name="Input 5 6 5" xfId="3934" xr:uid="{966E6149-ECD3-4BD3-B2B9-E677D0FAF5E3}"/>
    <cellStyle name="Input 5 6 5 2" xfId="8344" xr:uid="{6D0EE1BC-A79F-4345-A742-D268D0BEFB3F}"/>
    <cellStyle name="Input 5 6 5 2 2" xfId="20831" xr:uid="{CBF8BB8E-76AF-40C1-8A99-4069D38484E7}"/>
    <cellStyle name="Input 5 6 5 3" xfId="11475" xr:uid="{C16F715E-E8F1-46AD-90F5-D72CBC848388}"/>
    <cellStyle name="Input 5 6 6" xfId="3085" xr:uid="{E3F1A9E0-094A-47CC-9B34-698E65113211}"/>
    <cellStyle name="Input 5 6 6 2" xfId="7687" xr:uid="{70D6E0C9-8A55-4A7D-8FF8-34A05C96BE58}"/>
    <cellStyle name="Input 5 6 6 2 2" xfId="18285" xr:uid="{4DB99D2F-2023-46E5-B572-FEF18AAA570D}"/>
    <cellStyle name="Input 5 6 6 3" xfId="13156" xr:uid="{DD49105D-9B86-4969-A4E2-4629A57181F7}"/>
    <cellStyle name="Input 5 6 7" xfId="2937" xr:uid="{9602F4D0-0E5D-44BC-B8E2-D96585E04F0D}"/>
    <cellStyle name="Input 5 6 7 2" xfId="7550" xr:uid="{62A9302A-8D52-44A0-8223-DA3E2B5407E9}"/>
    <cellStyle name="Input 5 6 7 2 2" xfId="15441" xr:uid="{04935DE3-7DA9-46D6-92A9-9611E5E26C68}"/>
    <cellStyle name="Input 5 6 7 3" xfId="19720" xr:uid="{77FD9DD6-1241-4C04-8059-218F4BCE1F40}"/>
    <cellStyle name="Input 5 6 8" xfId="3237" xr:uid="{E116311C-5AF3-4E94-A792-08917D6B22D9}"/>
    <cellStyle name="Input 5 6 8 2" xfId="7803" xr:uid="{70F85183-6562-457B-A01C-43CD67467113}"/>
    <cellStyle name="Input 5 6 8 2 2" xfId="19155" xr:uid="{2E91CBD1-FE18-4454-954C-479F42699908}"/>
    <cellStyle name="Input 5 6 8 3" xfId="16901" xr:uid="{ED6E7325-37F0-400B-92D2-5D15231D99BF}"/>
    <cellStyle name="Input 5 6 9" xfId="4868" xr:uid="{1726A410-4842-49A1-90AB-5DE8CF18F8A1}"/>
    <cellStyle name="Input 5 6 9 2" xfId="8965" xr:uid="{8C61756D-30A0-45DB-8F45-10DD08A299CF}"/>
    <cellStyle name="Input 5 6 9 2 2" xfId="16744" xr:uid="{7CAE4AED-002B-43F6-BBCC-2C6BB5DB2269}"/>
    <cellStyle name="Input 5 6 9 3" xfId="12757" xr:uid="{4B70E077-884B-423F-84D2-FB198EDD45BD}"/>
    <cellStyle name="Input 5 7" xfId="2330" xr:uid="{70699B07-267E-4273-9B7E-7F81048D652E}"/>
    <cellStyle name="Input 5 7 2" xfId="4236" xr:uid="{82753E69-F165-4077-BFA3-AB1D36E6FD05}"/>
    <cellStyle name="Input 5 7 2 2" xfId="8550" xr:uid="{C9C4E6DF-10CA-467B-A2E6-14B31774EA96}"/>
    <cellStyle name="Input 5 7 2 2 2" xfId="21359" xr:uid="{79594E94-319C-41D1-A181-DFBB6F66773C}"/>
    <cellStyle name="Input 5 7 2 3" xfId="11590" xr:uid="{D20F710F-A07D-44E4-9CB4-0D4EEDAFDA3F}"/>
    <cellStyle name="Input 5 7 3" xfId="3420" xr:uid="{67E41B0B-5B1B-4AF9-9363-993BF246E325}"/>
    <cellStyle name="Input 5 7 3 2" xfId="7963" xr:uid="{717DA387-2BFB-4B14-844D-5C3934DC5E12}"/>
    <cellStyle name="Input 5 7 3 2 2" xfId="11738" xr:uid="{105CD70C-27B5-4B3A-9E56-D7A669C83743}"/>
    <cellStyle name="Input 5 7 3 3" xfId="20029" xr:uid="{70D4FB71-23E7-4A01-A4D0-4CCA02C9D5BC}"/>
    <cellStyle name="Input 5 7 4" xfId="5329" xr:uid="{B80F44D2-D5D3-495F-A4C7-36668F0A506F}"/>
    <cellStyle name="Input 5 7 4 2" xfId="9389" xr:uid="{1555D382-A655-46AC-939D-5BC0BCAA24B2}"/>
    <cellStyle name="Input 5 7 4 2 2" xfId="18045" xr:uid="{7C6E37FC-E9A6-4B7C-A9CC-8CAB56B1F96E}"/>
    <cellStyle name="Input 5 7 4 3" xfId="19733" xr:uid="{F1667065-4E0A-45BB-86C6-84A8F21199D6}"/>
    <cellStyle name="Input 5 7 5" xfId="4909" xr:uid="{497E67EB-8966-4DAF-AFD3-A8AD7F1B73AF}"/>
    <cellStyle name="Input 5 7 5 2" xfId="9000" xr:uid="{08F67C76-BCA0-4DD0-95A4-4D16343A0E9A}"/>
    <cellStyle name="Input 5 7 5 2 2" xfId="19962" xr:uid="{26756EAD-DFE2-418F-A294-AEDCAE21D080}"/>
    <cellStyle name="Input 5 7 5 3" xfId="15645" xr:uid="{ACD97871-0F0B-48DD-86D5-CD523A655A71}"/>
    <cellStyle name="Input 5 7 6" xfId="6052" xr:uid="{2474CF7E-106A-4972-A70B-0F03AFCED8E7}"/>
    <cellStyle name="Input 5 7 6 2" xfId="10089" xr:uid="{5457A384-7A2C-47A3-9313-A30DCCC42B1F}"/>
    <cellStyle name="Input 5 7 6 2 2" xfId="21436" xr:uid="{99F347A5-0099-4423-B817-7CB78D4C57A2}"/>
    <cellStyle name="Input 5 7 6 3" xfId="12542" xr:uid="{0E1AA3A4-D4B2-4DE3-B671-BCAD8130F8AC}"/>
    <cellStyle name="Input 5 7 7" xfId="4870" xr:uid="{18962A8B-E097-42FE-8F09-F7A6456916DF}"/>
    <cellStyle name="Input 5 7 7 2" xfId="8967" xr:uid="{97787747-CF14-4DAD-B732-6846B5ABE7D4}"/>
    <cellStyle name="Input 5 7 7 2 2" xfId="20418" xr:uid="{52EB8365-4D5B-41EE-A09A-898594D9653F}"/>
    <cellStyle name="Input 5 7 7 3" xfId="20529" xr:uid="{E75F0685-40D3-439A-82E8-0648E2284FF2}"/>
    <cellStyle name="Input 5 7 8" xfId="6953" xr:uid="{60DFB854-9F3A-4C04-99C1-D7521A5473FA}"/>
    <cellStyle name="Input 5 7 8 2" xfId="17881" xr:uid="{2EDBDF13-DFF6-4A29-AB23-7DD67E6B1C5A}"/>
    <cellStyle name="Input 5 8" xfId="3143" xr:uid="{A2B7D8E7-2FB6-48F0-9AE8-553FF7AEF2B4}"/>
    <cellStyle name="Input 5 8 2" xfId="7732" xr:uid="{D8D196B5-DA31-4187-84EF-820512A0AC9A}"/>
    <cellStyle name="Input 5 8 2 2" xfId="20180" xr:uid="{D360A51A-89D3-434B-9B2C-C597D76336A0}"/>
    <cellStyle name="Input 5 8 3" xfId="19416" xr:uid="{62E279B9-6870-4C84-807B-5A1E83A32DD5}"/>
    <cellStyle name="Input 5 9" xfId="10778" xr:uid="{459406BF-2E25-429C-BC5E-8C7F0AA289FA}"/>
    <cellStyle name="Input 5 9 2" xfId="18142" xr:uid="{EB5193FD-0776-439C-93CB-AFF70E7D56F1}"/>
    <cellStyle name="Input 6" xfId="522" xr:uid="{6ADBE101-60FD-4706-B7FF-4272908387F9}"/>
    <cellStyle name="Input 6 2" xfId="1354" xr:uid="{3B43D287-EE68-4DB3-93E3-1E6F73A73A91}"/>
    <cellStyle name="Input 6 2 2" xfId="2083" xr:uid="{D9E1F048-EA8C-46E8-A37E-C632F1358478}"/>
    <cellStyle name="Input 6 2 2 2" xfId="2647" xr:uid="{FD0E3463-311F-4D77-AC5A-56D0C288DF3C}"/>
    <cellStyle name="Input 6 2 2 2 2" xfId="4553" xr:uid="{4FA5EC56-DAB9-4FB0-89BE-15BBC581D3C4}"/>
    <cellStyle name="Input 6 2 2 2 2 2" xfId="8766" xr:uid="{ACA20EE5-ACF9-42C2-B4A0-46062A45B474}"/>
    <cellStyle name="Input 6 2 2 2 2 2 2" xfId="21458" xr:uid="{3B7E661A-993F-45DD-BC92-0F4B0C8FA3A0}"/>
    <cellStyle name="Input 6 2 2 2 2 3" xfId="14339" xr:uid="{CB29EACC-6C60-44BD-B277-A0DB1C749354}"/>
    <cellStyle name="Input 6 2 2 2 3" xfId="7270" xr:uid="{3AFEB054-51C1-475E-8CAC-7ABF69CC2514}"/>
    <cellStyle name="Input 6 2 2 2 3 2" xfId="19060" xr:uid="{72723B80-E92F-4C1B-AD60-BB9D1DA0031F}"/>
    <cellStyle name="Input 6 2 2 2 4" xfId="11177" xr:uid="{DA2C159E-1201-42A7-8CA9-28677354930D}"/>
    <cellStyle name="Input 6 2 2 3" xfId="3990" xr:uid="{B008137D-7C63-446B-8510-57A64CC0422E}"/>
    <cellStyle name="Input 6 2 2 3 2" xfId="8395" xr:uid="{465C1124-BCC8-4DAA-8262-CE65146AB614}"/>
    <cellStyle name="Input 6 2 2 3 2 2" xfId="16099" xr:uid="{17F54051-3F64-4D45-9D31-0C4C8193F0E5}"/>
    <cellStyle name="Input 6 2 2 3 3" xfId="18306" xr:uid="{D04E5593-C6EB-4A65-9347-DABAF1762544}"/>
    <cellStyle name="Input 6 2 2 4" xfId="6707" xr:uid="{BA7CB6A5-AD25-42F1-9803-CBC524CBABE0}"/>
    <cellStyle name="Input 6 2 2 4 2" xfId="12113" xr:uid="{55E3B329-8B48-4277-B177-093D63AE3D17}"/>
    <cellStyle name="Input 6 2 2 5" xfId="14713" xr:uid="{D4DD7511-68C2-4F72-B439-0B86AF30D9EB}"/>
    <cellStyle name="Input 6 2 3" xfId="2413" xr:uid="{68E39FDC-9432-41EC-B4C5-A15CEFB04E53}"/>
    <cellStyle name="Input 6 2 3 2" xfId="4319" xr:uid="{B063565A-35CA-4C9C-A36B-ACAB03F95E2C}"/>
    <cellStyle name="Input 6 2 3 2 2" xfId="8628" xr:uid="{CD4A50AA-30C9-47BD-9606-5A2AD3C80295}"/>
    <cellStyle name="Input 6 2 3 2 2 2" xfId="19517" xr:uid="{AE5BEB39-B3A0-4B9C-90BA-802BA6949BAA}"/>
    <cellStyle name="Input 6 2 3 2 3" xfId="11168" xr:uid="{6DA4E7B4-7CD4-4FDA-B3C0-719BC45A906C}"/>
    <cellStyle name="Input 6 2 3 3" xfId="7036" xr:uid="{9D8E1BFF-8C53-4B87-BC7E-BB58AC80C8E3}"/>
    <cellStyle name="Input 6 2 3 3 2" xfId="16201" xr:uid="{38BCD8F0-8D5B-458A-8E53-E85CFD4379AC}"/>
    <cellStyle name="Input 6 2 3 4" xfId="19687" xr:uid="{76864A3B-2EFC-49CE-97F9-641FEF55B300}"/>
    <cellStyle name="Input 6 2 4" xfId="3507" xr:uid="{B40BC1D6-37DA-4650-98B4-EE52D541FC39}"/>
    <cellStyle name="Input 6 2 4 2" xfId="8038" xr:uid="{EE5E6D8C-7AB3-45A9-B5A8-D5FD1A4D3C56}"/>
    <cellStyle name="Input 6 2 4 2 2" xfId="13800" xr:uid="{0B3BC44F-BB83-4624-9371-C889777438EC}"/>
    <cellStyle name="Input 6 2 4 3" xfId="19875" xr:uid="{4CA82FAB-2748-41E6-B612-CC2F40F49407}"/>
    <cellStyle name="Input 6 2 5" xfId="6519" xr:uid="{BFB5E2AD-7F50-4161-82E2-10B50C17367F}"/>
    <cellStyle name="Input 6 2 5 2" xfId="18668" xr:uid="{4E0D6A63-BEDE-4471-976B-6E54B3AAD459}"/>
    <cellStyle name="Input 6 2 6" xfId="21446" xr:uid="{2F42BEE3-CE59-42F9-BE9F-2C9CFA238F49}"/>
    <cellStyle name="Input 6 3" xfId="2022" xr:uid="{2E58ECE7-84C2-46C3-A99D-7010C376F50F}"/>
    <cellStyle name="Input 6 3 2" xfId="2586" xr:uid="{475BA6B0-5BA2-47D5-A940-59FE146D23E8}"/>
    <cellStyle name="Input 6 3 2 2" xfId="4492" xr:uid="{43C9DA78-B525-4B1D-97D3-EFFFC7754B7B}"/>
    <cellStyle name="Input 6 3 2 2 2" xfId="8710" xr:uid="{2336C7D2-1D98-4F34-BFFB-F2C3FDC1AE45}"/>
    <cellStyle name="Input 6 3 2 2 2 2" xfId="19049" xr:uid="{4248DDD5-568C-4127-A9F5-B784FE6BE4C8}"/>
    <cellStyle name="Input 6 3 2 2 3" xfId="19176" xr:uid="{781AD224-CCC8-4D38-BF6E-C7925FCBEAD7}"/>
    <cellStyle name="Input 6 3 2 3" xfId="7209" xr:uid="{C2A23261-E75F-4E7B-85E3-1D24787786B1}"/>
    <cellStyle name="Input 6 3 2 3 2" xfId="15301" xr:uid="{810FDE2F-45BE-46FB-BC59-1D190F1054DB}"/>
    <cellStyle name="Input 6 3 2 4" xfId="20102" xr:uid="{C9F5008A-B296-4295-BEC9-5F1CE6C3D7DB}"/>
    <cellStyle name="Input 6 3 3" xfId="3929" xr:uid="{A42F07B9-C9CF-47CB-8A85-CC64D84EECCA}"/>
    <cellStyle name="Input 6 3 3 2" xfId="8339" xr:uid="{298819EB-62CB-4CB4-8AA8-D5EAE9929368}"/>
    <cellStyle name="Input 6 3 3 2 2" xfId="12552" xr:uid="{59B58C1E-E5A4-4279-B868-D3E1CA61E82C}"/>
    <cellStyle name="Input 6 3 3 3" xfId="19544" xr:uid="{1B27BCD9-3CFC-4653-82CE-CCAA8CE8E843}"/>
    <cellStyle name="Input 6 3 4" xfId="6646" xr:uid="{3620B446-1D26-43C1-83CD-596449607BF4}"/>
    <cellStyle name="Input 6 3 4 2" xfId="18855" xr:uid="{4D17D2B0-5574-4A91-94B8-E3661D2FABE0}"/>
    <cellStyle name="Input 6 3 5" xfId="19485" xr:uid="{69278678-19C7-40E7-9CCA-DFDDE13B63E6}"/>
    <cellStyle name="Input 6 4" xfId="2331" xr:uid="{C900124B-902C-487E-96AE-08FA2EAC45D2}"/>
    <cellStyle name="Input 6 4 2" xfId="4237" xr:uid="{C2F074B1-1A05-46DA-A8F3-708426A8DF9B}"/>
    <cellStyle name="Input 6 4 2 2" xfId="8551" xr:uid="{17FF17FE-A098-4F4F-9373-18801E23F21F}"/>
    <cellStyle name="Input 6 4 2 2 2" xfId="13242" xr:uid="{E35D7DA8-96DA-4C50-A746-8E9E0B166E00}"/>
    <cellStyle name="Input 6 4 2 3" xfId="12070" xr:uid="{43D44771-BE58-4C2D-AA78-A34A39B3301A}"/>
    <cellStyle name="Input 6 4 3" xfId="6954" xr:uid="{83F75A48-6086-48CB-A04F-7A23354E6787}"/>
    <cellStyle name="Input 6 4 3 2" xfId="11536" xr:uid="{BE3DD5B2-8605-4386-8944-6AC067C2FA19}"/>
    <cellStyle name="Input 6 4 4" xfId="21095" xr:uid="{26476630-307C-4F84-B287-CE94DA76C8C5}"/>
    <cellStyle name="Input 6 5" xfId="3144" xr:uid="{FCBDB825-A303-4C7A-87D1-06800D6758B2}"/>
    <cellStyle name="Input 6 5 2" xfId="7733" xr:uid="{B3060A48-D6E6-4172-9208-53E1DF67CE21}"/>
    <cellStyle name="Input 6 5 2 2" xfId="10919" xr:uid="{E0F5BB39-306C-4896-B1D1-F5AF16E9FF7B}"/>
    <cellStyle name="Input 6 5 3" xfId="10948" xr:uid="{6B2A52AF-1ADB-4350-9BEC-94F898D13F70}"/>
    <cellStyle name="Input 6 6" xfId="6494" xr:uid="{6EC07248-DACF-4BE4-B91C-2C5148708216}"/>
    <cellStyle name="Input 6 6 2" xfId="15476" xr:uid="{CABFB174-AF1F-4FA3-8916-A52E90E1FDFC}"/>
    <cellStyle name="Input 6 6 3" xfId="11616" xr:uid="{2A285579-1810-4FD7-870D-696A8832F860}"/>
    <cellStyle name="Input 6 7" xfId="10779" xr:uid="{1F627E0C-5BDC-481F-AF6D-63EC80BDB7F1}"/>
    <cellStyle name="Input 6 7 2" xfId="21343" xr:uid="{6CB0375F-C056-488B-BC2B-5E66BE3F5E89}"/>
    <cellStyle name="Input 6 8" xfId="17594" xr:uid="{5C8DFDDF-624B-4E42-A54F-72DD3961F8BD}"/>
    <cellStyle name="Input 7" xfId="523" xr:uid="{3C43D32A-3261-450D-9CA9-79208E3E0E5C}"/>
    <cellStyle name="Input 7 2" xfId="1355" xr:uid="{3A244B46-B334-4908-9C82-189E74634021}"/>
    <cellStyle name="Input 7 2 2" xfId="2084" xr:uid="{9B7BD270-219C-4375-9D8B-BE9A81B82C39}"/>
    <cellStyle name="Input 7 2 2 2" xfId="2648" xr:uid="{65B70C26-EB7A-40BC-B9A0-691BE1A4C563}"/>
    <cellStyle name="Input 7 2 2 2 2" xfId="4554" xr:uid="{710A8572-B19F-43B1-B7C1-949683FA3706}"/>
    <cellStyle name="Input 7 2 2 2 2 2" xfId="8767" xr:uid="{66175167-40F9-4DDD-8F04-142AADE30EEE}"/>
    <cellStyle name="Input 7 2 2 2 2 2 2" xfId="11233" xr:uid="{B3E8AE9D-CCF2-4A67-9E24-3EF1E8316992}"/>
    <cellStyle name="Input 7 2 2 2 2 3" xfId="14069" xr:uid="{2AB12328-F3EE-40CB-A4CA-BAB1580D121A}"/>
    <cellStyle name="Input 7 2 2 2 3" xfId="7271" xr:uid="{4B397F4F-7B84-4BC2-82AA-9CD39EDD804B}"/>
    <cellStyle name="Input 7 2 2 2 3 2" xfId="14408" xr:uid="{2CA4FE32-C684-43A3-AA9D-1B7B36FD0A4E}"/>
    <cellStyle name="Input 7 2 2 2 4" xfId="19064" xr:uid="{917B38DC-397F-4C6A-B501-F4FBBDF4B9D2}"/>
    <cellStyle name="Input 7 2 2 3" xfId="3991" xr:uid="{DA167D7A-3EE1-453A-9C58-4F9927D7A76F}"/>
    <cellStyle name="Input 7 2 2 3 2" xfId="8396" xr:uid="{B49245CC-46E4-462B-892D-EBE4760F2C21}"/>
    <cellStyle name="Input 7 2 2 3 2 2" xfId="11383" xr:uid="{05D0B4A6-A1F2-4369-BB77-D9B314A4B3E3}"/>
    <cellStyle name="Input 7 2 2 3 3" xfId="20878" xr:uid="{D8B350A0-B96F-4D28-9023-A3D8718C0ECF}"/>
    <cellStyle name="Input 7 2 2 4" xfId="6708" xr:uid="{9390AE3C-D8CC-44ED-B88A-DABF7F69CD02}"/>
    <cellStyle name="Input 7 2 2 4 2" xfId="14840" xr:uid="{C5A61DEF-AC05-4867-B6CE-B9CEC45788B5}"/>
    <cellStyle name="Input 7 2 2 5" xfId="21602" xr:uid="{3C059A90-3D6A-4A8E-93E4-7D5A6B2C4391}"/>
    <cellStyle name="Input 7 2 3" xfId="2414" xr:uid="{D1B4815B-EFA7-48CF-806C-474215540DAC}"/>
    <cellStyle name="Input 7 2 3 2" xfId="4320" xr:uid="{305FE2B6-8659-44D2-BD9E-483B088D4E71}"/>
    <cellStyle name="Input 7 2 3 2 2" xfId="8629" xr:uid="{0B354949-2959-4808-AD87-FA38E125E732}"/>
    <cellStyle name="Input 7 2 3 2 2 2" xfId="13008" xr:uid="{C431E19E-F789-49B6-998F-19E5DE38BCD1}"/>
    <cellStyle name="Input 7 2 3 2 3" xfId="21072" xr:uid="{5461FADF-D02A-467D-B92F-05506B119F4C}"/>
    <cellStyle name="Input 7 2 3 3" xfId="7037" xr:uid="{D7F29C57-B5DE-4CAF-A445-4E50313BB5B6}"/>
    <cellStyle name="Input 7 2 3 3 2" xfId="13282" xr:uid="{C1BB2562-EFBE-4BFC-8D25-557AD29C9B87}"/>
    <cellStyle name="Input 7 2 3 4" xfId="12597" xr:uid="{9A4A50DF-14C0-4419-B62B-D33E9561C3F4}"/>
    <cellStyle name="Input 7 2 4" xfId="3508" xr:uid="{DE7D4897-7D8D-4057-B1C7-5371FF825136}"/>
    <cellStyle name="Input 7 2 4 2" xfId="8039" xr:uid="{D794A24D-25D6-428D-BA77-D3FA235D62DF}"/>
    <cellStyle name="Input 7 2 4 2 2" xfId="12658" xr:uid="{669F3745-1E5B-46DD-9788-8A1234BCC638}"/>
    <cellStyle name="Input 7 2 4 3" xfId="10957" xr:uid="{03ED0F21-48CC-4BC0-BCCA-35BBF3B611F8}"/>
    <cellStyle name="Input 7 2 5" xfId="6520" xr:uid="{5291EB1B-DA51-4BAA-AA78-78D34C519120}"/>
    <cellStyle name="Input 7 2 5 2" xfId="15040" xr:uid="{3E53EB45-D9A4-46C9-84F7-928B1EC868B4}"/>
    <cellStyle name="Input 7 2 6" xfId="19551" xr:uid="{DD782E32-EB7D-481D-B9FE-687B28ED8DE0}"/>
    <cellStyle name="Input 7 3" xfId="2023" xr:uid="{A959B19D-8DCA-4267-B6B7-6C19389C2791}"/>
    <cellStyle name="Input 7 3 2" xfId="2587" xr:uid="{BDA64C3E-62FA-4974-88EF-024E62486509}"/>
    <cellStyle name="Input 7 3 2 2" xfId="4493" xr:uid="{29E00AC2-EB75-45EE-8BD7-EF1B9AC9F045}"/>
    <cellStyle name="Input 7 3 2 2 2" xfId="8711" xr:uid="{F49978EC-6976-4248-B934-A249649D5D55}"/>
    <cellStyle name="Input 7 3 2 2 2 2" xfId="20781" xr:uid="{D265456E-A512-4BDA-A8E0-E9578DA127EB}"/>
    <cellStyle name="Input 7 3 2 2 3" xfId="20046" xr:uid="{D6F28AA4-79DA-4DB9-A92D-6A05CB8DE73E}"/>
    <cellStyle name="Input 7 3 2 3" xfId="7210" xr:uid="{1E2FFBB1-5E26-42E4-9F6E-B4961DAD2820}"/>
    <cellStyle name="Input 7 3 2 3 2" xfId="17615" xr:uid="{A8D5C6BE-D8F7-444A-854F-61043F76C54D}"/>
    <cellStyle name="Input 7 3 2 4" xfId="11580" xr:uid="{7C0B2118-039F-44B8-BF6E-D7DE3441AE81}"/>
    <cellStyle name="Input 7 3 3" xfId="3930" xr:uid="{D350E14A-4BC1-4382-91DC-F8368EC344DD}"/>
    <cellStyle name="Input 7 3 3 2" xfId="8340" xr:uid="{822CFD75-2172-44E8-B6F2-B1A42021231E}"/>
    <cellStyle name="Input 7 3 3 2 2" xfId="13726" xr:uid="{5BF63A40-5C9D-42DF-B0ED-98004845B0BD}"/>
    <cellStyle name="Input 7 3 3 3" xfId="12120" xr:uid="{84A809AE-FD2C-46CA-8DEE-4DBFF7A62B7D}"/>
    <cellStyle name="Input 7 3 4" xfId="6647" xr:uid="{AD91883E-15D9-4601-8F22-B5B442EF1B49}"/>
    <cellStyle name="Input 7 3 4 2" xfId="20287" xr:uid="{6C045FD9-B317-4691-8363-43A253373823}"/>
    <cellStyle name="Input 7 3 5" xfId="11382" xr:uid="{BE9957C1-A9F5-4FEA-B740-19F50B8C8678}"/>
    <cellStyle name="Input 7 4" xfId="2332" xr:uid="{6460DC75-6369-428D-9FED-262B097B343A}"/>
    <cellStyle name="Input 7 4 2" xfId="4238" xr:uid="{ABDE6573-7121-4AAB-A4C2-DF468AAD9259}"/>
    <cellStyle name="Input 7 4 2 2" xfId="8552" xr:uid="{4D045D8A-2857-410B-9BFF-AF9C1DB6E456}"/>
    <cellStyle name="Input 7 4 2 2 2" xfId="21103" xr:uid="{D4D68B41-BDED-444A-8B49-553F375CBFEE}"/>
    <cellStyle name="Input 7 4 2 3" xfId="20993" xr:uid="{43E8FC5C-6544-4F9F-8766-33C818131CE9}"/>
    <cellStyle name="Input 7 4 3" xfId="6955" xr:uid="{169DF206-C539-401B-87D6-8EB54ADDA46F}"/>
    <cellStyle name="Input 7 4 3 2" xfId="19683" xr:uid="{5B5DC614-B5CF-4AB4-AD1D-7104389F805E}"/>
    <cellStyle name="Input 7 4 4" xfId="12126" xr:uid="{D837AFF7-E8EE-4662-8D41-5A86E0057B24}"/>
    <cellStyle name="Input 7 5" xfId="3145" xr:uid="{90C4CAC6-661A-448E-A7F6-0B5D7ADBF018}"/>
    <cellStyle name="Input 7 5 2" xfId="7734" xr:uid="{D61007BD-CD9B-4BC3-9A51-2FEC4A18C91E}"/>
    <cellStyle name="Input 7 5 2 2" xfId="19347" xr:uid="{D38C192F-F537-42EA-AA52-A23AAD66BF36}"/>
    <cellStyle name="Input 7 5 3" xfId="20607" xr:uid="{1DA3CB18-2A9A-4577-8C00-74707E04E780}"/>
    <cellStyle name="Input 7 6" xfId="6495" xr:uid="{9B50D417-4CCE-4860-A322-141BC3428074}"/>
    <cellStyle name="Input 7 6 2" xfId="15477" xr:uid="{964159A1-3F04-47CF-8CC1-04E16E70E3DD}"/>
    <cellStyle name="Input 7 6 3" xfId="21362" xr:uid="{0B2CE3D6-DFD2-4DEC-B738-E7B5E72AA50C}"/>
    <cellStyle name="Input 7 7" xfId="10780" xr:uid="{CF3B44FA-FEF2-4371-91C5-D0D38125ED53}"/>
    <cellStyle name="Input 7 7 2" xfId="19425" xr:uid="{16FFC961-4205-45C8-A53E-F5BF2B027B43}"/>
    <cellStyle name="Input 7 8" xfId="21408" xr:uid="{A5F4D725-1913-4014-A208-C6E976B6753B}"/>
    <cellStyle name="Input 8" xfId="524" xr:uid="{D001FFDF-067C-4678-A085-EB20BE71BFEB}"/>
    <cellStyle name="Input 8 2" xfId="1356" xr:uid="{DB5D7BEB-32EB-47AB-935A-1213F3965A58}"/>
    <cellStyle name="Input 8 2 2" xfId="2085" xr:uid="{A3393ACF-C6BA-4BC4-BD02-41351125FCA8}"/>
    <cellStyle name="Input 8 2 2 2" xfId="2649" xr:uid="{989D71B5-2529-4D8D-85AD-F2999AF5B6C4}"/>
    <cellStyle name="Input 8 2 2 2 2" xfId="4555" xr:uid="{7E847C25-3E7F-4FEA-9DE3-F430AAB96590}"/>
    <cellStyle name="Input 8 2 2 2 2 2" xfId="8768" xr:uid="{40F21CE2-A006-4B6C-8E12-EBEAA46C0E7B}"/>
    <cellStyle name="Input 8 2 2 2 2 2 2" xfId="21161" xr:uid="{AE0E1805-1E8A-43C4-A1F3-38B67BB4593F}"/>
    <cellStyle name="Input 8 2 2 2 2 3" xfId="20981" xr:uid="{CBF52D0B-01AC-48D2-A983-3CDAC7DCB66E}"/>
    <cellStyle name="Input 8 2 2 2 3" xfId="7272" xr:uid="{955DC51E-1090-41CD-A2CF-449C03261EBB}"/>
    <cellStyle name="Input 8 2 2 2 3 2" xfId="18759" xr:uid="{56FAB589-B2D2-4031-A6E7-223E2ECEB451}"/>
    <cellStyle name="Input 8 2 2 2 4" xfId="12812" xr:uid="{AAA9272F-26ED-42F1-816C-63A8FE447F45}"/>
    <cellStyle name="Input 8 2 2 3" xfId="3992" xr:uid="{D0FF5270-E0B8-4395-B335-CAEDD3AE4A2C}"/>
    <cellStyle name="Input 8 2 2 3 2" xfId="8397" xr:uid="{698C0068-6402-4EDC-884F-DB126DC7FD3B}"/>
    <cellStyle name="Input 8 2 2 3 2 2" xfId="11375" xr:uid="{743E85D1-DB88-44EB-B088-747E548EF569}"/>
    <cellStyle name="Input 8 2 2 3 3" xfId="20241" xr:uid="{13BC5B84-832F-4B67-8410-A85FDAC46B1E}"/>
    <cellStyle name="Input 8 2 2 4" xfId="6709" xr:uid="{805125BE-0355-455F-85DA-A34CB6122817}"/>
    <cellStyle name="Input 8 2 2 4 2" xfId="20567" xr:uid="{8C48FC3E-CF5F-4E70-A281-0FE5F526BD45}"/>
    <cellStyle name="Input 8 2 2 5" xfId="15842" xr:uid="{AB12D4E4-A2A5-43B8-A882-B496E7492119}"/>
    <cellStyle name="Input 8 2 3" xfId="2415" xr:uid="{21A7DD43-ACFF-4521-BA5B-EFA552DA2072}"/>
    <cellStyle name="Input 8 2 3 2" xfId="4321" xr:uid="{F5503C4E-D652-4822-9750-76A696CC2E68}"/>
    <cellStyle name="Input 8 2 3 2 2" xfId="8630" xr:uid="{133FB9A3-BDC2-4101-A73D-CB889F48B158}"/>
    <cellStyle name="Input 8 2 3 2 2 2" xfId="13012" xr:uid="{416D5258-C718-4E93-BA8B-6822FBCDE09A}"/>
    <cellStyle name="Input 8 2 3 2 3" xfId="16386" xr:uid="{3588405B-0676-45C3-86E6-1DA6338ED3E1}"/>
    <cellStyle name="Input 8 2 3 3" xfId="7038" xr:uid="{749A6E2E-B5FB-40A7-BE45-63BDABC48A66}"/>
    <cellStyle name="Input 8 2 3 3 2" xfId="19486" xr:uid="{9798DB41-1294-4AA8-8120-3318620F8434}"/>
    <cellStyle name="Input 8 2 3 4" xfId="18737" xr:uid="{156ACAA5-66FB-428F-AAAE-6CECA3301452}"/>
    <cellStyle name="Input 8 2 4" xfId="3509" xr:uid="{E32EBAC8-1351-4948-B40D-EB3ADE8B92A1}"/>
    <cellStyle name="Input 8 2 4 2" xfId="8040" xr:uid="{99D7B931-E145-44AC-A36A-534F55278004}"/>
    <cellStyle name="Input 8 2 4 2 2" xfId="20750" xr:uid="{428D884E-F094-46AD-9059-D0A1FB04AF92}"/>
    <cellStyle name="Input 8 2 4 3" xfId="21247" xr:uid="{E5A164E9-B85C-432D-9081-1C7F9B138ACA}"/>
    <cellStyle name="Input 8 2 5" xfId="6521" xr:uid="{6535E567-BE84-45EB-870E-BCE2B1121559}"/>
    <cellStyle name="Input 8 2 5 2" xfId="16108" xr:uid="{5F47A913-C021-4353-9B3B-ABF4D2F8B5C6}"/>
    <cellStyle name="Input 8 2 6" xfId="12031" xr:uid="{C2EE3ADE-C75A-4E4B-8B74-0EBB4AA84F1B}"/>
    <cellStyle name="Input 8 3" xfId="2024" xr:uid="{A28994A6-C56E-4D52-9C5E-8F4BE0C67A3B}"/>
    <cellStyle name="Input 8 3 2" xfId="2588" xr:uid="{9657BAA2-2E5F-4B70-8BBE-1608BB7A9280}"/>
    <cellStyle name="Input 8 3 2 2" xfId="4494" xr:uid="{51E5EB64-51BC-4D92-AEBB-249A971D7AA2}"/>
    <cellStyle name="Input 8 3 2 2 2" xfId="8712" xr:uid="{A2215A14-9211-404E-99FF-32EDC9D87B81}"/>
    <cellStyle name="Input 8 3 2 2 2 2" xfId="20301" xr:uid="{DA19E551-C7B4-493C-AD7C-43A7D1C5F71D}"/>
    <cellStyle name="Input 8 3 2 2 3" xfId="20019" xr:uid="{BDE63DA7-EB36-41A3-BEF3-5FE485C97118}"/>
    <cellStyle name="Input 8 3 2 3" xfId="7211" xr:uid="{8CADFA95-1FEA-4BDC-981A-7FD3288D7197}"/>
    <cellStyle name="Input 8 3 2 3 2" xfId="21559" xr:uid="{3D98CD21-CFE3-40E8-A917-C3A859102685}"/>
    <cellStyle name="Input 8 3 2 4" xfId="16428" xr:uid="{79775417-E87F-48DF-8333-C340E7C7E28D}"/>
    <cellStyle name="Input 8 3 3" xfId="3931" xr:uid="{D7E78DCE-B0DC-4E57-8CE4-77A81491ED24}"/>
    <cellStyle name="Input 8 3 3 2" xfId="8341" xr:uid="{CA9DA20E-2633-495E-8A96-20399613E257}"/>
    <cellStyle name="Input 8 3 3 2 2" xfId="20667" xr:uid="{0926BE02-545D-4FB0-9A42-C6D4F3315947}"/>
    <cellStyle name="Input 8 3 3 3" xfId="19321" xr:uid="{E03507B1-8478-4FB9-AD8A-02D45BDC5812}"/>
    <cellStyle name="Input 8 3 4" xfId="6648" xr:uid="{F39017E7-238C-4A4C-9EFC-A05F0242E5D4}"/>
    <cellStyle name="Input 8 3 4 2" xfId="19730" xr:uid="{E91EA78D-8A01-4492-9D30-057D14D1678F}"/>
    <cellStyle name="Input 8 3 5" xfId="21175" xr:uid="{C4C19202-D17C-4526-B418-5541DC962E6E}"/>
    <cellStyle name="Input 8 4" xfId="2333" xr:uid="{72494BA6-3C13-4A8E-BC14-DDF45E9E78E7}"/>
    <cellStyle name="Input 8 4 2" xfId="4239" xr:uid="{67742434-1C70-4F33-A1D3-1EBA048892F8}"/>
    <cellStyle name="Input 8 4 2 2" xfId="8553" xr:uid="{3ED944E8-537B-42DB-9F7F-840A784D9302}"/>
    <cellStyle name="Input 8 4 2 2 2" xfId="20366" xr:uid="{B5F46865-468F-400B-B413-47E7EEA0AD53}"/>
    <cellStyle name="Input 8 4 2 3" xfId="15402" xr:uid="{58A41E22-1523-4C4D-8D88-9C7485E1DE74}"/>
    <cellStyle name="Input 8 4 3" xfId="6956" xr:uid="{B60A3E72-8047-4B1A-B53C-D5CA50A06C44}"/>
    <cellStyle name="Input 8 4 3 2" xfId="20140" xr:uid="{BA31E8D5-144D-40A2-BD2B-AE559A216A70}"/>
    <cellStyle name="Input 8 4 4" xfId="13114" xr:uid="{34CE38A7-37A4-4B7D-A4A3-4DC9DB58870B}"/>
    <cellStyle name="Input 8 5" xfId="3146" xr:uid="{C1E88FBC-C152-4593-88F8-28984290A91C}"/>
    <cellStyle name="Input 8 5 2" xfId="7735" xr:uid="{2114CCDA-4402-4E98-888B-B073591459FA}"/>
    <cellStyle name="Input 8 5 2 2" xfId="20386" xr:uid="{7DFE1AE1-22AB-4CBD-BF82-37117CF9B7BD}"/>
    <cellStyle name="Input 8 5 3" xfId="21389" xr:uid="{FAAC24BC-D7C3-468B-BB2A-6C38E7CF348F}"/>
    <cellStyle name="Input 8 6" xfId="6496" xr:uid="{3CA4AB1C-99C4-40BD-A742-D3E2BDF71DD0}"/>
    <cellStyle name="Input 8 6 2" xfId="15478" xr:uid="{F296E0EA-D70B-40AB-888A-07CD4F179D76}"/>
    <cellStyle name="Input 8 6 3" xfId="11411" xr:uid="{680C2424-394A-4184-9FEF-F64E2B0C8A3E}"/>
    <cellStyle name="Input 8 7" xfId="10781" xr:uid="{1F77D391-601A-4F17-9A54-ABB291ED3BD7}"/>
    <cellStyle name="Input 8 7 2" xfId="19534" xr:uid="{01AF66E3-C1F6-4CF5-841D-CF1A829BE9AA}"/>
    <cellStyle name="Input 8 8" xfId="16094" xr:uid="{2BEA41D2-188D-4EBC-9B55-339531AC3869}"/>
    <cellStyle name="Input 9" xfId="1779" xr:uid="{A93E87EB-3B9D-45D0-8C91-2606A07E4F55}"/>
    <cellStyle name="Input 9 2" xfId="10782" xr:uid="{E2414B7B-B9C1-4F38-A8E3-25FA1D73057D}"/>
    <cellStyle name="Input 9 2 2" xfId="20264" xr:uid="{513D2FD0-07F1-4D34-AFCD-0683059BF67D}"/>
    <cellStyle name="Input Cells" xfId="525" xr:uid="{11FDEFF3-A992-4BFD-A530-71D56A0FE093}"/>
    <cellStyle name="Komma_Europe" xfId="526" xr:uid="{7A62ABD2-09DC-4118-9D4F-8B12ED205014}"/>
    <cellStyle name="Link Currency (0)" xfId="527" xr:uid="{EC193FCF-1B79-4C5F-867A-6C5386A452BD}"/>
    <cellStyle name="Link Currency (0) 2" xfId="528" xr:uid="{6EF3B675-DC89-44E2-8F59-AA96029776B9}"/>
    <cellStyle name="Link Currency (0) 3" xfId="529" xr:uid="{03AA8D68-FC47-4EBA-8130-85FD216DFFC3}"/>
    <cellStyle name="Link Currency (2)" xfId="530" xr:uid="{3BAA7DD0-1B96-49FD-9AC3-43E7864302A8}"/>
    <cellStyle name="Link Currency (2) 2" xfId="531" xr:uid="{C1DB4A73-A84A-40C1-8807-8BCAEEB1A8A3}"/>
    <cellStyle name="Link Currency (2) 3" xfId="532" xr:uid="{0F9502DA-6F79-40D5-9F5E-95216EADB9DF}"/>
    <cellStyle name="Link Units (0)" xfId="533" xr:uid="{9DC0CD70-6B15-44A8-850A-7E7B8727624C}"/>
    <cellStyle name="Link Units (0) 2" xfId="534" xr:uid="{46B2B7DA-7DC1-4B27-9B30-38E5DAF5AFDD}"/>
    <cellStyle name="Link Units (0) 3" xfId="535" xr:uid="{B6E10759-3637-4907-BEEE-E0327B55FE44}"/>
    <cellStyle name="Link Units (1)" xfId="536" xr:uid="{8941BCFC-FB36-4457-900E-04E76A93574F}"/>
    <cellStyle name="Link Units (1) 2" xfId="537" xr:uid="{B94C86E0-E136-4F44-B349-6FD9F5F834A8}"/>
    <cellStyle name="Link Units (1) 3" xfId="538" xr:uid="{62A47D28-0EF8-4A00-BF3A-3E66422356EC}"/>
    <cellStyle name="Link Units (2)" xfId="539" xr:uid="{2A7A890D-0537-41E4-88FE-FC0C8351AF26}"/>
    <cellStyle name="Link Units (2) 2" xfId="540" xr:uid="{A1E759BA-674C-4135-BA8B-00817418480E}"/>
    <cellStyle name="Link Units (2) 3" xfId="541" xr:uid="{8E35FBC2-B780-4357-9479-6A1BE6D0B073}"/>
    <cellStyle name="Linked Cell 2" xfId="542" xr:uid="{D84B9F78-8FD8-4DE2-ABB6-78B888817DDE}"/>
    <cellStyle name="Linked Cell 2 2" xfId="1780" xr:uid="{D2A8CB7B-994A-4E1B-A944-263F8044FCA8}"/>
    <cellStyle name="Linked Cell 2 2 2" xfId="1781" xr:uid="{7ED191C1-C1FA-4481-AAFE-D55F3C8C8A99}"/>
    <cellStyle name="Linked Cell 2 3" xfId="1782" xr:uid="{1662566F-E0CA-40EB-8A69-CF0C142292DE}"/>
    <cellStyle name="Linked Cell 2 4" xfId="10784" xr:uid="{5C2FCBA9-246A-4A2A-B974-A1025F275F65}"/>
    <cellStyle name="Linked Cell 3" xfId="543" xr:uid="{D7DA8709-F662-43F8-B76E-569CF4FE8530}"/>
    <cellStyle name="Linked Cell 3 2" xfId="10785" xr:uid="{27222FDA-F29D-4970-A00A-F239A33CB10E}"/>
    <cellStyle name="Linked Cell 4" xfId="1783" xr:uid="{9402FBBE-8EB6-4D66-A4C4-56870CFB0C74}"/>
    <cellStyle name="Linked Cell 5" xfId="1784" xr:uid="{92AEC352-649C-41F8-8F42-D20FFB778ECE}"/>
    <cellStyle name="Linked Cell 5 2" xfId="1785" xr:uid="{1C874489-A3D3-4EA1-8648-D31A5DDB0908}"/>
    <cellStyle name="Linked Cell 6" xfId="1786" xr:uid="{83EB81F6-673A-40B8-B7C8-C18458E74800}"/>
    <cellStyle name="Linked Cell 6 2" xfId="1787" xr:uid="{84771321-5C49-492D-8C80-B98E646E039F}"/>
    <cellStyle name="Linked Cell 7" xfId="10783" xr:uid="{C89496AA-B687-45F3-8409-AED1F075165C}"/>
    <cellStyle name="Linked Cells" xfId="544" xr:uid="{DC56D810-637F-468B-9207-4707B15F5259}"/>
    <cellStyle name="M/HEAD - Style1" xfId="10786" xr:uid="{A23D7BDA-8403-464C-B26A-FB020332B9A2}"/>
    <cellStyle name="Milliers [0]_!!!GO" xfId="545" xr:uid="{3F5CD2F8-2E96-4BBC-B96A-7211FD64BC36}"/>
    <cellStyle name="Milliers_!!!GO" xfId="546" xr:uid="{60B93BB0-2982-4127-A947-795B9F7290B1}"/>
    <cellStyle name="Model" xfId="1788" xr:uid="{A023F3CB-4032-4D83-A719-7EED5E6E62EC}"/>
    <cellStyle name="Model 2" xfId="2162" xr:uid="{AFBD755A-43C2-4613-9D5A-14D3B50255FE}"/>
    <cellStyle name="Mon?taire [0]_AR1194" xfId="547" xr:uid="{DB442B64-C4BD-4BB2-9ED6-85CFB9FB08FD}"/>
    <cellStyle name="Mon?taire_AR1194" xfId="548" xr:uid="{D52C04DA-C0EA-4CF1-BB13-E8942A08062A}"/>
    <cellStyle name="Monétaire [0]_laroux" xfId="549" xr:uid="{550D7AA0-D4B5-43E0-94AF-07871F29EADF}"/>
    <cellStyle name="Monétaire_laroux" xfId="550" xr:uid="{911C9286-59C1-4EBE-8378-78DBDB9B6604}"/>
    <cellStyle name="Mon้taire [0]_!!!GO" xfId="551" xr:uid="{23110E16-FFFC-4B5D-BC6B-054EDA7C6AA0}"/>
    <cellStyle name="Mon้taire_!!!GO" xfId="552" xr:uid="{D8391DA5-1B79-411A-BAD3-FD120C290F16}"/>
    <cellStyle name="MS_COL_STYLE" xfId="553" xr:uid="{69FD4685-AA1A-4C7B-91B0-CC60AD682F52}"/>
    <cellStyle name="NavStyleDefault" xfId="554" xr:uid="{49FF1051-10FA-4AFA-94D1-175A7B40B778}"/>
    <cellStyle name="NavStyleDefault 2" xfId="555" xr:uid="{F745F665-7152-443E-90AB-02401B5C2909}"/>
    <cellStyle name="NavStyleDefault 3" xfId="556" xr:uid="{59E7B0C3-912E-4FDE-B433-3FE691AA3007}"/>
    <cellStyle name="Neutral 2" xfId="557" xr:uid="{3C73F482-B094-4942-B9C5-08786C2A1307}"/>
    <cellStyle name="Neutral 2 2" xfId="1789" xr:uid="{F4119DF4-1083-41C4-BCC1-3A6A61C191C2}"/>
    <cellStyle name="Neutral 2 2 2" xfId="1790" xr:uid="{6FF37DCF-03D7-4EEF-A398-8C87D92BCCEA}"/>
    <cellStyle name="Neutral 2 3" xfId="1791" xr:uid="{F75A95C4-2901-4B9E-99FE-88ACF47BE824}"/>
    <cellStyle name="Neutral 2 4" xfId="10788" xr:uid="{C4181BE0-87F1-419A-BA79-0A5BFBDCA22E}"/>
    <cellStyle name="Neutral 3" xfId="558" xr:uid="{826106EB-E6E5-4D39-AEBD-EE513FA34F8B}"/>
    <cellStyle name="Neutral 3 2" xfId="10789" xr:uid="{17B4FF2C-01FA-4E74-B40E-81F2F8250A3B}"/>
    <cellStyle name="Neutral 4" xfId="1792" xr:uid="{6400920F-904C-4152-B135-B6F5BC5ED7FA}"/>
    <cellStyle name="Neutral 4 2" xfId="10790" xr:uid="{BDF7E5DC-ABF5-41E9-BA55-030AB2299772}"/>
    <cellStyle name="Neutral 5" xfId="1793" xr:uid="{ED1A10F9-F484-4368-BD58-A95AC8B25C29}"/>
    <cellStyle name="Neutral 5 2" xfId="1794" xr:uid="{00A627C1-A7B3-4ED2-9549-510BEE8542AD}"/>
    <cellStyle name="Neutral 6" xfId="1795" xr:uid="{4D929586-BF68-427A-AE8D-854DC450202D}"/>
    <cellStyle name="Neutral 6 2" xfId="1796" xr:uid="{AEB08924-6E90-4613-B115-DC98415EE0FF}"/>
    <cellStyle name="Neutral 7" xfId="10787" xr:uid="{B054AFAC-A4BA-43A9-9713-0ADF8689E586}"/>
    <cellStyle name="New Times Roman" xfId="1797" xr:uid="{979DA300-83E4-4AE3-A563-5F7D58575FC2}"/>
    <cellStyle name="no dec" xfId="8" xr:uid="{00000000-0005-0000-0000-000007000000}"/>
    <cellStyle name="Nor}al" xfId="1798" xr:uid="{5EC956A5-889C-44AC-A0FD-2784EFCAA709}"/>
    <cellStyle name="Normal" xfId="0" builtinId="0"/>
    <cellStyle name="Normal - Style1" xfId="9" xr:uid="{00000000-0005-0000-0000-000009000000}"/>
    <cellStyle name="Normal - Style1 2" xfId="1799" xr:uid="{64227E1D-21C6-47BE-9940-EE95B08906C3}"/>
    <cellStyle name="Normal - Style1 2 2" xfId="10792" xr:uid="{35326276-3E3D-44A2-8A3F-6B2F39E37368}"/>
    <cellStyle name="Normal - Style1 3" xfId="1800" xr:uid="{1A538506-C26E-42FC-90BF-59A9F4F1494F}"/>
    <cellStyle name="Normal - Style1 3 2" xfId="10793" xr:uid="{B3C09513-E691-4D16-8984-C4E7768E5BD2}"/>
    <cellStyle name="Normal - Style1 4" xfId="10794" xr:uid="{9350A03D-0DC3-41BA-9D95-33265FFBC973}"/>
    <cellStyle name="Normal - Style1 5" xfId="10791" xr:uid="{45058F01-3308-41F3-AD9A-FC28F3ADC284}"/>
    <cellStyle name="Normal - Style5" xfId="559" xr:uid="{8C0579AE-F067-4DC6-8603-F50F9D50CF27}"/>
    <cellStyle name="Normal 10" xfId="560" xr:uid="{36C48515-0A9C-4520-8655-62B1C1219EA9}"/>
    <cellStyle name="Normal 10 2" xfId="561" xr:uid="{2DA65516-7316-47A6-B960-DAA8C2853EA5}"/>
    <cellStyle name="Normal 10 3" xfId="562" xr:uid="{72C41BD7-A7C5-401F-AD2E-2CC27EAE7C6F}"/>
    <cellStyle name="Normal 10 4" xfId="563" xr:uid="{93E47F7A-66B5-4D29-827A-ADB728BD4A3E}"/>
    <cellStyle name="Normal 10 5" xfId="10795" xr:uid="{5D36F092-EFDA-4FB9-99F6-EA1E73E9AFB2}"/>
    <cellStyle name="Normal 10 5 2" xfId="18699" xr:uid="{BEB58B1C-487F-416C-8546-36385DA2E1EB}"/>
    <cellStyle name="Normal 100" xfId="564" xr:uid="{2F644B53-11DA-4714-AD5A-6B6CD5A9C4AD}"/>
    <cellStyle name="Normal 101" xfId="565" xr:uid="{4555CBE2-DB1E-4F75-8578-8A13CAD4DFB7}"/>
    <cellStyle name="Normal 102" xfId="566" xr:uid="{CDF63767-37AE-43CC-989B-566C55FE2CDC}"/>
    <cellStyle name="Normal 103" xfId="567" xr:uid="{8D7A726A-C268-4B05-B47D-E71291A2C970}"/>
    <cellStyle name="Normal 104" xfId="568" xr:uid="{A978AFDF-010C-4C39-A44B-B5438C6B1F17}"/>
    <cellStyle name="Normal 105" xfId="569" xr:uid="{40A837E8-D3A4-44D4-9051-E98EB04CE3BC}"/>
    <cellStyle name="Normal 106" xfId="570" xr:uid="{4E2EE1B9-3BFF-46D5-89BA-8614BBBD47FF}"/>
    <cellStyle name="Normal 107" xfId="571" xr:uid="{3F8D2EFA-3422-46AF-8004-564A68D3C533}"/>
    <cellStyle name="Normal 108" xfId="572" xr:uid="{2F9C50F7-4884-475C-B11E-3E17FA8808CF}"/>
    <cellStyle name="Normal 109" xfId="573" xr:uid="{A436A83C-2DC0-444D-BBDA-B91878964F9D}"/>
    <cellStyle name="Normal 11" xfId="574" xr:uid="{53B0A15F-1C31-4CB2-A4EE-F4F64F730685}"/>
    <cellStyle name="Normal 11 2" xfId="575" xr:uid="{1422F570-7B01-44F8-9E34-5689D4065C3F}"/>
    <cellStyle name="Normal 11 2 2" xfId="1801" xr:uid="{141E20EB-D202-4A3C-88AC-3DC68F392CBB}"/>
    <cellStyle name="Normal 11 3" xfId="576" xr:uid="{10A59B17-BD52-4593-BA9C-59127772A4FF}"/>
    <cellStyle name="Normal 11 4" xfId="577" xr:uid="{9ACDC502-FB9F-4EC9-B3A1-39ED5F65FDA2}"/>
    <cellStyle name="Normal 11 5" xfId="10796" xr:uid="{8FA8514F-2FF7-48DC-B813-37A7C61BE572}"/>
    <cellStyle name="Normal 11 5 2" xfId="18700" xr:uid="{4576805A-E020-4DAB-9C8E-22E04AA48CCE}"/>
    <cellStyle name="Normal 110" xfId="578" xr:uid="{6E9CFC32-9980-449C-A6DC-5778181C98E6}"/>
    <cellStyle name="Normal 110 2" xfId="10797" xr:uid="{171047F4-9E2C-425D-878A-3BE254E4A396}"/>
    <cellStyle name="Normal 111" xfId="579" xr:uid="{6633253C-BEAB-4C45-968A-3A550E670A42}"/>
    <cellStyle name="Normal 112" xfId="580" xr:uid="{3D55FC63-CCB4-47BB-9EDA-E2052E2F0B59}"/>
    <cellStyle name="Normal 113" xfId="581" xr:uid="{728F69C3-D503-479A-9F73-95510A1DAAC9}"/>
    <cellStyle name="Normal 114" xfId="582" xr:uid="{50640267-7B6F-4D33-B9CC-7789F8DD69C0}"/>
    <cellStyle name="Normal 115" xfId="583" xr:uid="{B87457F5-C8ED-48BF-A426-15A850BA67B5}"/>
    <cellStyle name="Normal 116" xfId="584" xr:uid="{00D0239B-FB4A-436D-A7ED-2393109FE383}"/>
    <cellStyle name="Normal 117" xfId="585" xr:uid="{CE3B3B2D-CABD-4FD2-A432-03BD494B0777}"/>
    <cellStyle name="Normal 118" xfId="586" xr:uid="{FC05BDA1-CD18-449A-8469-86CE611A228D}"/>
    <cellStyle name="Normal 119" xfId="587" xr:uid="{4E57B2CA-83DD-45E4-82D1-7B1F7C3C1E9B}"/>
    <cellStyle name="Normal 12" xfId="588" xr:uid="{A8D6B2C3-F882-49A8-98D3-2DAF28AA0511}"/>
    <cellStyle name="Normal 12 2" xfId="589" xr:uid="{8452CA31-2651-43C1-837F-33A5AAA95241}"/>
    <cellStyle name="Normal 12 2 2" xfId="1802" xr:uid="{4C26A640-6309-41B5-A6ED-345E9378EBEB}"/>
    <cellStyle name="Normal 12 3" xfId="590" xr:uid="{3B7E2B22-F77B-4364-801C-FEE8DD5A422E}"/>
    <cellStyle name="Normal 12 4" xfId="1803" xr:uid="{17B7BF08-1F96-41D2-B3FB-A9C61EC418E8}"/>
    <cellStyle name="Normal 120" xfId="591" xr:uid="{B956B811-2793-4F6D-AF84-5416C221D13A}"/>
    <cellStyle name="Normal 121" xfId="592" xr:uid="{85B1E8C5-88B9-4F33-9A5F-CDEB17CC18F3}"/>
    <cellStyle name="Normal 122" xfId="593" xr:uid="{F0E25DEE-9053-4D31-9FE2-F58DCBE50C9B}"/>
    <cellStyle name="Normal 123" xfId="594" xr:uid="{A657EBB2-D71E-44FD-98FC-F8E5E7B1E38B}"/>
    <cellStyle name="Normal 124" xfId="595" xr:uid="{C833FC6E-C7AD-407C-AF26-1B1931C285CE}"/>
    <cellStyle name="Normal 125" xfId="596" xr:uid="{4B4894C9-9278-4545-B8A6-7292D860D88C}"/>
    <cellStyle name="Normal 126" xfId="597" xr:uid="{9EB3D33D-FE34-42AC-A0CA-70A440155908}"/>
    <cellStyle name="Normal 126 2" xfId="598" xr:uid="{0F4DB8D6-F365-411D-966D-A7F33C895C2F}"/>
    <cellStyle name="Normal 127" xfId="599" xr:uid="{EDBF2AD7-E60A-416A-A5FD-CA81A2E32C9E}"/>
    <cellStyle name="Normal 127 2" xfId="600" xr:uid="{BF2A5225-2789-43EA-B6BB-91A16F004271}"/>
    <cellStyle name="Normal 128" xfId="601" xr:uid="{DEAADD00-4001-4A83-9FAA-FC4DA29FCAD2}"/>
    <cellStyle name="Normal 128 2" xfId="602" xr:uid="{26CC6776-C5B3-43D4-8DD2-00A3D9E55AF1}"/>
    <cellStyle name="Normal 129" xfId="603" xr:uid="{454D0B3E-44B0-4478-ACF6-62CDE950B56E}"/>
    <cellStyle name="Normal 129 2" xfId="604" xr:uid="{4A0A370C-FE13-465A-9FA9-90B6317FE047}"/>
    <cellStyle name="Normal 13" xfId="605" xr:uid="{EC01A470-DA6A-4DF6-B63D-1A4901492D41}"/>
    <cellStyle name="Normal 13 2" xfId="606" xr:uid="{5D1F2E73-3CDE-4824-8964-B8EA048C4C60}"/>
    <cellStyle name="Normal 13 3" xfId="607" xr:uid="{439483CA-B1D7-467A-B190-532E4A3E5765}"/>
    <cellStyle name="Normal 13 4" xfId="608" xr:uid="{FE7DC535-FE52-4913-A5A8-38147DFCA582}"/>
    <cellStyle name="Normal 13 5" xfId="10798" xr:uid="{C901F40E-1BDA-456E-87D0-8D825082E7F0}"/>
    <cellStyle name="Normal 130" xfId="609" xr:uid="{5EA65FDE-684D-4C91-B6B2-48A1AE57E8E0}"/>
    <cellStyle name="Normal 131" xfId="610" xr:uid="{50C7FA48-6035-47EF-B51C-3B7A6A849118}"/>
    <cellStyle name="Normal 132" xfId="611" xr:uid="{0F18432B-53A1-47DA-A464-95D0B3F60C48}"/>
    <cellStyle name="Normal 133" xfId="612" xr:uid="{0FCA203C-E233-4D69-9323-5CD56EF15500}"/>
    <cellStyle name="Normal 134" xfId="613" xr:uid="{99D4F15D-6851-4DC6-AFAE-A47CC2AE2305}"/>
    <cellStyle name="Normal 135" xfId="614" xr:uid="{3F6252F6-FF6B-4000-B481-CB609E70A2FD}"/>
    <cellStyle name="Normal 136" xfId="615" xr:uid="{B57A801C-5616-4C82-91B8-10E268676451}"/>
    <cellStyle name="Normal 137" xfId="616" xr:uid="{208AD442-A080-4567-BEB0-885E5CD50EDD}"/>
    <cellStyle name="Normal 138" xfId="617" xr:uid="{DCC965A0-6E16-4809-A07C-1BA0C6378A38}"/>
    <cellStyle name="Normal 139" xfId="618" xr:uid="{DF879A65-4B85-4DF0-99F4-F3D06E0830F7}"/>
    <cellStyle name="Normal 14" xfId="619" xr:uid="{B5858D31-BD10-465B-81C5-7B20482EFED0}"/>
    <cellStyle name="Normal 14 2" xfId="620" xr:uid="{C7865149-DED1-4694-AD52-9EE5F08FF8AC}"/>
    <cellStyle name="Normal 14 3" xfId="621" xr:uid="{83FC985B-3FA8-41A8-8B9E-D9F569CEB5E0}"/>
    <cellStyle name="Normal 14 4" xfId="622" xr:uid="{9E22CB77-A76C-4496-B331-4DBECB6B1346}"/>
    <cellStyle name="Normal 14 5" xfId="10799" xr:uid="{EA9C87C8-CE6D-4148-B3CF-5F6460ECF77A}"/>
    <cellStyle name="Normal 140" xfId="623" xr:uid="{32A8D0B1-D4AF-499C-A9D9-47331BF78416}"/>
    <cellStyle name="Normal 141" xfId="624" xr:uid="{284F7393-3C0B-4521-9D8C-0E4265C22E20}"/>
    <cellStyle name="Normal 142" xfId="625" xr:uid="{A649CBF7-BB24-4228-BB4A-D44604FBB6A8}"/>
    <cellStyle name="Normal 143" xfId="626" xr:uid="{D122830A-E73A-452F-8FB7-538F5ACA01C1}"/>
    <cellStyle name="Normal 144" xfId="627" xr:uid="{408923BD-447C-4286-990F-85CA451B9E53}"/>
    <cellStyle name="Normal 145" xfId="628" xr:uid="{CEA8057C-C78A-4B88-8BA2-3A82355303A5}"/>
    <cellStyle name="Normal 146" xfId="629" xr:uid="{9543B88F-4684-40EC-9D3C-CBEF46876AC8}"/>
    <cellStyle name="Normal 147" xfId="630" xr:uid="{E84F8C17-62F2-4559-8448-C7E2718FB673}"/>
    <cellStyle name="Normal 148" xfId="631" xr:uid="{74C2248A-4C62-4849-9A58-370188BF77B0}"/>
    <cellStyle name="Normal 149" xfId="632" xr:uid="{856572FF-7438-4E87-82D1-C5569A34EA87}"/>
    <cellStyle name="Normal 15" xfId="633" xr:uid="{C11CAF88-5208-4BE5-A38E-C9799489140A}"/>
    <cellStyle name="Normal 15 2" xfId="634" xr:uid="{C66B0653-CE59-4B0C-86DE-3B0423733D74}"/>
    <cellStyle name="Normal 15 3" xfId="635" xr:uid="{9B2BF1B0-1ED9-4E9E-861E-05D6CE3D97CE}"/>
    <cellStyle name="Normal 15 4" xfId="636" xr:uid="{20F3D54B-8896-45C0-885C-F441870B2D04}"/>
    <cellStyle name="Normal 15 5" xfId="10800" xr:uid="{4ABBF75E-8569-4F87-866E-18A4637697F6}"/>
    <cellStyle name="Normal 150" xfId="637" xr:uid="{C907A342-6F48-4877-BB0C-DF0BA2A74C68}"/>
    <cellStyle name="Normal 151" xfId="638" xr:uid="{6888737E-9E79-41EA-A2B4-23A2C6978A28}"/>
    <cellStyle name="Normal 152" xfId="639" xr:uid="{B043477C-AA19-4E22-A969-A7E40BCBD04C}"/>
    <cellStyle name="Normal 153" xfId="640" xr:uid="{85965D7A-70BC-43EA-88CD-3484A75798F6}"/>
    <cellStyle name="Normal 154" xfId="641" xr:uid="{A29A1787-4CAA-4CE6-8602-B13F318DEA80}"/>
    <cellStyle name="Normal 155" xfId="642" xr:uid="{AC34B8E7-4C5D-488A-A93D-7E5D367A70E3}"/>
    <cellStyle name="Normal 156" xfId="643" xr:uid="{443F800C-80B6-4797-AF90-8B692B7A935D}"/>
    <cellStyle name="Normal 157" xfId="644" xr:uid="{6D8A5228-A2E7-4991-A8E8-3BC52DC78B9E}"/>
    <cellStyle name="Normal 158" xfId="645" xr:uid="{91B26248-E544-48AB-8562-F44CAFA9355C}"/>
    <cellStyle name="Normal 159" xfId="646" xr:uid="{85F88276-B72C-471F-8834-7C22F7AE30B5}"/>
    <cellStyle name="Normal 16" xfId="647" xr:uid="{B6066D84-A600-4FCE-BBEB-006DE9272D5C}"/>
    <cellStyle name="Normal 16 2" xfId="648" xr:uid="{B55E2452-9573-4B0B-8653-0AEF71585B68}"/>
    <cellStyle name="Normal 16 3" xfId="649" xr:uid="{3CF9C1E3-3BD4-4A9A-8E29-8D105A3E565B}"/>
    <cellStyle name="Normal 16 3 2" xfId="10802" xr:uid="{AB97C779-D646-4B34-AE60-2A53F9A677DE}"/>
    <cellStyle name="Normal 16 4" xfId="650" xr:uid="{7B4169DF-6C92-4233-A30F-1FFABC81A7C2}"/>
    <cellStyle name="Normal 16 5" xfId="10801" xr:uid="{805E3964-6F53-4A1E-A857-2E14A0EF21C4}"/>
    <cellStyle name="Normal 160" xfId="651" xr:uid="{67254006-8448-47DE-9D50-A243187A80EF}"/>
    <cellStyle name="Normal 161" xfId="652" xr:uid="{34CB068D-A3B1-4C45-9DD1-42BA2AEC3AF3}"/>
    <cellStyle name="Normal 162" xfId="653" xr:uid="{FF95E6B6-24E8-45B3-88DE-E9DA7D85E3AF}"/>
    <cellStyle name="Normal 163" xfId="654" xr:uid="{32F01A80-795A-416B-B8EF-32D6F890945D}"/>
    <cellStyle name="Normal 164" xfId="655" xr:uid="{3EAACD90-B399-494B-96F8-79A45B1F2F15}"/>
    <cellStyle name="Normal 165" xfId="656" xr:uid="{EA0FA2C5-2887-4C63-86B7-4D9B94C14BA8}"/>
    <cellStyle name="Normal 166" xfId="657" xr:uid="{D652B685-3D90-4577-8CE1-9BB0DBA54CD8}"/>
    <cellStyle name="Normal 167" xfId="658" xr:uid="{F9D1E640-351A-444B-9718-CB2303E4C79D}"/>
    <cellStyle name="Normal 168" xfId="659" xr:uid="{04B26C4F-EF2A-4CA0-972D-C5B19D3AFEE8}"/>
    <cellStyle name="Normal 169" xfId="660" xr:uid="{7C4FCFB5-523C-4BE9-A391-3738B67C49D8}"/>
    <cellStyle name="Normal 17" xfId="661" xr:uid="{F40D5117-AE44-4A2C-8605-67B9E6434B2E}"/>
    <cellStyle name="Normal 17 2" xfId="662" xr:uid="{32FECF12-E7C2-4687-B65F-5F77DFCB80B0}"/>
    <cellStyle name="Normal 17 3" xfId="663" xr:uid="{FD7290C3-E134-4616-841E-ADDAD8697ACC}"/>
    <cellStyle name="Normal 17 4" xfId="664" xr:uid="{D74AC36D-E097-4D6F-AA24-25E929F905E4}"/>
    <cellStyle name="Normal 17 5" xfId="10804" xr:uid="{482D99BC-580C-4088-B258-1513783359DD}"/>
    <cellStyle name="Normal 17 6" xfId="10803" xr:uid="{732585D8-9EC6-4376-A105-DF1A954FE1E2}"/>
    <cellStyle name="Normal 170" xfId="665" xr:uid="{BF69F991-8C4C-40A6-9D33-9A16C4C2020D}"/>
    <cellStyle name="Normal 171" xfId="666" xr:uid="{1FDB87E8-5590-4481-B77D-3D52A5233ADB}"/>
    <cellStyle name="Normal 172" xfId="667" xr:uid="{D607D46E-0FB8-4CB5-892C-92278E8EC817}"/>
    <cellStyle name="Normal 173" xfId="668" xr:uid="{A727FF32-8167-40A2-B2BE-71A2C10E89DC}"/>
    <cellStyle name="Normal 174" xfId="669" xr:uid="{47093703-09D5-4640-9E87-A5ECFDC27D61}"/>
    <cellStyle name="Normal 175" xfId="670" xr:uid="{9044A2E2-0D08-4D3E-A7B9-4EDCE9451526}"/>
    <cellStyle name="Normal 176" xfId="671" xr:uid="{6E93C67D-09EB-45B7-AB6F-830573B90CE3}"/>
    <cellStyle name="Normal 177" xfId="672" xr:uid="{4667B975-623D-459F-B90E-E4F78C059BDE}"/>
    <cellStyle name="Normal 178" xfId="673" xr:uid="{9AB3A100-4530-4469-BB6B-373C99CC9BD5}"/>
    <cellStyle name="Normal 179" xfId="674" xr:uid="{AB4472AA-282B-4D53-BC4C-0779F9E974D6}"/>
    <cellStyle name="Normal 18" xfId="675" xr:uid="{FBAE0D94-7E23-40CE-A7F7-1142FE569F9A}"/>
    <cellStyle name="Normal 18 2" xfId="676" xr:uid="{F48C4073-D1CD-42BF-B3A2-425674AE22E1}"/>
    <cellStyle name="Normal 18 3" xfId="677" xr:uid="{E6BA069B-2940-4457-82D2-3CA7F01E441B}"/>
    <cellStyle name="Normal 18 4" xfId="678" xr:uid="{DDD13C9E-E69A-44F3-A845-8B8B97F408F4}"/>
    <cellStyle name="Normal 18 5" xfId="10805" xr:uid="{5999F022-2BA2-4BB4-B37D-2CEE5BB68AD7}"/>
    <cellStyle name="Normal 180" xfId="679" xr:uid="{9C2F632B-56A2-4240-913F-C9DD49334C36}"/>
    <cellStyle name="Normal 181" xfId="680" xr:uid="{6706A80E-35D8-4047-89A2-D66327270D29}"/>
    <cellStyle name="Normal 182" xfId="681" xr:uid="{ABB81E15-EC31-48FD-8AD5-E0CB34E9CBB0}"/>
    <cellStyle name="Normal 183" xfId="682" xr:uid="{801BB5FA-56CD-4696-8454-EEF3C3229281}"/>
    <cellStyle name="Normal 184" xfId="683" xr:uid="{5402756A-A452-4F87-8FDA-C6D2CAEDB36A}"/>
    <cellStyle name="Normal 185" xfId="684" xr:uid="{F176DAC0-3B7A-4671-BEF7-929E956CBE4A}"/>
    <cellStyle name="Normal 186" xfId="685" xr:uid="{AC5702CA-B078-4F7B-852F-40480E30899A}"/>
    <cellStyle name="Normal 187" xfId="686" xr:uid="{BA98989A-34C7-499F-B89E-7124D37A9A31}"/>
    <cellStyle name="Normal 188" xfId="687" xr:uid="{BAF08F9C-1708-4A78-8F8E-57A00B497C1D}"/>
    <cellStyle name="Normal 189" xfId="688" xr:uid="{35BF5E9C-82EF-4671-A0EF-9B861AA3328C}"/>
    <cellStyle name="Normal 19" xfId="689" xr:uid="{5E8C902E-AC50-4CC9-9818-C1CB99FD849E}"/>
    <cellStyle name="Normal 19 2" xfId="690" xr:uid="{4E7BA718-9354-4A33-BDDD-E3D0F6706D36}"/>
    <cellStyle name="Normal 19 3" xfId="691" xr:uid="{5D440701-6C7A-411C-A0DB-D95A66880079}"/>
    <cellStyle name="Normal 19 4" xfId="692" xr:uid="{48C4DA5C-B2A3-4A5F-A3BC-18815AB35F68}"/>
    <cellStyle name="Normal 190" xfId="693" xr:uid="{7A95DFEC-45E7-4936-AB2E-20DF0FFFB349}"/>
    <cellStyle name="Normal 191" xfId="694" xr:uid="{3A96A9C9-61CE-4DB1-8A45-4B105EEAA08C}"/>
    <cellStyle name="Normal 192" xfId="695" xr:uid="{57A6225B-8BBB-49AE-BEA5-5B9008707A8E}"/>
    <cellStyle name="Normal 193" xfId="696" xr:uid="{70490211-BCD6-4D1A-9662-3E39F9B63786}"/>
    <cellStyle name="Normal 194" xfId="697" xr:uid="{186F0DAE-CDC9-456C-BD9A-02E5BD710311}"/>
    <cellStyle name="Normal 195" xfId="698" xr:uid="{EFDC1A03-429B-44A1-B085-55071D2B5B1F}"/>
    <cellStyle name="Normal 196" xfId="699" xr:uid="{EF64B3FD-EBFC-42EE-8AF5-2A6619FB3322}"/>
    <cellStyle name="Normal 197" xfId="700" xr:uid="{CD529C0F-9F39-4E48-9EE9-9DB02B0D6937}"/>
    <cellStyle name="Normal 197 2" xfId="1334" xr:uid="{CC6DBA48-16E4-4C17-8A56-F511A340AE56}"/>
    <cellStyle name="Normal 197 2 2" xfId="1365" xr:uid="{A8D0606E-9AD4-45E4-819B-299F0198D842}"/>
    <cellStyle name="Normal 197 2 2 2" xfId="2088" xr:uid="{4CED9AE8-687D-444C-B3EA-819548FC4E23}"/>
    <cellStyle name="Normal 197 2 2 2 2" xfId="2652" xr:uid="{51B51A18-E2D3-4CBA-B568-1FC1B8631247}"/>
    <cellStyle name="Normal 197 2 2 2 2 2" xfId="4558" xr:uid="{B91A71FB-32BB-49BE-A515-983595B042FA}"/>
    <cellStyle name="Normal 197 2 2 2 2 2 2" xfId="14037" xr:uid="{D11FE586-6BDB-427C-8E7B-27807FAD3C5F}"/>
    <cellStyle name="Normal 197 2 2 2 2 3" xfId="7275" xr:uid="{D53122AF-8838-4095-9BB0-65E7C0433B6B}"/>
    <cellStyle name="Normal 197 2 2 2 2 3 2" xfId="16104" xr:uid="{3D5B66D8-44D1-4E13-82D2-3A10909E1A54}"/>
    <cellStyle name="Normal 197 2 2 2 2 4" xfId="12570" xr:uid="{339BC80A-159C-4468-9EE4-B715311289BA}"/>
    <cellStyle name="Normal 197 2 2 2 3" xfId="3995" xr:uid="{EA5628A1-F10D-40BD-80DA-03E0CCC1D2AA}"/>
    <cellStyle name="Normal 197 2 2 2 3 2" xfId="13573" xr:uid="{FB9E33B4-8D8C-431F-BD9B-CF53ACB176E5}"/>
    <cellStyle name="Normal 197 2 2 2 4" xfId="6712" xr:uid="{DDD6B629-8099-4BB6-9FF8-03CB4C92FD5F}"/>
    <cellStyle name="Normal 197 2 2 2 4 2" xfId="15650" xr:uid="{973848CD-5F68-49B0-A377-48A06C7EAF96}"/>
    <cellStyle name="Normal 197 2 2 2 5" xfId="12159" xr:uid="{B1861B33-E707-445D-B479-8A200C9B1041}"/>
    <cellStyle name="Normal 197 2 2 3" xfId="2423" xr:uid="{20EFF9A2-0BAC-4E58-A787-88192C98AD8B}"/>
    <cellStyle name="Normal 197 2 2 3 2" xfId="4329" xr:uid="{B022E15B-B7B6-4A41-8359-207CF2C736F5}"/>
    <cellStyle name="Normal 197 2 2 3 2 2" xfId="13839" xr:uid="{8354BFD7-017F-414B-B24B-921CDD0C2036}"/>
    <cellStyle name="Normal 197 2 2 3 3" xfId="7046" xr:uid="{2B7BAF36-B699-4842-A198-97200E34AA44}"/>
    <cellStyle name="Normal 197 2 2 3 3 2" xfId="15911" xr:uid="{947DD0DC-63F2-4846-8747-723FF75C7EA2}"/>
    <cellStyle name="Normal 197 2 2 3 4" xfId="12399" xr:uid="{62E9286A-B19B-414C-A973-7FD658949F2D}"/>
    <cellStyle name="Normal 197 2 2 4" xfId="3518" xr:uid="{133B9C5B-9F0A-411D-9C06-E926C898E36D}"/>
    <cellStyle name="Normal 197 2 2 4 2" xfId="13208" xr:uid="{357823F0-915A-4669-971F-F340850E693C}"/>
    <cellStyle name="Normal 197 2 2 5" xfId="6529" xr:uid="{F7714EEA-D218-4DF3-BE0B-40F73CFA150C}"/>
    <cellStyle name="Normal 197 2 2 5 2" xfId="15505" xr:uid="{CF7ECE67-7118-4413-8AB9-547B381E7576}"/>
    <cellStyle name="Normal 197 2 2 6" xfId="11706" xr:uid="{9D41A218-1C4E-4772-B64C-0B20468D0A0E}"/>
    <cellStyle name="Normal 197 2 3" xfId="2077" xr:uid="{EEBE8BDC-2F10-4F14-BCFF-890824562FE2}"/>
    <cellStyle name="Normal 197 2 3 2" xfId="2641" xr:uid="{161FC875-D947-4C1F-906D-838B77B6AED1}"/>
    <cellStyle name="Normal 197 2 3 2 2" xfId="4547" xr:uid="{44C6FA46-36A3-492B-AE38-63452F8156B6}"/>
    <cellStyle name="Normal 197 2 3 2 2 2" xfId="14028" xr:uid="{7BF54C98-F5EA-4049-86AA-C20AA6C697DC}"/>
    <cellStyle name="Normal 197 2 3 2 3" xfId="7264" xr:uid="{E6EABCAA-5FFC-4511-8B8F-1B9590522B5D}"/>
    <cellStyle name="Normal 197 2 3 2 3 2" xfId="16096" xr:uid="{0FA2E252-7275-4C49-AE67-0A8A4AE9CD24}"/>
    <cellStyle name="Normal 197 2 3 2 4" xfId="12561" xr:uid="{ED1A95C4-1C73-4506-A79E-4E8EAC8D4CEB}"/>
    <cellStyle name="Normal 197 2 3 3" xfId="3984" xr:uid="{D06B2B89-3CEE-4637-B4AE-6E28854C6C10}"/>
    <cellStyle name="Normal 197 2 3 3 2" xfId="13567" xr:uid="{743F655A-EEDB-4993-897E-E4048CBABFA7}"/>
    <cellStyle name="Normal 197 2 3 4" xfId="6701" xr:uid="{97F6308B-3A2B-47F9-B113-7522A832B006}"/>
    <cellStyle name="Normal 197 2 3 4 2" xfId="15641" xr:uid="{37BB3D9D-8F40-4BE0-8A12-2B025B44E0A2}"/>
    <cellStyle name="Normal 197 2 3 5" xfId="12151" xr:uid="{6A8C3408-BD9E-47FC-9FEB-410496A56083}"/>
    <cellStyle name="Normal 197 2 4" xfId="2398" xr:uid="{01CF8788-281B-4916-8AD8-3924BBAEFDEC}"/>
    <cellStyle name="Normal 197 2 4 2" xfId="4304" xr:uid="{6A3D7EB1-63AF-40FB-B3A3-8E80133D40C7}"/>
    <cellStyle name="Normal 197 2 4 2 2" xfId="13822" xr:uid="{E67BAE79-E08B-4986-97E7-BE93212B3B21}"/>
    <cellStyle name="Normal 197 2 4 3" xfId="7021" xr:uid="{EBF4B211-E62E-4458-872E-24F3E4396C39}"/>
    <cellStyle name="Normal 197 2 4 3 2" xfId="15893" xr:uid="{3947E4DB-7199-497C-BA19-0DE305006D60}"/>
    <cellStyle name="Normal 197 2 4 4" xfId="12379" xr:uid="{40F27489-AF2E-4A96-A62A-BD08D75E6E3B}"/>
    <cellStyle name="Normal 197 2 5" xfId="3490" xr:uid="{14B02D59-6F7C-45F5-97ED-391A3B9EF320}"/>
    <cellStyle name="Normal 197 2 5 2" xfId="13187" xr:uid="{03BC922E-6DE7-4C92-BA12-6909CBEB3219}"/>
    <cellStyle name="Normal 197 2 6" xfId="6504" xr:uid="{3878EEC6-8D19-4D7F-84FA-BB3C3D10E60E}"/>
    <cellStyle name="Normal 197 2 6 2" xfId="15486" xr:uid="{3EE87100-5ABA-44FF-A60C-5F9DBE8B7008}"/>
    <cellStyle name="Normal 197 2 7" xfId="11686" xr:uid="{2D8D4C51-9448-421F-8A52-C77CD1A218C7}"/>
    <cellStyle name="Normal 197 3" xfId="1357" xr:uid="{F78124EB-F2DB-4CB5-93F1-64E8FE306787}"/>
    <cellStyle name="Normal 197 3 2" xfId="2086" xr:uid="{C91DBC65-3870-4E1D-82FA-CCC1D1D7B13F}"/>
    <cellStyle name="Normal 197 3 2 2" xfId="2650" xr:uid="{68877F33-ED47-4F08-A0D0-552C30CF75A0}"/>
    <cellStyle name="Normal 197 3 2 2 2" xfId="4556" xr:uid="{673C839F-B4EA-40FD-939C-4524C8AEA5C1}"/>
    <cellStyle name="Normal 197 3 2 2 2 2" xfId="14035" xr:uid="{57A77B67-0A47-4DF4-AC74-310209614D95}"/>
    <cellStyle name="Normal 197 3 2 2 3" xfId="7273" xr:uid="{29F09411-8835-42D4-8A24-A84D4495EFEF}"/>
    <cellStyle name="Normal 197 3 2 2 3 2" xfId="16102" xr:uid="{64A5BC8F-B819-4F85-B126-24A4F2F70BAA}"/>
    <cellStyle name="Normal 197 3 2 2 4" xfId="12568" xr:uid="{55F234BD-0D2B-46C1-8660-3B256E29BEC3}"/>
    <cellStyle name="Normal 197 3 2 3" xfId="3993" xr:uid="{8F72E699-721A-4B39-9F26-639D4D953CE7}"/>
    <cellStyle name="Normal 197 3 2 3 2" xfId="13571" xr:uid="{B60AAF67-D085-4C46-8FF6-D0EC67BE0AB2}"/>
    <cellStyle name="Normal 197 3 2 4" xfId="6710" xr:uid="{4CF0C091-C4DE-430A-B3FE-CBA504D7416C}"/>
    <cellStyle name="Normal 197 3 2 4 2" xfId="15648" xr:uid="{3D11D4CC-B6EF-468E-8137-906E5F6DD2B6}"/>
    <cellStyle name="Normal 197 3 2 5" xfId="12157" xr:uid="{C385EA48-8041-42C6-9736-251774155A13}"/>
    <cellStyle name="Normal 197 3 3" xfId="2416" xr:uid="{931F534D-5B67-4C60-B739-C1AD4FDAF082}"/>
    <cellStyle name="Normal 197 3 3 2" xfId="4322" xr:uid="{64DEBBEC-5F35-415D-A388-DAD708EE0A43}"/>
    <cellStyle name="Normal 197 3 3 2 2" xfId="13832" xr:uid="{A9DB54D1-AABD-4517-BA1F-6FC840ABEA5C}"/>
    <cellStyle name="Normal 197 3 3 3" xfId="7039" xr:uid="{F81E8571-5477-4D48-80C7-EE6C2F5AB096}"/>
    <cellStyle name="Normal 197 3 3 3 2" xfId="15904" xr:uid="{E655E951-758A-4CEE-8536-A40B04F86AF0}"/>
    <cellStyle name="Normal 197 3 3 4" xfId="12394" xr:uid="{6C61EC10-301C-49DE-9331-E503A714E5CA}"/>
    <cellStyle name="Normal 197 3 4" xfId="3510" xr:uid="{E9C440F6-CFDE-49A9-9299-F8D55E075453}"/>
    <cellStyle name="Normal 197 3 4 2" xfId="13200" xr:uid="{90EFF8E9-6E2D-4DBC-8549-BA0D884D23B6}"/>
    <cellStyle name="Normal 197 3 5" xfId="6522" xr:uid="{6990971E-C194-45CF-AB02-5F602390AB9B}"/>
    <cellStyle name="Normal 197 3 5 2" xfId="15498" xr:uid="{F055FD56-32DB-40A0-804C-6CCDE064879D}"/>
    <cellStyle name="Normal 197 3 6" xfId="11700" xr:uid="{D8F61AFE-A470-4027-BA1F-C394F8EFD442}"/>
    <cellStyle name="Normal 197 4" xfId="2033" xr:uid="{48D2C040-135E-4AD9-AE4C-22CC0F26B179}"/>
    <cellStyle name="Normal 197 4 2" xfId="2597" xr:uid="{739345AB-9086-4D6B-A75F-2085614C90C7}"/>
    <cellStyle name="Normal 197 4 2 2" xfId="4503" xr:uid="{4C017493-3257-4D7D-A484-86C11D8FCB89}"/>
    <cellStyle name="Normal 197 4 2 2 2" xfId="13991" xr:uid="{4F15AC64-B6C2-4B89-B899-9526ACF7CCAA}"/>
    <cellStyle name="Normal 197 4 2 3" xfId="7220" xr:uid="{93D5D417-CFA5-4305-AC72-2434794D43B6}"/>
    <cellStyle name="Normal 197 4 2 3 2" xfId="16062" xr:uid="{22BB56AC-37A3-49E7-94AD-1E21BFF0DBD8}"/>
    <cellStyle name="Normal 197 4 2 4" xfId="12532" xr:uid="{7F3CAA41-B5F8-4F64-9182-DB335FA12D9A}"/>
    <cellStyle name="Normal 197 4 3" xfId="3940" xr:uid="{BDB3EE9F-3887-48DD-A9C3-35A7CCCA8E3F}"/>
    <cellStyle name="Normal 197 4 3 2" xfId="13533" xr:uid="{CC3BCAE5-4016-4158-A509-65685784BF92}"/>
    <cellStyle name="Normal 197 4 4" xfId="6657" xr:uid="{16072290-6F00-4D2D-96DD-DE40FBCC7810}"/>
    <cellStyle name="Normal 197 4 4 2" xfId="15617" xr:uid="{EEFF4997-E8F2-43F0-9E1B-CD65C4506DF7}"/>
    <cellStyle name="Normal 197 4 5" xfId="12130" xr:uid="{02B1AFEE-7C1A-4567-84C9-868073E7EB41}"/>
    <cellStyle name="Normal 197 5" xfId="2334" xr:uid="{8FF5F34D-4AA5-4505-9CAA-12B30EEBB499}"/>
    <cellStyle name="Normal 197 5 2" xfId="4240" xr:uid="{5E43B0D1-3791-46E2-982C-6478AFBDA47D}"/>
    <cellStyle name="Normal 197 5 2 2" xfId="13772" xr:uid="{3C1BA267-8968-4D30-BFF6-C5330764EE73}"/>
    <cellStyle name="Normal 197 5 3" xfId="6957" xr:uid="{A2FC6F8D-7A60-43C7-9F39-9C5B6637BF13}"/>
    <cellStyle name="Normal 197 5 3 2" xfId="15843" xr:uid="{DC5D5661-D45D-4401-8C06-35FF2E368FC5}"/>
    <cellStyle name="Normal 197 5 4" xfId="12343" xr:uid="{9367D2F4-457C-4B2A-AF4B-E1D4CF351358}"/>
    <cellStyle name="Normal 197 6" xfId="3193" xr:uid="{CCCCDC56-FBCC-4EF4-8B1C-C14494C38FD5}"/>
    <cellStyle name="Normal 197 6 2" xfId="12970" xr:uid="{FE9C89EF-9ED8-4CFF-B9C0-757A0216E4EA}"/>
    <cellStyle name="Normal 197 7" xfId="6497" xr:uid="{EA486F62-D323-4E87-BEE4-5501F8400947}"/>
    <cellStyle name="Normal 197 7 2" xfId="15479" xr:uid="{B370FE6C-0ADB-4505-A39D-3A7C3515DA41}"/>
    <cellStyle name="Normal 197 8" xfId="11324" xr:uid="{116C5C48-933A-44DC-A828-14EB60C58161}"/>
    <cellStyle name="Normal 198" xfId="1335" xr:uid="{E58C482C-4F14-4905-B1AE-2021AA59C5A9}"/>
    <cellStyle name="Normal 198 2" xfId="1366" xr:uid="{D413B68E-DF67-4045-B749-FBF7B103A3BD}"/>
    <cellStyle name="Normal 198 2 2" xfId="2089" xr:uid="{05F69B1F-13D1-4605-A23A-5EC2D9E13538}"/>
    <cellStyle name="Normal 198 2 2 2" xfId="2653" xr:uid="{459CB5DA-AFA1-4B93-A6FF-DD099578ACAA}"/>
    <cellStyle name="Normal 198 2 2 2 2" xfId="4559" xr:uid="{69F8C3D9-F5C1-44CA-835E-D64E76B816FB}"/>
    <cellStyle name="Normal 198 2 2 2 2 2" xfId="14038" xr:uid="{1824BDAE-DC1D-4374-A038-1A481B7F1FCE}"/>
    <cellStyle name="Normal 198 2 2 2 3" xfId="7276" xr:uid="{EB8CDB1F-BD91-464F-BF77-C040FE96D913}"/>
    <cellStyle name="Normal 198 2 2 2 3 2" xfId="16105" xr:uid="{32F2B416-DD2C-4997-B8BB-EDFEAF761808}"/>
    <cellStyle name="Normal 198 2 2 2 4" xfId="12571" xr:uid="{323C4987-488A-4564-B3BB-827BE08B35A5}"/>
    <cellStyle name="Normal 198 2 2 3" xfId="3996" xr:uid="{61BDF828-F010-48C1-A1C2-67149815B413}"/>
    <cellStyle name="Normal 198 2 2 3 2" xfId="13574" xr:uid="{EB597E95-0DB0-4DAD-8199-76BC5CF61F92}"/>
    <cellStyle name="Normal 198 2 2 4" xfId="6713" xr:uid="{85E55EEB-AEF4-406D-A160-3D3970D59E62}"/>
    <cellStyle name="Normal 198 2 2 4 2" xfId="15651" xr:uid="{8695045A-8D8F-494A-BFFB-7FBA6532ACA4}"/>
    <cellStyle name="Normal 198 2 2 5" xfId="12160" xr:uid="{1E5536A2-3141-4AAA-97A3-D53DB74A181D}"/>
    <cellStyle name="Normal 198 2 3" xfId="2424" xr:uid="{7A85A4F2-3755-4C2E-9527-2D30B3B2748F}"/>
    <cellStyle name="Normal 198 2 3 2" xfId="4330" xr:uid="{09CE4FE8-E8EB-4BA9-8CDA-D62485DCCEED}"/>
    <cellStyle name="Normal 198 2 3 2 2" xfId="13840" xr:uid="{8A1F4174-0278-424B-A498-4957E912FE7A}"/>
    <cellStyle name="Normal 198 2 3 3" xfId="7047" xr:uid="{74E58A0E-01A3-43DA-AE58-55EE1E042CD1}"/>
    <cellStyle name="Normal 198 2 3 3 2" xfId="15912" xr:uid="{15EB0409-A3FA-44EF-B148-9F845D7E6A50}"/>
    <cellStyle name="Normal 198 2 3 4" xfId="12400" xr:uid="{8AF8B489-9306-4717-8040-ADD338A41326}"/>
    <cellStyle name="Normal 198 2 4" xfId="3519" xr:uid="{C2062FA5-0D01-4481-A596-224C89D5160C}"/>
    <cellStyle name="Normal 198 2 4 2" xfId="13209" xr:uid="{9CE9FD14-6EE0-4BA1-9FBB-8FF098F65CD1}"/>
    <cellStyle name="Normal 198 2 5" xfId="6530" xr:uid="{93E8DFF3-E5F8-40D0-B3FD-0892CAF14508}"/>
    <cellStyle name="Normal 198 2 5 2" xfId="15506" xr:uid="{3E1B5055-FA8A-46A9-8ED5-6468AC391060}"/>
    <cellStyle name="Normal 198 2 6" xfId="11707" xr:uid="{7969DFD5-BE2D-4846-8D0F-5A734B9EC335}"/>
    <cellStyle name="Normal 198 3" xfId="2078" xr:uid="{0AC0B6D5-AEFE-4F38-AB44-31D5D95B5C3F}"/>
    <cellStyle name="Normal 198 3 2" xfId="2642" xr:uid="{F02AEC32-8271-4FAE-B7B5-C86454890FA0}"/>
    <cellStyle name="Normal 198 3 2 2" xfId="4548" xr:uid="{17B5B422-DB4D-4FE6-A775-EF0CECC745CC}"/>
    <cellStyle name="Normal 198 3 2 2 2" xfId="14029" xr:uid="{6C3C083D-4733-4896-9619-C3AD4C92CCF3}"/>
    <cellStyle name="Normal 198 3 2 3" xfId="7265" xr:uid="{686A7F2C-56EE-4062-AB11-4B8236B68004}"/>
    <cellStyle name="Normal 198 3 2 3 2" xfId="16097" xr:uid="{E509FB43-047A-4C63-856E-596235A3EEA2}"/>
    <cellStyle name="Normal 198 3 2 4" xfId="12562" xr:uid="{51599EC0-B8DE-40BD-B74A-4F2D455196E9}"/>
    <cellStyle name="Normal 198 3 3" xfId="3985" xr:uid="{F8A69218-228B-4E25-8641-F3C751E3503B}"/>
    <cellStyle name="Normal 198 3 3 2" xfId="13568" xr:uid="{F0D47C85-89C4-4495-9105-5D4959A20457}"/>
    <cellStyle name="Normal 198 3 4" xfId="6702" xr:uid="{9B1D0AF2-2FBB-4501-B965-6AEA4E076088}"/>
    <cellStyle name="Normal 198 3 4 2" xfId="15642" xr:uid="{0A41ABC2-E0BF-4358-85A6-C93C1E6C093E}"/>
    <cellStyle name="Normal 198 3 5" xfId="12152" xr:uid="{F9C0AE3B-BDD1-4128-B16E-5C8A102EA72E}"/>
    <cellStyle name="Normal 198 4" xfId="2399" xr:uid="{54782A12-9B84-4CE4-A126-0A402FB2CB11}"/>
    <cellStyle name="Normal 198 4 2" xfId="4305" xr:uid="{A9D206F1-AEAB-4FBE-A994-730893BB9A43}"/>
    <cellStyle name="Normal 198 4 2 2" xfId="13823" xr:uid="{58DF72F4-7CC6-4278-A94F-094B42BF652E}"/>
    <cellStyle name="Normal 198 4 3" xfId="7022" xr:uid="{F61F7EE2-6A15-4A59-BAF9-38694BBECABA}"/>
    <cellStyle name="Normal 198 4 3 2" xfId="15894" xr:uid="{2FCBA158-03F7-499B-8A30-9E6E0188DD95}"/>
    <cellStyle name="Normal 198 4 4" xfId="12380" xr:uid="{E4C8247D-2456-4BF3-8AE0-08A7C5CB3410}"/>
    <cellStyle name="Normal 198 5" xfId="3491" xr:uid="{7FE6C64D-4827-4EBF-B846-2753808CE46E}"/>
    <cellStyle name="Normal 198 5 2" xfId="13188" xr:uid="{3E419573-AE37-44F0-8049-835B9AB19D2D}"/>
    <cellStyle name="Normal 198 6" xfId="6505" xr:uid="{102BF722-9AD4-4E0B-AAFC-E47595889723}"/>
    <cellStyle name="Normal 198 6 2" xfId="15487" xr:uid="{C7E40393-BA5C-4940-9E67-EA5D34AD9239}"/>
    <cellStyle name="Normal 198 7" xfId="11687" xr:uid="{A0B745A3-9297-43D5-9CC2-33CAA757D8A0}"/>
    <cellStyle name="Normal 199" xfId="1336" xr:uid="{5EC99EAF-56A6-4B0C-B96C-4CB9BD3C12EC}"/>
    <cellStyle name="Normal 2" xfId="701" xr:uid="{AFEC4891-0B71-4AC0-8572-F258833C2050}"/>
    <cellStyle name="Normal 2 10" xfId="702" xr:uid="{A4AB8032-DC91-4C50-A53A-4A074F9086B7}"/>
    <cellStyle name="Normal 2 10 2" xfId="1804" xr:uid="{112EAECC-FBAC-418F-BCEB-936103A8230B}"/>
    <cellStyle name="Normal 2 11" xfId="1337" xr:uid="{51113CA5-1725-4AD8-A743-5DD22EBE2F04}"/>
    <cellStyle name="Normal 2 12" xfId="10464" xr:uid="{54B13BAC-2021-4C21-B679-68CC00C93181}"/>
    <cellStyle name="Normal 2 12 2" xfId="18414" xr:uid="{414F47D2-A639-46CD-B8BB-47FFEAB6BAF1}"/>
    <cellStyle name="Normal 2 13" xfId="10806" xr:uid="{BA9431E4-820F-4255-983C-528159B6A3C9}"/>
    <cellStyle name="Normal 2 14" xfId="10872" xr:uid="{8756B4A5-A4A5-42E5-9731-E5515D1E3196}"/>
    <cellStyle name="Normal 2 2" xfId="703" xr:uid="{4B45908D-2DAB-4D92-AE7F-DDD6280B6328}"/>
    <cellStyle name="Normal 2 2 2" xfId="704" xr:uid="{762FFCB4-3732-48B3-BEAD-66B0988EE2E6}"/>
    <cellStyle name="Normal 2 2 2 2" xfId="1805" xr:uid="{815C11CB-C9C6-406F-BB70-C85EECEBB281}"/>
    <cellStyle name="Normal 2 2 2 2 2" xfId="2164" xr:uid="{472E0D71-58F1-4779-84CF-5086AC0FC91B}"/>
    <cellStyle name="Normal 2 2 2 2 2 2" xfId="2727" xr:uid="{0642863B-F189-4072-973A-DCF34ED51CDC}"/>
    <cellStyle name="Normal 2 2 2 2 2 2 2" xfId="4633" xr:uid="{2CA7AC01-3BA1-454C-8BEE-A44919FEB3CE}"/>
    <cellStyle name="Normal 2 2 2 2 2 2 2 2" xfId="14102" xr:uid="{8C78D5F5-A260-407D-BD49-16DC279C4A5B}"/>
    <cellStyle name="Normal 2 2 2 2 2 2 3" xfId="7350" xr:uid="{452BCFE3-B048-4970-9537-ED2E4E041D3C}"/>
    <cellStyle name="Normal 2 2 2 2 2 2 3 2" xfId="16169" xr:uid="{CB4FC551-A1E4-4ED3-81BF-6A65BF4E467D}"/>
    <cellStyle name="Normal 2 2 2 2 2 2 4" xfId="12630" xr:uid="{5D0A8155-2FE2-4C3A-AD37-647635A78824}"/>
    <cellStyle name="Normal 2 2 2 2 2 3" xfId="4070" xr:uid="{DFC49659-F076-44C4-9E59-4F34DCFACE03}"/>
    <cellStyle name="Normal 2 2 2 2 2 3 2" xfId="13638" xr:uid="{5E8D4E38-CDB2-4F48-B035-6160F34ED3BF}"/>
    <cellStyle name="Normal 2 2 2 2 2 4" xfId="6787" xr:uid="{E5E5020D-FC85-4F51-9B1A-385EB1E153BB}"/>
    <cellStyle name="Normal 2 2 2 2 2 4 2" xfId="15710" xr:uid="{D9EDB27C-9FC9-4B62-9602-A7150274E9A7}"/>
    <cellStyle name="Normal 2 2 2 2 2 5" xfId="12224" xr:uid="{6EE91683-6209-400E-8E44-D6E2DD1541C8}"/>
    <cellStyle name="Normal 2 2 2 2 3" xfId="2503" xr:uid="{9B59EEAC-3797-4577-B41A-F42E1CFAB474}"/>
    <cellStyle name="Normal 2 2 2 2 3 2" xfId="4409" xr:uid="{C193EFC5-1DFA-409D-AACD-DA59AB49482C}"/>
    <cellStyle name="Normal 2 2 2 2 3 2 2" xfId="13911" xr:uid="{632CB729-5F87-4738-8EB2-82A3229011BF}"/>
    <cellStyle name="Normal 2 2 2 2 3 3" xfId="7126" xr:uid="{C8851F48-5D17-4B43-AA57-057FC3271A1E}"/>
    <cellStyle name="Normal 2 2 2 2 3 3 2" xfId="15981" xr:uid="{79C0F310-B9B5-44F2-9F5D-0304B23E4350}"/>
    <cellStyle name="Normal 2 2 2 2 3 4" xfId="12463" xr:uid="{0A025CB0-6062-4498-9681-4BE04A425DEE}"/>
    <cellStyle name="Normal 2 2 2 2 4" xfId="3772" xr:uid="{D536211F-C5B9-42F6-B0A9-F2372E7C1EDC}"/>
    <cellStyle name="Normal 2 2 2 2 4 2" xfId="13401" xr:uid="{711F4E6C-18C7-4F3E-BE10-64173FFA7A3E}"/>
    <cellStyle name="Normal 2 2 2 2 5" xfId="6574" xr:uid="{CECA2C12-4F1C-469A-B6FA-60EB374575CE}"/>
    <cellStyle name="Normal 2 2 2 2 5 2" xfId="15550" xr:uid="{A44C638C-F6A6-49A0-94D8-DE86C18F4971}"/>
    <cellStyle name="Normal 2 2 2 2 6" xfId="10808" xr:uid="{02775758-6F56-48FB-826C-8CD5B1BD8518}"/>
    <cellStyle name="Normal 2 2 2 2 7" xfId="11983" xr:uid="{C57FD46F-3B3C-4C13-A51E-66BC29F45A3C}"/>
    <cellStyle name="Normal 2 2 2 3" xfId="1806" xr:uid="{C83AE702-CDE7-4489-8428-5FE7998EEABF}"/>
    <cellStyle name="Normal 2 2 2 4" xfId="10807" xr:uid="{E9D4E46E-8888-4435-8BD1-37FE368D6917}"/>
    <cellStyle name="Normal 2 2 3" xfId="705" xr:uid="{4B604344-72F3-496B-935C-83586570CEE3}"/>
    <cellStyle name="Normal 2 2 3 2" xfId="1807" xr:uid="{8C707A07-4BBC-4473-8F28-36C9DE37DE4A}"/>
    <cellStyle name="Normal 2 2 3 3" xfId="10809" xr:uid="{DE4069F0-E9FD-4569-AE67-15296C652305}"/>
    <cellStyle name="Normal 2 2 4" xfId="706" xr:uid="{DC34967E-6CA4-461C-A708-9C03B305316D}"/>
    <cellStyle name="Normal 2 2 5" xfId="1808" xr:uid="{03B69E93-E43D-4126-97EE-7F59A6804506}"/>
    <cellStyle name="Normal 2 2 5 2" xfId="2165" xr:uid="{6B6C410C-73BE-421C-A690-1AF433FD3988}"/>
    <cellStyle name="Normal 2 2 5 2 2" xfId="2728" xr:uid="{EC8F8813-C6F5-48C7-98FC-A0FB1D640BD4}"/>
    <cellStyle name="Normal 2 2 5 2 2 2" xfId="4634" xr:uid="{E1EECBDF-1B05-4431-81D6-1902E800C345}"/>
    <cellStyle name="Normal 2 2 5 2 2 2 2" xfId="14103" xr:uid="{0F93DC6F-5788-4EA7-B41C-32CE21125AA8}"/>
    <cellStyle name="Normal 2 2 5 2 2 3" xfId="7351" xr:uid="{ED4CF0E4-0E5E-4625-B584-1E9F8A99C3C1}"/>
    <cellStyle name="Normal 2 2 5 2 2 3 2" xfId="16170" xr:uid="{5B135388-3E06-4BC1-9491-BE03030E892E}"/>
    <cellStyle name="Normal 2 2 5 2 2 4" xfId="12631" xr:uid="{702631EA-AB0C-48AE-BDD6-2A9DAC987592}"/>
    <cellStyle name="Normal 2 2 5 2 3" xfId="4071" xr:uid="{A62EB570-088F-45A2-915C-495C9F908A74}"/>
    <cellStyle name="Normal 2 2 5 2 3 2" xfId="13639" xr:uid="{DDE3E09B-66C8-484B-B6DA-6DA68F05698F}"/>
    <cellStyle name="Normal 2 2 5 2 4" xfId="6788" xr:uid="{A3AD7AA7-8B34-415E-97E3-6985DCD36D1B}"/>
    <cellStyle name="Normal 2 2 5 2 4 2" xfId="15711" xr:uid="{F8DFA196-A47C-455F-832B-E59778980BFF}"/>
    <cellStyle name="Normal 2 2 5 2 5" xfId="12225" xr:uid="{33E8C38E-77B7-4484-80E8-377A7C32B7A7}"/>
    <cellStyle name="Normal 2 2 5 3" xfId="2504" xr:uid="{97DD3175-38CC-452F-8500-A52FAFA2164A}"/>
    <cellStyle name="Normal 2 2 5 3 2" xfId="4410" xr:uid="{083CEC73-343C-4CF9-A07A-5D5E0B08793F}"/>
    <cellStyle name="Normal 2 2 5 3 2 2" xfId="13912" xr:uid="{190404D6-1AC5-451F-B1FF-2BFC696EA96C}"/>
    <cellStyle name="Normal 2 2 5 3 3" xfId="7127" xr:uid="{0EB95081-6938-43AF-9776-58117C373799}"/>
    <cellStyle name="Normal 2 2 5 3 3 2" xfId="15982" xr:uid="{C450328C-1173-4177-BA87-EB3728CDB489}"/>
    <cellStyle name="Normal 2 2 5 3 4" xfId="12464" xr:uid="{A8653270-8BF5-45A2-8C59-4185A0CF1447}"/>
    <cellStyle name="Normal 2 2 5 4" xfId="3773" xr:uid="{3A9F8680-3418-435E-BAF4-A2EF3D588C38}"/>
    <cellStyle name="Normal 2 2 5 4 2" xfId="13402" xr:uid="{559F6D43-32F3-4915-B6AE-12F5F62EE7F0}"/>
    <cellStyle name="Normal 2 2 5 5" xfId="6575" xr:uid="{2A6679C5-6D29-40F5-9E02-273D032F95D5}"/>
    <cellStyle name="Normal 2 2 5 5 2" xfId="15551" xr:uid="{3978CB59-A8F0-45B4-84B1-7136F97DB45D}"/>
    <cellStyle name="Normal 2 2 5 6" xfId="11985" xr:uid="{065C04DF-5304-4F72-BB44-716DC3889065}"/>
    <cellStyle name="Normal 2 2 6" xfId="1809" xr:uid="{FDF8C991-CFCC-420D-B8C8-47B48A864CE3}"/>
    <cellStyle name="Normal 2 2 7" xfId="1810" xr:uid="{C40C3619-851A-4F36-A2F3-E060827DB766}"/>
    <cellStyle name="Normal 2 2 7 2" xfId="2166" xr:uid="{7F58573C-552B-446B-A10C-BC17F5487C62}"/>
    <cellStyle name="Normal 2 2 7 2 2" xfId="2729" xr:uid="{0F45C11F-EA15-4EB9-B487-DE08A20C8C6A}"/>
    <cellStyle name="Normal 2 2 7 2 2 2" xfId="4635" xr:uid="{DA9AFA21-1D1C-4B41-9E16-6E9D347D4C64}"/>
    <cellStyle name="Normal 2 2 7 2 2 2 2" xfId="14104" xr:uid="{3D0B27D1-FF69-4DF2-8BA8-ABE8A481C8ED}"/>
    <cellStyle name="Normal 2 2 7 2 2 3" xfId="7352" xr:uid="{1ACCD66E-4500-4DCA-A926-29B1479EFD4C}"/>
    <cellStyle name="Normal 2 2 7 2 2 3 2" xfId="16171" xr:uid="{2418D9CE-6FB6-4395-BCF1-67B41F5CB67C}"/>
    <cellStyle name="Normal 2 2 7 2 2 4" xfId="12632" xr:uid="{82EE5BE9-191D-4E50-9260-3F1F764DB85B}"/>
    <cellStyle name="Normal 2 2 7 2 3" xfId="4072" xr:uid="{6CB9F797-DB1D-4730-B2EE-D21AF061BF85}"/>
    <cellStyle name="Normal 2 2 7 2 3 2" xfId="13640" xr:uid="{36C6BC08-0A10-422C-AD00-DA410644B8B3}"/>
    <cellStyle name="Normal 2 2 7 2 4" xfId="6789" xr:uid="{A8B5110B-2660-4273-869C-1C7752147BB1}"/>
    <cellStyle name="Normal 2 2 7 2 4 2" xfId="15712" xr:uid="{1B4212E8-7532-4048-8C75-C751521BA4E0}"/>
    <cellStyle name="Normal 2 2 7 2 5" xfId="12226" xr:uid="{3E7A1A54-DA9F-4166-88F0-835B71C1B9DA}"/>
    <cellStyle name="Normal 2 2 7 3" xfId="2505" xr:uid="{590D43D6-486A-462E-AA9A-303FAF9FEA6F}"/>
    <cellStyle name="Normal 2 2 7 3 2" xfId="4411" xr:uid="{7553BC64-347B-4A2A-BFF2-1593214431D5}"/>
    <cellStyle name="Normal 2 2 7 3 2 2" xfId="13913" xr:uid="{E059E89B-E696-4CE3-AF7A-1D31690F3731}"/>
    <cellStyle name="Normal 2 2 7 3 3" xfId="7128" xr:uid="{95A6EA70-FEDF-4091-A44D-4D056B26862B}"/>
    <cellStyle name="Normal 2 2 7 3 3 2" xfId="15983" xr:uid="{375F206C-11EE-4FFF-AA6B-ECB8DA25ADB4}"/>
    <cellStyle name="Normal 2 2 7 3 4" xfId="12465" xr:uid="{114E3278-F590-4497-826B-C7F3F35461BA}"/>
    <cellStyle name="Normal 2 2 7 4" xfId="3774" xr:uid="{B9E350F5-4E21-4776-A1B4-28292F29207F}"/>
    <cellStyle name="Normal 2 2 7 4 2" xfId="13403" xr:uid="{60404689-7960-4F4A-871A-4ACCD1AC0D8E}"/>
    <cellStyle name="Normal 2 2 7 5" xfId="6576" xr:uid="{C93CFD45-E13E-478B-9817-34ACB55E9C6B}"/>
    <cellStyle name="Normal 2 2 7 5 2" xfId="15552" xr:uid="{E3142542-F45B-439E-842F-20FD6419620C}"/>
    <cellStyle name="Normal 2 2 7 6" xfId="11987" xr:uid="{64D789DB-C917-4CA7-82D6-A480DB322820}"/>
    <cellStyle name="Normal 2 2 8" xfId="1811" xr:uid="{73920209-3314-4CE1-8F2A-65D5BA970DFE}"/>
    <cellStyle name="Normal 2 2_CK-1_CFT" xfId="707" xr:uid="{266D6D2C-E49C-4DB7-A63E-C0F5D75A63C6}"/>
    <cellStyle name="Normal 2 3" xfId="708" xr:uid="{C1BD5436-AD94-4B71-A381-99BFEB81F4BB}"/>
    <cellStyle name="Normal 2 3 2" xfId="709" xr:uid="{010FAE2E-CB2B-4AA8-8645-0FA1093CA56A}"/>
    <cellStyle name="Normal 2 3 3" xfId="710" xr:uid="{D4FDB597-5DFC-461D-A83B-5D4D3D2B103F}"/>
    <cellStyle name="Normal 2 3 4" xfId="711" xr:uid="{420DDA9E-9DF6-4550-83C0-9964E05CC1F8}"/>
    <cellStyle name="Normal 2 3 5" xfId="712" xr:uid="{96CC5AD3-A04E-40BC-A7C1-3AFE4A903576}"/>
    <cellStyle name="Normal 2 3 6" xfId="10810" xr:uid="{7B358EDF-D8A5-477D-99A5-B8CB69DA0B25}"/>
    <cellStyle name="Normal 2 4" xfId="713" xr:uid="{6188CE34-A952-43BB-B951-82710ED26DD4}"/>
    <cellStyle name="Normal 2 4 2" xfId="714" xr:uid="{D0A74EBF-EED2-48B1-8D40-6D5A2111BC6A}"/>
    <cellStyle name="Normal 2 4_CK-1_CFT" xfId="715" xr:uid="{ECD1A228-17BA-483F-96B3-8DD7D87CA950}"/>
    <cellStyle name="Normal 2 5" xfId="716" xr:uid="{1BC58208-8E1F-4C2F-AC24-B7B4FD9CFAB5}"/>
    <cellStyle name="Normal 2 5 2" xfId="717" xr:uid="{1E3D59BC-1F41-4776-BDAF-D6C078B365E6}"/>
    <cellStyle name="Normal 2 6" xfId="718" xr:uid="{EBDE56BB-9392-4F21-A53B-7EF2E5375EE8}"/>
    <cellStyle name="Normal 2 6 2" xfId="719" xr:uid="{15F3CC0D-C05C-4F29-B4D1-9046E89F8126}"/>
    <cellStyle name="Normal 2 7" xfId="720" xr:uid="{3739A0E0-6767-46BF-BDF0-DC7DF5BF1FF5}"/>
    <cellStyle name="Normal 2 8" xfId="721" xr:uid="{D505EAE8-64A1-4DF6-BAE6-B050717258BF}"/>
    <cellStyle name="Normal 2 9" xfId="722" xr:uid="{DEFD8735-0ABF-4185-8ED2-CA03586B296B}"/>
    <cellStyle name="Normal 2_Q4_2009_AIT_14_A_Conso worksheet" xfId="1812" xr:uid="{0293925C-2929-496D-B2A8-73B94A3A2DB0}"/>
    <cellStyle name="Normal 20" xfId="723" xr:uid="{844BCFCA-9CC7-4F37-8595-8801AA2698B6}"/>
    <cellStyle name="Normal 20 2" xfId="724" xr:uid="{179A96FB-4B03-49DE-9FC6-84106BD87A80}"/>
    <cellStyle name="Normal 20 3" xfId="725" xr:uid="{CC2CE1DB-2FD4-4EEE-8C82-7BDA18EB2DAC}"/>
    <cellStyle name="Normal 20 4" xfId="726" xr:uid="{DEEA6FCE-630C-4001-80FF-65844831BC77}"/>
    <cellStyle name="Normal 20 5" xfId="10811" xr:uid="{0B3FC623-E398-4BBB-AC40-7912E9489481}"/>
    <cellStyle name="Normal 200" xfId="1330" xr:uid="{5A22A752-384F-4550-B63F-5FF0A2042A34}"/>
    <cellStyle name="Normal 201" xfId="1368" xr:uid="{114EF26E-E807-4342-8D81-9F37A899D354}"/>
    <cellStyle name="Normal 202" xfId="1977" xr:uid="{9B6ED7C6-55D0-4265-B5C2-5B5D8C1B920C}"/>
    <cellStyle name="Normal 202 2" xfId="1981" xr:uid="{C0BB6D7E-999B-4FCD-821B-8F66F2466C98}"/>
    <cellStyle name="Normal 202 2 2" xfId="2205" xr:uid="{042500CE-65A8-4507-A3D3-5B3A26AFADF7}"/>
    <cellStyle name="Normal 202 2 2 2" xfId="2768" xr:uid="{D8852761-315D-48D3-9EAD-9FAF68C9255F}"/>
    <cellStyle name="Normal 202 2 2 2 2" xfId="4674" xr:uid="{17CFA494-44FA-4806-9BA3-B4530F799DEA}"/>
    <cellStyle name="Normal 202 2 2 2 2 2" xfId="14138" xr:uid="{0853E633-A92D-4701-A918-A913EB1F67CF}"/>
    <cellStyle name="Normal 202 2 2 2 3" xfId="7391" xr:uid="{77EC630E-3A71-4211-81B9-014758107D9A}"/>
    <cellStyle name="Normal 202 2 2 2 3 2" xfId="16209" xr:uid="{77F6501A-8C46-4D76-8A4C-E39B2AED5381}"/>
    <cellStyle name="Normal 202 2 2 2 4" xfId="12666" xr:uid="{471C5E10-45F9-4584-8954-334834F03E32}"/>
    <cellStyle name="Normal 202 2 2 3" xfId="4111" xr:uid="{B2FCE0F6-16E4-4407-B967-902087BD4076}"/>
    <cellStyle name="Normal 202 2 2 3 2" xfId="13679" xr:uid="{5BE8F710-E104-4A02-AC49-D798A550F737}"/>
    <cellStyle name="Normal 202 2 2 4" xfId="6828" xr:uid="{1FCE7C0C-7DF3-46D5-A0BA-822E48D943E2}"/>
    <cellStyle name="Normal 202 2 2 4 2" xfId="15750" xr:uid="{B31376B8-C402-4475-8AEE-A630019B3857}"/>
    <cellStyle name="Normal 202 2 2 5" xfId="12258" xr:uid="{58D06A72-B216-47C8-87B2-0E86E2B6F94D}"/>
    <cellStyle name="Normal 202 2 3" xfId="2547" xr:uid="{479F3760-F294-486B-A4CE-1ABF48D3F0FA}"/>
    <cellStyle name="Normal 202 2 3 2" xfId="4453" xr:uid="{3F52AAFF-9286-4795-AD4A-8DB1D0079704}"/>
    <cellStyle name="Normal 202 2 3 2 2" xfId="13949" xr:uid="{4D15D5DF-639C-4E32-94C6-9109E2785CAC}"/>
    <cellStyle name="Normal 202 2 3 3" xfId="7170" xr:uid="{7362231D-3EEC-4E97-A05B-62643A6951F0}"/>
    <cellStyle name="Normal 202 2 3 3 2" xfId="16022" xr:uid="{BC05A41D-FC58-4893-9401-F7FEAE973F44}"/>
    <cellStyle name="Normal 202 2 3 4" xfId="12502" xr:uid="{441FF2E7-3622-45C2-8F0B-D13FCD04AF26}"/>
    <cellStyle name="Normal 202 2 4" xfId="3889" xr:uid="{86AB742A-5885-449F-8043-5E69AF4CA1F8}"/>
    <cellStyle name="Normal 202 2 4 2" xfId="13493" xr:uid="{CDA1C4A3-0C94-4981-8D9B-715332113611}"/>
    <cellStyle name="Normal 202 2 5" xfId="6607" xr:uid="{ABEDA6AF-D729-49FD-A3AD-5C9F7D40EDEA}"/>
    <cellStyle name="Normal 202 2 5 2" xfId="15583" xr:uid="{2C51C404-D40B-4498-A48B-D1F6E6E643A0}"/>
    <cellStyle name="Normal 202 2 6" xfId="12098" xr:uid="{631143AC-7D58-4612-A490-5489D60CDDBD}"/>
    <cellStyle name="Normal 202 3" xfId="2201" xr:uid="{C5936BCB-87F0-4CF0-BA85-358F09543E99}"/>
    <cellStyle name="Normal 202 3 2" xfId="2764" xr:uid="{80DE1481-F39B-4E50-9500-1DE4C1D8A490}"/>
    <cellStyle name="Normal 202 3 2 2" xfId="4670" xr:uid="{6CAECC99-D60E-4FA3-AA46-9BE9E43B34E3}"/>
    <cellStyle name="Normal 202 3 2 2 2" xfId="14134" xr:uid="{F6E485C2-21F4-4406-839F-1E8E3DCE02E4}"/>
    <cellStyle name="Normal 202 3 2 3" xfId="7387" xr:uid="{82D2DABE-EC08-4BD1-A5FF-36708AEC054A}"/>
    <cellStyle name="Normal 202 3 2 3 2" xfId="16205" xr:uid="{1B0C785A-FD7B-4DA5-809C-52F9F4AA0A80}"/>
    <cellStyle name="Normal 202 3 2 4" xfId="12662" xr:uid="{4F9906BF-813F-448B-AF1F-A4F7D4838FBE}"/>
    <cellStyle name="Normal 202 3 3" xfId="4107" xr:uid="{1B8A720B-08A7-42C7-9AA0-3363D3F54309}"/>
    <cellStyle name="Normal 202 3 3 2" xfId="13675" xr:uid="{2E6098F5-C2B4-4BEC-92BC-6C4F50992786}"/>
    <cellStyle name="Normal 202 3 4" xfId="6824" xr:uid="{5E129739-4935-4C8D-820D-8CAE99FB377F}"/>
    <cellStyle name="Normal 202 3 4 2" xfId="15746" xr:uid="{602F2357-387F-453A-9399-4D3D6726AD92}"/>
    <cellStyle name="Normal 202 3 5" xfId="12254" xr:uid="{9AF80DF9-EED1-4E34-A6F7-F9F8CA8A51DD}"/>
    <cellStyle name="Normal 202 4" xfId="2543" xr:uid="{69AACD99-4F54-4D9A-BC07-3CDE5C4DA832}"/>
    <cellStyle name="Normal 202 4 2" xfId="4449" xr:uid="{97F500D9-8938-454A-B416-9A1AE9251E66}"/>
    <cellStyle name="Normal 202 4 2 2" xfId="13945" xr:uid="{2B551B1F-408B-4071-9939-BD7249CD2E19}"/>
    <cellStyle name="Normal 202 4 3" xfId="7166" xr:uid="{B7139D00-64E7-48C2-8A72-13906F79E481}"/>
    <cellStyle name="Normal 202 4 3 2" xfId="16018" xr:uid="{BF20ED0E-1F50-4BAF-9299-A600F1F9EAD1}"/>
    <cellStyle name="Normal 202 4 4" xfId="12498" xr:uid="{73E7E9ED-D7F8-44E9-AA99-F271DFC21B12}"/>
    <cellStyle name="Normal 202 5" xfId="3882" xr:uid="{8D4FFCF5-CFA8-470E-9A57-5B1E323F8F65}"/>
    <cellStyle name="Normal 202 5 2" xfId="13487" xr:uid="{2D05121D-CF12-46C9-9206-4F8F62A91EB1}"/>
    <cellStyle name="Normal 202 6" xfId="6603" xr:uid="{E1320447-19CC-46E5-A4D8-EF1D9DCE325E}"/>
    <cellStyle name="Normal 202 6 2" xfId="15579" xr:uid="{9F34B616-3BA7-476A-AD37-BE05B90275A1}"/>
    <cellStyle name="Normal 202 7" xfId="12094" xr:uid="{EE3F32BD-BF63-4C21-82E0-0E34D1E6F727}"/>
    <cellStyle name="Normal 203" xfId="1979" xr:uid="{30D45A72-0FE4-4998-9961-BEF12AA02157}"/>
    <cellStyle name="Normal 203 2" xfId="2203" xr:uid="{471A0BD7-459D-41AF-966F-88A89E97ECA3}"/>
    <cellStyle name="Normal 203 2 2" xfId="2766" xr:uid="{549D28AA-F4C9-4146-9968-43551E5D2C3E}"/>
    <cellStyle name="Normal 203 2 2 2" xfId="4672" xr:uid="{E4A1670F-57CD-42F2-9990-EA9037ACA423}"/>
    <cellStyle name="Normal 203 2 2 2 2" xfId="14136" xr:uid="{38431B37-E469-43F3-B63D-5E18CBC82285}"/>
    <cellStyle name="Normal 203 2 2 3" xfId="7389" xr:uid="{A03CCEC1-3E14-4938-A36E-B5F24D9AEBA5}"/>
    <cellStyle name="Normal 203 2 2 3 2" xfId="16207" xr:uid="{82FF08A0-1234-4DDB-A7D7-5A067844DE86}"/>
    <cellStyle name="Normal 203 2 2 4" xfId="12664" xr:uid="{4466895E-A6D2-48AC-B302-095E6D3CC933}"/>
    <cellStyle name="Normal 203 2 3" xfId="4109" xr:uid="{9744D857-4728-42E0-8190-60954D5FB35C}"/>
    <cellStyle name="Normal 203 2 3 2" xfId="13677" xr:uid="{133A4A5B-8C35-4C91-BD9F-D53A87E59EBB}"/>
    <cellStyle name="Normal 203 2 4" xfId="6826" xr:uid="{15B621FE-701E-4C46-9C53-D26F094EE5C1}"/>
    <cellStyle name="Normal 203 2 4 2" xfId="15748" xr:uid="{484F1BFA-BA70-4BE0-89F5-17A496592522}"/>
    <cellStyle name="Normal 203 2 5" xfId="12256" xr:uid="{EF6374E4-30E0-428F-8B56-D72832BB7631}"/>
    <cellStyle name="Normal 203 3" xfId="2545" xr:uid="{EF588A92-45DB-4044-929B-B8BF96022475}"/>
    <cellStyle name="Normal 203 3 2" xfId="4451" xr:uid="{5335DB40-5D23-4B7A-8C5D-6EF9143D8320}"/>
    <cellStyle name="Normal 203 3 2 2" xfId="13947" xr:uid="{2633F976-2FD5-4C09-AEAE-32DC6E01FED2}"/>
    <cellStyle name="Normal 203 3 3" xfId="7168" xr:uid="{39CB002C-C50E-4C13-B0C2-B817BD68AA30}"/>
    <cellStyle name="Normal 203 3 3 2" xfId="16020" xr:uid="{ABFCEC73-DF52-45C1-A3FE-E933FDC2F49E}"/>
    <cellStyle name="Normal 203 3 4" xfId="12500" xr:uid="{645F2342-AE14-4802-BB98-700BE0680AB0}"/>
    <cellStyle name="Normal 203 4" xfId="3884" xr:uid="{7C7EAC36-8949-4394-AF87-1E47658E1C12}"/>
    <cellStyle name="Normal 203 4 2" xfId="13489" xr:uid="{6AC8A01C-8085-4324-B07D-5BD01BBB4DC8}"/>
    <cellStyle name="Normal 203 5" xfId="6605" xr:uid="{72FD19D2-F6A9-41E1-86E5-F16B55EADBAC}"/>
    <cellStyle name="Normal 203 5 2" xfId="15581" xr:uid="{399F8225-2AFC-4688-A625-5D1658E5CA4E}"/>
    <cellStyle name="Normal 203 6" xfId="12096" xr:uid="{BF73F747-2C12-40A6-B81A-45040D8CD782}"/>
    <cellStyle name="Normal 204" xfId="1990" xr:uid="{ADD25C57-306C-4A71-A48D-FCB91E03E99C}"/>
    <cellStyle name="Normal 204 2" xfId="2214" xr:uid="{3B465CD8-9EE0-4BBF-AF04-FD7374DE8D60}"/>
    <cellStyle name="Normal 204 2 2" xfId="2777" xr:uid="{FC15CB8F-684E-4091-967C-DC0AAB8C9E8C}"/>
    <cellStyle name="Normal 204 2 2 2" xfId="4683" xr:uid="{F6D5C7C2-D8C9-4ECA-BE7C-DE166B7472C0}"/>
    <cellStyle name="Normal 204 2 2 2 2" xfId="14147" xr:uid="{F167BF36-6369-4743-9DA8-37BB3D3C9F52}"/>
    <cellStyle name="Normal 204 2 2 3" xfId="7400" xr:uid="{04CAF621-3A0A-4122-A49D-403B2BF7A677}"/>
    <cellStyle name="Normal 204 2 2 3 2" xfId="16218" xr:uid="{7D99DC59-6474-4ABF-9D70-E2C62C1BAFA5}"/>
    <cellStyle name="Normal 204 2 2 4" xfId="12675" xr:uid="{A31629FF-9457-4D37-A980-33EDECCB71E5}"/>
    <cellStyle name="Normal 204 2 3" xfId="4120" xr:uid="{6049B909-CF74-4257-ACD3-87A3B5A96DFD}"/>
    <cellStyle name="Normal 204 2 3 2" xfId="13688" xr:uid="{886410AF-70D7-4CDB-BCD8-AC46BCDB7D95}"/>
    <cellStyle name="Normal 204 2 4" xfId="6837" xr:uid="{74BD23A9-0183-4E55-8D1B-2A7249629BD0}"/>
    <cellStyle name="Normal 204 2 4 2" xfId="15759" xr:uid="{8382721D-4474-4697-BDC2-655456D01D2F}"/>
    <cellStyle name="Normal 204 2 5" xfId="12267" xr:uid="{5E50DD0B-2929-4F28-B8E7-B9A080218DAF}"/>
    <cellStyle name="Normal 204 3" xfId="1993" xr:uid="{8198AF36-6F29-454A-97C1-03A7F64B3880}"/>
    <cellStyle name="Normal 204 3 2" xfId="2217" xr:uid="{3DAD45AB-28DF-4834-AB82-30CFB3AB16D4}"/>
    <cellStyle name="Normal 204 3 2 2" xfId="2780" xr:uid="{E169BBF8-5D88-4AFE-971D-1EED1E6CB5CD}"/>
    <cellStyle name="Normal 204 3 2 2 2" xfId="4686" xr:uid="{88EB4EDA-6B00-43E7-9038-C973915A4871}"/>
    <cellStyle name="Normal 204 3 2 2 2 2" xfId="14150" xr:uid="{5980E021-D27B-48C5-98F1-BAC6628F5670}"/>
    <cellStyle name="Normal 204 3 2 2 3" xfId="7403" xr:uid="{1CEA74FF-0490-4CDE-B4D6-725AB38F9CD0}"/>
    <cellStyle name="Normal 204 3 2 2 3 2" xfId="16221" xr:uid="{1B6E94F1-A60A-4A45-B18C-310D5E4BA140}"/>
    <cellStyle name="Normal 204 3 2 2 4" xfId="12678" xr:uid="{811CDB9B-0778-48D9-8AF2-9A58D25DF533}"/>
    <cellStyle name="Normal 204 3 2 3" xfId="4123" xr:uid="{47A95E7A-CD3A-4624-98FB-91689E90A6F3}"/>
    <cellStyle name="Normal 204 3 2 3 2" xfId="13691" xr:uid="{6D78F8B7-5265-4CD7-BB9F-BD25068732A3}"/>
    <cellStyle name="Normal 204 3 2 4" xfId="6840" xr:uid="{B4561833-4A37-4915-A94D-3338343E5E29}"/>
    <cellStyle name="Normal 204 3 2 4 2" xfId="15762" xr:uid="{CC1B5252-0556-4576-8D1E-5039E9980245}"/>
    <cellStyle name="Normal 204 3 2 5" xfId="12270" xr:uid="{F1B957EB-A754-4CC1-AA90-1582AA54BADA}"/>
    <cellStyle name="Normal 204 3 3" xfId="2559" xr:uid="{7B2ED573-096D-4FB0-BC9B-E42464B0A935}"/>
    <cellStyle name="Normal 204 3 3 2" xfId="4465" xr:uid="{1A09DDF7-2376-4EB9-AC92-DA4DC49710CD}"/>
    <cellStyle name="Normal 204 3 3 2 2" xfId="13961" xr:uid="{5EBD8938-48B4-48C1-A230-9940396ECE5D}"/>
    <cellStyle name="Normal 204 3 3 3" xfId="7182" xr:uid="{1D0B6AAF-AD70-4214-83CA-4D46804158E9}"/>
    <cellStyle name="Normal 204 3 3 3 2" xfId="16034" xr:uid="{E840F480-066F-41B6-958B-A0407BC0C544}"/>
    <cellStyle name="Normal 204 3 3 4" xfId="12514" xr:uid="{F1027B56-FEC0-481C-A628-007971D62EAC}"/>
    <cellStyle name="Normal 204 3 4" xfId="3901" xr:uid="{45E6EF1B-E615-4E63-9DE1-28EB0F642D6C}"/>
    <cellStyle name="Normal 204 3 4 2" xfId="13505" xr:uid="{7AD7468A-C6EA-4E91-B10D-15C7981BDCB5}"/>
    <cellStyle name="Normal 204 3 5" xfId="6619" xr:uid="{E38D1444-2AC6-40E7-B43D-A8B4ABDF3273}"/>
    <cellStyle name="Normal 204 3 5 2" xfId="15595" xr:uid="{B8308FDD-96E2-41F8-A9A5-13DBD2912A7E}"/>
    <cellStyle name="Normal 204 3 6" xfId="12110" xr:uid="{0088FCA0-77BF-4E85-8E28-E7344652280B}"/>
    <cellStyle name="Normal 204 4" xfId="2556" xr:uid="{AE5B98C1-5304-4E96-BAAF-CDCF8A3FBDBF}"/>
    <cellStyle name="Normal 204 4 2" xfId="4462" xr:uid="{63B3D5AE-690E-4EDB-A26E-4F7C46F35B3E}"/>
    <cellStyle name="Normal 204 4 2 2" xfId="13958" xr:uid="{BA0FFC1B-2364-489A-A1C6-C35D6A335AA9}"/>
    <cellStyle name="Normal 204 4 3" xfId="7179" xr:uid="{A59244D8-7015-4B8B-917F-32650FFC9D4B}"/>
    <cellStyle name="Normal 204 4 3 2" xfId="16031" xr:uid="{FAC751F7-4534-4121-9702-CE48C3AE69D9}"/>
    <cellStyle name="Normal 204 4 4" xfId="12511" xr:uid="{EF8DED44-C998-4897-BCBD-DC4AD30E1070}"/>
    <cellStyle name="Normal 204 5" xfId="3898" xr:uid="{ED699942-6184-44F0-AE75-19A87CDBD4CD}"/>
    <cellStyle name="Normal 204 5 2" xfId="13502" xr:uid="{BB230461-019F-462D-B72C-DC5F2E92386F}"/>
    <cellStyle name="Normal 204 6" xfId="6616" xr:uid="{4D4A08A0-5808-4ACB-90AC-9925D5F592E6}"/>
    <cellStyle name="Normal 204 6 2" xfId="15592" xr:uid="{F9EA0830-B647-4323-8B6B-5AA6A858C0B2}"/>
    <cellStyle name="Normal 204 7" xfId="12107" xr:uid="{C9DC6736-D631-4593-8B40-8CC955E6AA9E}"/>
    <cellStyle name="Normal 205" xfId="2853" xr:uid="{20C1F49A-AD70-4515-99E7-85683B3FCC54}"/>
    <cellStyle name="Normal 205 2" xfId="4759" xr:uid="{369CE019-390F-40F8-BED4-13CBBCA7E311}"/>
    <cellStyle name="Normal 205 2 2" xfId="14203" xr:uid="{E534D18A-AB30-458D-93B0-E1C1A251524B}"/>
    <cellStyle name="Normal 205 3" xfId="7476" xr:uid="{F4F77077-C398-4B06-A866-8F0B5F9A1B43}"/>
    <cellStyle name="Normal 205 3 2" xfId="16270" xr:uid="{5B5F16BF-B567-4206-80EB-13B1280F9C06}"/>
    <cellStyle name="Normal 205 4" xfId="12721" xr:uid="{05BA4D96-9EFC-4115-83F8-F893F7B60D36}"/>
    <cellStyle name="Normal 206" xfId="2855" xr:uid="{8EF3C683-6E8F-48C2-A5DA-E9916959E374}"/>
    <cellStyle name="Normal 206 2" xfId="4761" xr:uid="{1F62257D-12DE-45A7-985E-BEFA7701BC3F}"/>
    <cellStyle name="Normal 206 2 2" xfId="14205" xr:uid="{AB33F6A8-4E36-488A-9316-7D1284F523CA}"/>
    <cellStyle name="Normal 206 3" xfId="7478" xr:uid="{7F3CD5CA-96F6-4518-B2BA-85837EA38722}"/>
    <cellStyle name="Normal 206 3 2" xfId="16272" xr:uid="{DF5A4038-1CB6-4FFF-8944-D09C0ADF4A71}"/>
    <cellStyle name="Normal 206 4" xfId="12723" xr:uid="{CB8BE67D-A515-46D4-BF8D-391A42050C76}"/>
    <cellStyle name="Normal 207" xfId="10461" xr:uid="{03DD3FFE-85F0-4EFC-887F-ADAF96E9A83A}"/>
    <cellStyle name="Normal 208" xfId="1987" xr:uid="{326F92F4-7128-47D2-99FE-7E4DD259153D}"/>
    <cellStyle name="Normal 208 2" xfId="2211" xr:uid="{332B06E7-79A9-4C8A-B1ED-D2C6AEF30F48}"/>
    <cellStyle name="Normal 208 2 2" xfId="2774" xr:uid="{A4649529-8C8F-4B84-9CBE-E6C13B79E03C}"/>
    <cellStyle name="Normal 208 2 2 2" xfId="4680" xr:uid="{984F5515-3C77-4BAD-A825-EBEE84254F5E}"/>
    <cellStyle name="Normal 208 2 2 2 2" xfId="14144" xr:uid="{EA16491F-E13E-4793-8F5C-221DD0B8BEE9}"/>
    <cellStyle name="Normal 208 2 2 3" xfId="7397" xr:uid="{02F3DE28-15CE-4D7E-99E5-9DD2652B2355}"/>
    <cellStyle name="Normal 208 2 2 3 2" xfId="16215" xr:uid="{EDEB90CE-0378-4145-8651-97C06D97CDE7}"/>
    <cellStyle name="Normal 208 2 2 4" xfId="12672" xr:uid="{E9D3B829-0F63-4C14-A348-04F1F35648A4}"/>
    <cellStyle name="Normal 208 2 3" xfId="4117" xr:uid="{BC87DA84-D5AC-4B0A-8545-520C747D083F}"/>
    <cellStyle name="Normal 208 2 3 2" xfId="13685" xr:uid="{52704623-5870-402B-9EE5-3910376D6CD1}"/>
    <cellStyle name="Normal 208 2 4" xfId="6834" xr:uid="{65004E2C-C512-4FF0-9672-30D3131E997E}"/>
    <cellStyle name="Normal 208 2 4 2" xfId="15756" xr:uid="{0008EB83-BE13-4ADF-AF5C-698A7BF42852}"/>
    <cellStyle name="Normal 208 2 5" xfId="12264" xr:uid="{6DD64E71-7845-446B-94F2-77B658C63281}"/>
    <cellStyle name="Normal 208 3" xfId="2553" xr:uid="{B585F287-A1A5-47E2-A9AD-7820D78F1CA7}"/>
    <cellStyle name="Normal 208 3 2" xfId="4459" xr:uid="{2596FEA6-6793-414C-BD17-A7B41445115D}"/>
    <cellStyle name="Normal 208 3 2 2" xfId="13955" xr:uid="{5A5C1090-ADA4-4F99-8EAA-2890F0855FDE}"/>
    <cellStyle name="Normal 208 3 3" xfId="7176" xr:uid="{2B3D320E-CDB6-4E6E-9FA1-D5E20DF3985F}"/>
    <cellStyle name="Normal 208 3 3 2" xfId="16028" xr:uid="{65894615-05E8-4B29-A255-53822FE8D17E}"/>
    <cellStyle name="Normal 208 3 4" xfId="12508" xr:uid="{954BF779-8956-4E6A-B869-1CB3E0A632D1}"/>
    <cellStyle name="Normal 208 4" xfId="3895" xr:uid="{5FB81F60-D0F2-41D2-B486-2EEE3E087295}"/>
    <cellStyle name="Normal 208 4 2" xfId="13499" xr:uid="{B7AFB3AA-DAF0-41DE-9956-B9F523AA78E7}"/>
    <cellStyle name="Normal 208 5" xfId="6613" xr:uid="{67290E16-38BF-42AB-B966-BA7A97A7BE80}"/>
    <cellStyle name="Normal 208 5 2" xfId="15589" xr:uid="{0A3B0C1D-B941-487E-B69A-F652892A8905}"/>
    <cellStyle name="Normal 208 6" xfId="12104" xr:uid="{DFC75B3C-35F2-432E-AC59-BBFF973B50F3}"/>
    <cellStyle name="Normal 209" xfId="1985" xr:uid="{B2AD812F-CB35-43A3-984B-C8EE6A1B5CD1}"/>
    <cellStyle name="Normal 209 2" xfId="2209" xr:uid="{483056DF-F22E-4006-9B64-ABEC448E758D}"/>
    <cellStyle name="Normal 209 2 2" xfId="2772" xr:uid="{3CFC63ED-7ABD-42B9-AFCE-2DB6A1877E34}"/>
    <cellStyle name="Normal 209 2 2 2" xfId="4678" xr:uid="{E2F3A69A-70B0-4202-BC73-7C6D44736E06}"/>
    <cellStyle name="Normal 209 2 2 2 2" xfId="14142" xr:uid="{A2EEEEA3-86C1-474A-9C31-56FDA5A0F1AC}"/>
    <cellStyle name="Normal 209 2 2 3" xfId="7395" xr:uid="{83EBB335-9711-4D1C-B3BB-771EC51DA0D6}"/>
    <cellStyle name="Normal 209 2 2 3 2" xfId="16213" xr:uid="{CCCFA9DA-9DD7-4D68-AAF9-66B806375C3D}"/>
    <cellStyle name="Normal 209 2 2 4" xfId="12670" xr:uid="{557E2D91-48E2-4C94-99BA-834FEE36EB1F}"/>
    <cellStyle name="Normal 209 2 3" xfId="4115" xr:uid="{234862DA-B083-4B04-A879-97CC0EB4D4C3}"/>
    <cellStyle name="Normal 209 2 3 2" xfId="13683" xr:uid="{6A470C4C-0C03-4C24-8D66-3F9B48D91487}"/>
    <cellStyle name="Normal 209 2 4" xfId="6832" xr:uid="{D73E1D1F-A6B9-4F8B-ABCD-813D83B2EE57}"/>
    <cellStyle name="Normal 209 2 4 2" xfId="15754" xr:uid="{C9A582F9-91B5-4CA6-B4CF-553FBB44A128}"/>
    <cellStyle name="Normal 209 2 5" xfId="12262" xr:uid="{A298AEE6-D458-4D8C-BDB1-2FCF672E8E93}"/>
    <cellStyle name="Normal 209 3" xfId="2551" xr:uid="{F6859F73-89DE-4346-8693-735B85FB16B1}"/>
    <cellStyle name="Normal 209 3 2" xfId="4457" xr:uid="{1E77E656-F5FE-4832-A6C8-826834CCFC69}"/>
    <cellStyle name="Normal 209 3 2 2" xfId="13953" xr:uid="{3F03ECC4-AB29-4CF9-9CC4-E548C49880A4}"/>
    <cellStyle name="Normal 209 3 3" xfId="7174" xr:uid="{6E46A27D-F7E3-4086-830E-06AC0C47218E}"/>
    <cellStyle name="Normal 209 3 3 2" xfId="16026" xr:uid="{B3B7B088-A3B8-4FE5-B566-7C96ABA085D7}"/>
    <cellStyle name="Normal 209 3 4" xfId="12506" xr:uid="{65342BC8-A7B2-4F25-A2FF-0D679C75D131}"/>
    <cellStyle name="Normal 209 4" xfId="3893" xr:uid="{7E3A5F66-4E26-4FC0-B5E7-A3E5A014EC46}"/>
    <cellStyle name="Normal 209 4 2" xfId="13497" xr:uid="{E3860E1D-DEF2-4920-9DBF-31D77B5FCC4A}"/>
    <cellStyle name="Normal 209 5" xfId="6611" xr:uid="{DAC02B9D-F00E-4BAA-9D8A-A35A986A393B}"/>
    <cellStyle name="Normal 209 5 2" xfId="15587" xr:uid="{5316EB67-0B15-478B-BAE0-4D46F45D839B}"/>
    <cellStyle name="Normal 209 6" xfId="12102" xr:uid="{F1AA895E-4765-4CAE-ACB8-73C531095373}"/>
    <cellStyle name="Normal 21" xfId="727" xr:uid="{FD90B3D9-43C6-48D3-9B9C-3C860EE0DF0C}"/>
    <cellStyle name="Normal 21 2" xfId="728" xr:uid="{0B54A816-B033-423C-84BD-9D093DD8D239}"/>
    <cellStyle name="Normal 21 3" xfId="729" xr:uid="{48B0E7E0-245E-42EC-97FD-3AB7056E71DC}"/>
    <cellStyle name="Normal 21 4" xfId="730" xr:uid="{29D9A7EE-2DE0-4729-9030-4CEE87EB9EAC}"/>
    <cellStyle name="Normal 21 5" xfId="10812" xr:uid="{275DFBD6-43B6-4F9A-B931-B4D669C9381C}"/>
    <cellStyle name="Normal 210" xfId="1984" xr:uid="{59B5E360-4444-46C8-AD1A-B24AEFBFEB95}"/>
    <cellStyle name="Normal 210 2" xfId="2208" xr:uid="{F48D8573-B2ED-41B7-BE10-917AA58E66C4}"/>
    <cellStyle name="Normal 210 2 2" xfId="2771" xr:uid="{B7AE3B26-3205-4247-AE5A-4B8109083337}"/>
    <cellStyle name="Normal 210 2 2 2" xfId="4677" xr:uid="{666ABC7A-FEB7-4E00-ACEC-6945C3DE014D}"/>
    <cellStyle name="Normal 210 2 2 2 2" xfId="14141" xr:uid="{576E7AA3-201B-4E4F-AD36-BDD0FDA09BF8}"/>
    <cellStyle name="Normal 210 2 2 3" xfId="7394" xr:uid="{C8760B9A-B666-4F1E-9530-68FCC9825426}"/>
    <cellStyle name="Normal 210 2 2 3 2" xfId="16212" xr:uid="{C36F4C94-C3EE-402E-9D86-B51DFE09A55A}"/>
    <cellStyle name="Normal 210 2 2 4" xfId="12669" xr:uid="{E775F509-9D31-44A8-9406-7F4847726DEE}"/>
    <cellStyle name="Normal 210 2 3" xfId="4114" xr:uid="{A91AC612-1061-41D9-8B79-22E3BA7C4F27}"/>
    <cellStyle name="Normal 210 2 3 2" xfId="13682" xr:uid="{6AD50E59-C09D-4BD0-AC86-A53215EEEFEB}"/>
    <cellStyle name="Normal 210 2 4" xfId="6831" xr:uid="{3100E637-7137-4748-A78D-6FF7F76E4765}"/>
    <cellStyle name="Normal 210 2 4 2" xfId="15753" xr:uid="{5E6CC9C9-D4F5-4154-9DDD-88863E823703}"/>
    <cellStyle name="Normal 210 2 5" xfId="12261" xr:uid="{A22DDA77-177D-43DA-8218-D5AA83082845}"/>
    <cellStyle name="Normal 210 3" xfId="2550" xr:uid="{579B0655-C6FC-47D4-B157-16692BC2CCB7}"/>
    <cellStyle name="Normal 210 3 2" xfId="4456" xr:uid="{A421272F-F58D-41AC-8F35-A73ABF1D4229}"/>
    <cellStyle name="Normal 210 3 2 2" xfId="13952" xr:uid="{22951C77-33CB-4B56-B1D2-11555D83D378}"/>
    <cellStyle name="Normal 210 3 3" xfId="7173" xr:uid="{EB31F54A-74CD-480A-9DBD-A17941C3DF88}"/>
    <cellStyle name="Normal 210 3 3 2" xfId="16025" xr:uid="{929E7AFB-7755-49B2-8E00-05163F0C1E2F}"/>
    <cellStyle name="Normal 210 3 4" xfId="12505" xr:uid="{E0BDA5E1-678B-4F6A-A1CD-C821B85EAF00}"/>
    <cellStyle name="Normal 210 4" xfId="3892" xr:uid="{AF267056-86E2-4A52-A539-B0FA0919AB31}"/>
    <cellStyle name="Normal 210 4 2" xfId="13496" xr:uid="{664FFB5C-9E81-4ED8-8E47-B6B4AB5368E4}"/>
    <cellStyle name="Normal 210 5" xfId="6610" xr:uid="{B69A7FD9-DAC8-4636-907D-62026B4DF0D9}"/>
    <cellStyle name="Normal 210 5 2" xfId="15586" xr:uid="{87C288C2-9322-4564-95E5-28269D48223B}"/>
    <cellStyle name="Normal 210 6" xfId="12101" xr:uid="{593DEE21-B80A-4B26-9A30-EC24835F8581}"/>
    <cellStyle name="Normal 211" xfId="1983" xr:uid="{D86360BE-8956-4620-961D-135996C4B1AE}"/>
    <cellStyle name="Normal 211 2" xfId="2207" xr:uid="{3FD76AC5-DB86-49C6-9E64-0500E54F3F0F}"/>
    <cellStyle name="Normal 211 2 2" xfId="2770" xr:uid="{23116DDB-F7D8-4838-AE9F-D973DA748E07}"/>
    <cellStyle name="Normal 211 2 2 2" xfId="4676" xr:uid="{15F15CB9-2CE9-4B59-AB05-24205AE993BA}"/>
    <cellStyle name="Normal 211 2 2 2 2" xfId="14140" xr:uid="{3C42EF12-C986-4011-B9A6-250AB7B79784}"/>
    <cellStyle name="Normal 211 2 2 3" xfId="7393" xr:uid="{6A16B501-B4ED-4C67-B8EC-B7EBA9956031}"/>
    <cellStyle name="Normal 211 2 2 3 2" xfId="16211" xr:uid="{D9E67002-605F-44AB-AA41-5B8383853F5F}"/>
    <cellStyle name="Normal 211 2 2 4" xfId="12668" xr:uid="{AA558B4C-FC16-4F1C-AE37-C2F061938B9B}"/>
    <cellStyle name="Normal 211 2 3" xfId="4113" xr:uid="{48B57AB5-EE74-40C6-AF68-47208F5ACDC0}"/>
    <cellStyle name="Normal 211 2 3 2" xfId="13681" xr:uid="{4AA607A5-E895-4BC9-8620-68341C04D3C5}"/>
    <cellStyle name="Normal 211 2 4" xfId="6830" xr:uid="{846643BD-691E-4999-BDA8-7109EBFCC8B2}"/>
    <cellStyle name="Normal 211 2 4 2" xfId="15752" xr:uid="{73EF62F5-83FD-4B5C-9BF0-A4E49B18F0AD}"/>
    <cellStyle name="Normal 211 2 5" xfId="12260" xr:uid="{37232950-534A-44F6-B7BF-B1C9A0C9CFE6}"/>
    <cellStyle name="Normal 211 3" xfId="2549" xr:uid="{FB30762A-6247-46BD-94D4-FA1BFE7D86FD}"/>
    <cellStyle name="Normal 211 3 2" xfId="4455" xr:uid="{D50C014C-F2CE-4277-910D-C0543ECFAC35}"/>
    <cellStyle name="Normal 211 3 2 2" xfId="13951" xr:uid="{AD7F6673-D356-467C-B737-5F99302906E7}"/>
    <cellStyle name="Normal 211 3 3" xfId="7172" xr:uid="{0BED8655-640F-48A1-86D4-222A11434943}"/>
    <cellStyle name="Normal 211 3 3 2" xfId="16024" xr:uid="{634FD7FE-BC76-4653-B02B-014F3D2B3035}"/>
    <cellStyle name="Normal 211 3 4" xfId="12504" xr:uid="{184ECA9A-281A-49D4-A562-BB4037F11789}"/>
    <cellStyle name="Normal 211 4" xfId="3891" xr:uid="{A31E3B72-3FAB-4D8D-ABE6-EE06AC5740C8}"/>
    <cellStyle name="Normal 211 4 2" xfId="13495" xr:uid="{3598CD43-9EDB-43C1-9372-5EEE09477C25}"/>
    <cellStyle name="Normal 211 5" xfId="6609" xr:uid="{D029832F-E65A-4D39-B601-6C594C54AA51}"/>
    <cellStyle name="Normal 211 5 2" xfId="15585" xr:uid="{76E9E48D-8DE6-4585-971A-F1E164236FF7}"/>
    <cellStyle name="Normal 211 6" xfId="12100" xr:uid="{55844ADC-1F33-456E-AA02-9BD319C3AC90}"/>
    <cellStyle name="Normal 212" xfId="10466" xr:uid="{C64103A0-F45B-411F-86D8-3DBCE43520CA}"/>
    <cellStyle name="Normal 213" xfId="1988" xr:uid="{3C693202-44B8-4C21-B9EA-597D92DE9381}"/>
    <cellStyle name="Normal 213 2" xfId="2212" xr:uid="{991C7F48-C10E-435E-B885-92AB33C0FEAC}"/>
    <cellStyle name="Normal 213 2 2" xfId="2775" xr:uid="{9EDAB742-7AE1-4CA3-9937-F048A0F0F067}"/>
    <cellStyle name="Normal 213 2 2 2" xfId="4681" xr:uid="{E29D794C-5C9F-471A-8DA9-333B4300C0A6}"/>
    <cellStyle name="Normal 213 2 2 2 2" xfId="14145" xr:uid="{7E1384DA-379C-4971-8586-FF1415B77D11}"/>
    <cellStyle name="Normal 213 2 2 3" xfId="7398" xr:uid="{43DF9F9E-D84F-4713-84C4-9BD88D16F3F3}"/>
    <cellStyle name="Normal 213 2 2 3 2" xfId="16216" xr:uid="{D4F01A0C-E662-4797-9A6A-CA207AAAF797}"/>
    <cellStyle name="Normal 213 2 2 4" xfId="12673" xr:uid="{94E43475-A4CE-4955-B9D0-D0724D6E82AB}"/>
    <cellStyle name="Normal 213 2 3" xfId="4118" xr:uid="{96E7B7B4-FAD6-4460-B70E-543728016F06}"/>
    <cellStyle name="Normal 213 2 3 2" xfId="13686" xr:uid="{12ADC7B5-81BA-4362-9EB3-388ED3BB1204}"/>
    <cellStyle name="Normal 213 2 4" xfId="6835" xr:uid="{A6FF9F67-0D0E-49A2-B3E0-0D06CF1BED84}"/>
    <cellStyle name="Normal 213 2 4 2" xfId="15757" xr:uid="{3F0D0ADE-31BC-4272-9175-DC99AB65DEDF}"/>
    <cellStyle name="Normal 213 2 5" xfId="12265" xr:uid="{341DDACC-F553-4B3A-A801-26674316BA62}"/>
    <cellStyle name="Normal 213 3" xfId="2554" xr:uid="{E2FABF32-8AFD-4D26-93FA-8E57803510D8}"/>
    <cellStyle name="Normal 213 3 2" xfId="4460" xr:uid="{0F407804-C254-4C8B-B699-FB6F277600CC}"/>
    <cellStyle name="Normal 213 3 2 2" xfId="13956" xr:uid="{B6B2FD9A-E296-4C9A-9DAE-47DB3B73DD55}"/>
    <cellStyle name="Normal 213 3 3" xfId="7177" xr:uid="{7543E1BC-296A-4CFE-B87D-10A9BC48D706}"/>
    <cellStyle name="Normal 213 3 3 2" xfId="16029" xr:uid="{620EF936-8A95-4AF4-A460-AFFB62255FB8}"/>
    <cellStyle name="Normal 213 3 4" xfId="12509" xr:uid="{7328300C-B495-4191-8F33-5796B04258DF}"/>
    <cellStyle name="Normal 213 4" xfId="3896" xr:uid="{0707E27F-F179-4750-9FDD-6067D28A8EB3}"/>
    <cellStyle name="Normal 213 4 2" xfId="13500" xr:uid="{BCE16FC8-9160-41C2-AF8A-2BACCB2B059D}"/>
    <cellStyle name="Normal 213 5" xfId="6614" xr:uid="{971A3914-2286-428C-A3A1-EF9FF601E340}"/>
    <cellStyle name="Normal 213 5 2" xfId="15590" xr:uid="{10ED02C8-F51E-4126-B050-F189FB11FC34}"/>
    <cellStyle name="Normal 213 6" xfId="12105" xr:uid="{17820781-882C-43F8-99E4-1665B210378D}"/>
    <cellStyle name="Normal 214" xfId="10861" xr:uid="{5FD5F58D-254F-4B36-97E5-A8F8D07A690D}"/>
    <cellStyle name="Normal 215" xfId="18" xr:uid="{7637307D-906B-477D-99E9-2FF73FF99C7D}"/>
    <cellStyle name="Normal 216" xfId="1986" xr:uid="{62DDE008-294D-4F9F-A9BD-C228675F1E70}"/>
    <cellStyle name="Normal 216 2" xfId="2210" xr:uid="{55D254A9-A895-4EF0-88CE-BB7FDCD1D42C}"/>
    <cellStyle name="Normal 216 2 2" xfId="2773" xr:uid="{874B9DA4-41CA-426D-B1DF-E38292963B5B}"/>
    <cellStyle name="Normal 216 2 2 2" xfId="4679" xr:uid="{287903C8-7D7F-4933-9C14-97ADD9765B1F}"/>
    <cellStyle name="Normal 216 2 2 2 2" xfId="14143" xr:uid="{23B93E8D-7872-4992-9D92-17500C068139}"/>
    <cellStyle name="Normal 216 2 2 3" xfId="7396" xr:uid="{A727AA2B-37B4-4390-BE29-AAC29F9600CD}"/>
    <cellStyle name="Normal 216 2 2 3 2" xfId="16214" xr:uid="{109D8E0C-D1B0-4322-A672-5F6788458E9F}"/>
    <cellStyle name="Normal 216 2 2 4" xfId="12671" xr:uid="{D2A0BBE2-B267-4D4C-B7FC-F9F17DFE6258}"/>
    <cellStyle name="Normal 216 2 3" xfId="4116" xr:uid="{84B512A7-14B1-410A-B2DA-4750CFDFB7F7}"/>
    <cellStyle name="Normal 216 2 3 2" xfId="13684" xr:uid="{F78B6E6D-B39C-4015-BBC2-C577071FEE5C}"/>
    <cellStyle name="Normal 216 2 4" xfId="6833" xr:uid="{B2167782-320E-46B6-BEE6-2BBF633C6C9C}"/>
    <cellStyle name="Normal 216 2 4 2" xfId="15755" xr:uid="{67EDDC0C-0C3E-42F8-A67F-654CE1C3DA13}"/>
    <cellStyle name="Normal 216 2 5" xfId="12263" xr:uid="{6CA166DC-836B-4B31-8E34-F41010D8CAD6}"/>
    <cellStyle name="Normal 216 3" xfId="2552" xr:uid="{D1CFD69F-1460-44E5-951A-AAF4B46D878C}"/>
    <cellStyle name="Normal 216 3 2" xfId="4458" xr:uid="{AC2A9421-909F-4010-8382-4B54337737CA}"/>
    <cellStyle name="Normal 216 3 2 2" xfId="13954" xr:uid="{8E3FF7EE-4E2C-401C-BA08-FFA2379D6BFD}"/>
    <cellStyle name="Normal 216 3 3" xfId="7175" xr:uid="{CC32FE2D-66C7-4E4C-9BD5-C1FF09A466ED}"/>
    <cellStyle name="Normal 216 3 3 2" xfId="16027" xr:uid="{A1595FBA-9B0C-4BBE-9D3F-60D045BB396C}"/>
    <cellStyle name="Normal 216 3 4" xfId="12507" xr:uid="{11CD7FC8-2109-4249-A8D3-0D9A85F108ED}"/>
    <cellStyle name="Normal 216 4" xfId="3894" xr:uid="{0A9444FB-7640-44BC-AD8A-E3C0C39C5730}"/>
    <cellStyle name="Normal 216 4 2" xfId="13498" xr:uid="{3C8ACEE6-6E15-42A5-98E4-376FB13990C2}"/>
    <cellStyle name="Normal 216 5" xfId="6612" xr:uid="{37C9156F-6858-4EF0-B9AB-9EB1F39606F8}"/>
    <cellStyle name="Normal 216 5 2" xfId="15588" xr:uid="{EC46C3D2-DD69-47A5-849A-55C873AE1111}"/>
    <cellStyle name="Normal 216 6" xfId="12103" xr:uid="{7E7AE59E-5399-4C15-9626-5F30D6149245}"/>
    <cellStyle name="Normal 22" xfId="731" xr:uid="{41445C84-9004-4986-8EA3-3E2D4C0B616A}"/>
    <cellStyle name="Normal 22 2" xfId="732" xr:uid="{28811BA6-BFF7-42E1-A114-F92FA28A9E44}"/>
    <cellStyle name="Normal 22 3" xfId="733" xr:uid="{50A4AC48-FFE5-48E9-9684-8D0DBD111B43}"/>
    <cellStyle name="Normal 22 4" xfId="734" xr:uid="{8DB1651B-DD1B-4375-9F8E-0C47169C1D21}"/>
    <cellStyle name="Normal 22 5" xfId="10813" xr:uid="{50D30244-77B7-4E5A-AE19-067D11DBD053}"/>
    <cellStyle name="Normal 23" xfId="735" xr:uid="{C7ED4585-3196-4EB2-8FCF-07E3B2C943F0}"/>
    <cellStyle name="Normal 23 2" xfId="736" xr:uid="{3A694F71-4A7E-46BF-B63C-FA86A14424D8}"/>
    <cellStyle name="Normal 23 3" xfId="737" xr:uid="{81F5FFF5-96F4-43BE-BC7E-95144132B48B}"/>
    <cellStyle name="Normal 23 4" xfId="738" xr:uid="{14AC1FED-E918-451C-911F-9EA3638661B1}"/>
    <cellStyle name="Normal 23 5" xfId="10814" xr:uid="{9A2A5A9E-59AE-46E5-95FB-7E3FB45A02AA}"/>
    <cellStyle name="Normal 24" xfId="739" xr:uid="{DB7537C3-DECA-4E08-AF92-F6E41F426ADE}"/>
    <cellStyle name="Normal 24 2" xfId="740" xr:uid="{CCAFC45D-FB9E-49C8-B832-8B02FA3A78FB}"/>
    <cellStyle name="Normal 24 3" xfId="741" xr:uid="{3007DF6D-1D64-415E-B1CA-70871B937D16}"/>
    <cellStyle name="Normal 24 4" xfId="742" xr:uid="{18804B60-FCF4-4F67-84B0-05FBDAA9EF2F}"/>
    <cellStyle name="Normal 24 5" xfId="10815" xr:uid="{417CDDFA-88DB-44E7-95E8-5C4AA51465C2}"/>
    <cellStyle name="Normal 25" xfId="743" xr:uid="{BCAA9317-D973-4B6D-BA84-52F10845524C}"/>
    <cellStyle name="Normal 25 2" xfId="744" xr:uid="{4144CD3D-9264-45D8-813F-06F57562C322}"/>
    <cellStyle name="Normal 25 3" xfId="745" xr:uid="{6F850C04-E9A2-407D-9A33-B637912A9651}"/>
    <cellStyle name="Normal 25 4" xfId="746" xr:uid="{FC948CB0-1136-46D6-8F7D-A8CC1EB841A1}"/>
    <cellStyle name="Normal 25 5" xfId="10816" xr:uid="{B49FF001-28F2-4675-ACD4-FD146D67B727}"/>
    <cellStyle name="Normal 26" xfId="747" xr:uid="{DF4BCB67-0C1C-4A0D-8A84-8CA7C3A45865}"/>
    <cellStyle name="Normal 26 2" xfId="748" xr:uid="{7949B9A9-A6FA-4878-8574-D1C0287C1D9F}"/>
    <cellStyle name="Normal 26 3" xfId="749" xr:uid="{BD0E6F5C-F8C8-4647-981D-590C0BBC54D1}"/>
    <cellStyle name="Normal 26 4" xfId="750" xr:uid="{B5DE214D-6523-4C27-959C-AB1F47A8F762}"/>
    <cellStyle name="Normal 27" xfId="751" xr:uid="{8DCD5642-649F-4BDB-A7F8-FFEA64D71030}"/>
    <cellStyle name="Normal 27 2" xfId="752" xr:uid="{BF4BE522-D8AA-4446-B4F7-E16989E60989}"/>
    <cellStyle name="Normal 27 3" xfId="753" xr:uid="{D470CF76-2C88-4691-9F33-FF3BDF437B73}"/>
    <cellStyle name="Normal 27 4" xfId="754" xr:uid="{003F4C43-B4DD-4DDB-A9DA-8F0AFD0C0519}"/>
    <cellStyle name="Normal 28" xfId="755" xr:uid="{396271B4-4FA0-4984-A548-9220BC483812}"/>
    <cellStyle name="Normal 28 2" xfId="756" xr:uid="{1003F532-7D92-46BB-B63E-D57FBC9246DF}"/>
    <cellStyle name="Normal 28 3" xfId="757" xr:uid="{D64594E3-4A01-4D83-8029-06AAB7DCB23F}"/>
    <cellStyle name="Normal 28 4" xfId="758" xr:uid="{1F96E409-3350-465D-A65B-830E44A82E7E}"/>
    <cellStyle name="Normal 29" xfId="759" xr:uid="{2C11F9C6-3C72-4861-B683-D724163F5110}"/>
    <cellStyle name="Normal 29 2" xfId="760" xr:uid="{07D9E993-65EA-4837-B516-DAF87361195D}"/>
    <cellStyle name="Normal 29 3" xfId="761" xr:uid="{B2774816-549E-4F81-B010-FB7FA26694E6}"/>
    <cellStyle name="Normal 29 4" xfId="762" xr:uid="{4F9C97EF-F21D-4899-8D07-4FF2A9209399}"/>
    <cellStyle name="Normal 3" xfId="15" xr:uid="{0043CD51-7BDA-4FE8-BDCD-ECAAF3DCB703}"/>
    <cellStyle name="Normal 3 10" xfId="10817" xr:uid="{5EFAF52E-B2A1-4B78-9686-7F095C5BCF5E}"/>
    <cellStyle name="Normal 3 11" xfId="763" xr:uid="{9B2C021F-0EBF-477D-A5F8-684965C89060}"/>
    <cellStyle name="Normal 3 2" xfId="764" xr:uid="{53C4748A-C9BF-4F3C-ADCF-B4A0099FE637}"/>
    <cellStyle name="Normal 3 2 2" xfId="765" xr:uid="{2C52095C-AA57-4832-ACBB-DC9DB0AD0AFD}"/>
    <cellStyle name="Normal 3 2 2 2" xfId="766" xr:uid="{2399F7DD-A9C0-4A8C-AFC4-0C3AA0D0B944}"/>
    <cellStyle name="Normal 3 2 2 3" xfId="1813" xr:uid="{77A9D3CE-4425-44C2-A72C-2AC2FFB5588A}"/>
    <cellStyle name="Normal 3 2 2 3 2" xfId="2167" xr:uid="{8636B3A8-AAAC-473A-8BFE-4E28DC19332D}"/>
    <cellStyle name="Normal 3 2 2 3 2 2" xfId="2730" xr:uid="{FFEA5792-6615-401A-8B94-8CA6A49C9A2A}"/>
    <cellStyle name="Normal 3 2 2 3 2 2 2" xfId="4636" xr:uid="{4A9A6384-3BD2-4B9A-9799-378F51E357B1}"/>
    <cellStyle name="Normal 3 2 2 3 2 2 2 2" xfId="14105" xr:uid="{EDBABC08-F56E-474A-9F1C-F693EB9DE5E3}"/>
    <cellStyle name="Normal 3 2 2 3 2 2 3" xfId="7353" xr:uid="{F8FA06DD-6234-4271-919F-9729BE54B671}"/>
    <cellStyle name="Normal 3 2 2 3 2 2 3 2" xfId="16172" xr:uid="{D8C9E4B6-9668-4198-9769-7591CE3DF301}"/>
    <cellStyle name="Normal 3 2 2 3 2 2 4" xfId="12633" xr:uid="{DEBC068D-10B1-43C7-BB5E-7BB5C32C207F}"/>
    <cellStyle name="Normal 3 2 2 3 2 3" xfId="4073" xr:uid="{8F716D2C-21DE-4C49-BD97-84FBB312D77F}"/>
    <cellStyle name="Normal 3 2 2 3 2 3 2" xfId="13641" xr:uid="{1D61617A-A5E2-4AF8-BC5A-89827FEA07E1}"/>
    <cellStyle name="Normal 3 2 2 3 2 4" xfId="6790" xr:uid="{6AC89796-9839-4525-ADA5-F52E5AB9FD0F}"/>
    <cellStyle name="Normal 3 2 2 3 2 4 2" xfId="15713" xr:uid="{4E60DB1B-1D05-44E7-985E-773872C47AB8}"/>
    <cellStyle name="Normal 3 2 2 3 2 5" xfId="12227" xr:uid="{EEF48AA9-66AE-40C5-B9BA-ECCBFA645C13}"/>
    <cellStyle name="Normal 3 2 2 3 3" xfId="2506" xr:uid="{B32F1DAA-D553-40BE-B10D-3A7155050D62}"/>
    <cellStyle name="Normal 3 2 2 3 3 2" xfId="4412" xr:uid="{7C7F9F13-7249-4886-A30D-CB669CE6310D}"/>
    <cellStyle name="Normal 3 2 2 3 3 2 2" xfId="13914" xr:uid="{9CEA898C-20F8-4E35-8792-76F9C53DCD87}"/>
    <cellStyle name="Normal 3 2 2 3 3 3" xfId="7129" xr:uid="{AFC77387-54A9-4AA1-B946-DBA3E56C786A}"/>
    <cellStyle name="Normal 3 2 2 3 3 3 2" xfId="15984" xr:uid="{2A99968E-3B93-473F-BF10-16A51CAA42AC}"/>
    <cellStyle name="Normal 3 2 2 3 3 4" xfId="12466" xr:uid="{39F13B9D-7C7A-4009-A8E3-D000FDDC84DA}"/>
    <cellStyle name="Normal 3 2 2 3 4" xfId="3776" xr:uid="{583F556F-8A8C-4F07-A187-7978BEDFBD89}"/>
    <cellStyle name="Normal 3 2 2 3 4 2" xfId="13405" xr:uid="{C4EE04A8-73BC-4DDE-A75A-D2F38D19D88D}"/>
    <cellStyle name="Normal 3 2 2 3 5" xfId="6577" xr:uid="{DDFA62A0-91DF-44F1-881D-2619D890535C}"/>
    <cellStyle name="Normal 3 2 2 3 5 2" xfId="15553" xr:uid="{F1C74B71-D9AA-4C3D-BC03-7890419FB652}"/>
    <cellStyle name="Normal 3 2 2 3 6" xfId="11990" xr:uid="{4E1DFFC0-34A4-4C31-9CEE-20AF1BC871D7}"/>
    <cellStyle name="Normal 3 2 2_CK-1_CFT" xfId="767" xr:uid="{572E462F-F259-4D54-9A36-3274B70FB138}"/>
    <cellStyle name="Normal 3 2 3" xfId="768" xr:uid="{8B633451-8BFB-4917-947E-C58F85341AA1}"/>
    <cellStyle name="Normal 3 2 4" xfId="1814" xr:uid="{70B957B8-9AC5-4EDD-A0C2-B2C9FB09C75D}"/>
    <cellStyle name="Normal 3 2 4 2" xfId="2168" xr:uid="{5A896AFB-41C3-43E4-93BD-7DE1F20296A9}"/>
    <cellStyle name="Normal 3 2 4 2 2" xfId="2731" xr:uid="{F1453021-7544-49FE-BCB7-7CB4306F78A8}"/>
    <cellStyle name="Normal 3 2 4 2 2 2" xfId="4637" xr:uid="{F4C0D13B-F954-45A3-AA86-DB835069A9EB}"/>
    <cellStyle name="Normal 3 2 4 2 2 2 2" xfId="14106" xr:uid="{4149C4BA-F44B-4A85-A384-EDE52E7E17E3}"/>
    <cellStyle name="Normal 3 2 4 2 2 3" xfId="7354" xr:uid="{6308F27E-4832-45C5-B66A-0F17EA26F658}"/>
    <cellStyle name="Normal 3 2 4 2 2 3 2" xfId="16173" xr:uid="{4EA69A6D-3EBE-48A0-BCCC-2AC3A60A11F5}"/>
    <cellStyle name="Normal 3 2 4 2 2 4" xfId="12634" xr:uid="{16F2816E-2260-44F3-B1DE-74BC98B8F3F8}"/>
    <cellStyle name="Normal 3 2 4 2 3" xfId="4074" xr:uid="{A49FAA0B-0C32-4A59-9B36-90D23DE3A46C}"/>
    <cellStyle name="Normal 3 2 4 2 3 2" xfId="13642" xr:uid="{986CC504-24F4-498D-B743-41061FCCA7E0}"/>
    <cellStyle name="Normal 3 2 4 2 4" xfId="6791" xr:uid="{7B8C69F0-005E-453F-AB17-5BF9532DA964}"/>
    <cellStyle name="Normal 3 2 4 2 4 2" xfId="15714" xr:uid="{F84B94BA-27FF-4E40-B808-22E42F8974D1}"/>
    <cellStyle name="Normal 3 2 4 2 5" xfId="12228" xr:uid="{F9968D85-EF2C-4B9A-A1C5-47088A6431DE}"/>
    <cellStyle name="Normal 3 2 4 3" xfId="2507" xr:uid="{B3F71A7B-44D8-49EA-AFD8-3853670962CC}"/>
    <cellStyle name="Normal 3 2 4 3 2" xfId="4413" xr:uid="{B9EB5670-35A4-41DA-8A55-61353556E94A}"/>
    <cellStyle name="Normal 3 2 4 3 2 2" xfId="13915" xr:uid="{82A6C83E-C2FB-4EED-B23B-69FA13605DFD}"/>
    <cellStyle name="Normal 3 2 4 3 3" xfId="7130" xr:uid="{DB24C5D8-225A-4EF7-9DD2-8681656BC53E}"/>
    <cellStyle name="Normal 3 2 4 3 3 2" xfId="15985" xr:uid="{C8E675E4-5F33-4D22-8B32-4626F7CE77E3}"/>
    <cellStyle name="Normal 3 2 4 3 4" xfId="12467" xr:uid="{F1143585-8DB8-41EE-B6C5-AF7AF93F6247}"/>
    <cellStyle name="Normal 3 2 4 4" xfId="3777" xr:uid="{5A1CDAE8-754B-4144-8FF5-5CE87BB0955B}"/>
    <cellStyle name="Normal 3 2 4 4 2" xfId="13406" xr:uid="{1ED29220-0FAB-4B5C-B327-A0C4778B9D2D}"/>
    <cellStyle name="Normal 3 2 4 5" xfId="6578" xr:uid="{6898C03C-0026-4BC8-82C1-35F46AC065C1}"/>
    <cellStyle name="Normal 3 2 4 5 2" xfId="15554" xr:uid="{4C138D70-A86F-4FF4-90E5-90581282B23F}"/>
    <cellStyle name="Normal 3 2 4 6" xfId="11991" xr:uid="{243ED20E-6D56-4BAD-911D-077202CA7D3C}"/>
    <cellStyle name="Normal 3 2 5" xfId="1815" xr:uid="{5ABBAA89-C427-409C-854A-6EEB7992DA25}"/>
    <cellStyle name="Normal 3 2 6" xfId="1816" xr:uid="{3F427910-7754-4778-8416-CC74CB6947C9}"/>
    <cellStyle name="Normal 3 2 6 2" xfId="2169" xr:uid="{C8B57249-CC85-4C5E-99DA-3D5E4A04EA9E}"/>
    <cellStyle name="Normal 3 2 6 2 2" xfId="2732" xr:uid="{A05E61A2-A11F-422A-BF2F-05E2E6731212}"/>
    <cellStyle name="Normal 3 2 6 2 2 2" xfId="4638" xr:uid="{6E2FA419-89B0-4913-AC00-08AFEB13FA0F}"/>
    <cellStyle name="Normal 3 2 6 2 2 2 2" xfId="14107" xr:uid="{49B770F5-B89E-49A5-8276-2BDB48BC1E8D}"/>
    <cellStyle name="Normal 3 2 6 2 2 3" xfId="7355" xr:uid="{4C592728-5E8A-47C7-AFA0-2008B937675B}"/>
    <cellStyle name="Normal 3 2 6 2 2 3 2" xfId="16174" xr:uid="{2E94A9A9-C35B-447A-890E-D52153901445}"/>
    <cellStyle name="Normal 3 2 6 2 2 4" xfId="12635" xr:uid="{41FF1CD2-2F17-4331-B783-46A8882C24A8}"/>
    <cellStyle name="Normal 3 2 6 2 3" xfId="4075" xr:uid="{D60F6C72-C5A1-49C1-9823-C54D6B6753A6}"/>
    <cellStyle name="Normal 3 2 6 2 3 2" xfId="13643" xr:uid="{23DEDA96-492D-4D3B-8A9F-2AC4C26FFDC8}"/>
    <cellStyle name="Normal 3 2 6 2 4" xfId="6792" xr:uid="{9FFE25CE-CDBA-4630-A269-B79AB51743D7}"/>
    <cellStyle name="Normal 3 2 6 2 4 2" xfId="15715" xr:uid="{B44EC7C8-AF49-4DDB-A282-980CD2B76464}"/>
    <cellStyle name="Normal 3 2 6 2 5" xfId="12229" xr:uid="{47A48194-B356-478D-B12E-0C3FE6506D0A}"/>
    <cellStyle name="Normal 3 2 6 3" xfId="2508" xr:uid="{DB39991F-0B87-42B9-B85E-41C0F998D01A}"/>
    <cellStyle name="Normal 3 2 6 3 2" xfId="4414" xr:uid="{4769DF30-8D95-435F-BE69-198F1305634B}"/>
    <cellStyle name="Normal 3 2 6 3 2 2" xfId="13916" xr:uid="{B0EE8A1D-588E-409D-8D6A-602A4CCA3713}"/>
    <cellStyle name="Normal 3 2 6 3 3" xfId="7131" xr:uid="{53A5A780-5761-4B8A-A291-8E3A3000C57E}"/>
    <cellStyle name="Normal 3 2 6 3 3 2" xfId="15986" xr:uid="{1D3FBC89-90E5-44E9-A057-42EF00A922C9}"/>
    <cellStyle name="Normal 3 2 6 3 4" xfId="12468" xr:uid="{BE56CA0E-8584-4D2A-BADC-EB3E695245CE}"/>
    <cellStyle name="Normal 3 2 6 4" xfId="3779" xr:uid="{0108BC2D-9FDA-4A57-BB74-F01B90A1DE09}"/>
    <cellStyle name="Normal 3 2 6 4 2" xfId="13408" xr:uid="{A26E9A33-97CB-4B40-AF37-969317E90DAF}"/>
    <cellStyle name="Normal 3 2 6 5" xfId="6579" xr:uid="{667DA283-ED28-4D77-B608-3E680921AD98}"/>
    <cellStyle name="Normal 3 2 6 5 2" xfId="15555" xr:uid="{F177CBD3-7399-4384-A6D6-1B865474C728}"/>
    <cellStyle name="Normal 3 2 6 6" xfId="11992" xr:uid="{B880DC3D-8AB5-4B2B-A88A-5D07185D2513}"/>
    <cellStyle name="Normal 3 2 7" xfId="10818" xr:uid="{C7791BDD-25CD-4A3C-A3B0-475320BFAEBE}"/>
    <cellStyle name="Normal 3 2 8" xfId="10864" xr:uid="{11988848-3AA9-4B70-B4D3-60C7E4794E71}"/>
    <cellStyle name="Normal 3 2_CK-1_CFT" xfId="769" xr:uid="{A063705F-101E-46DE-B830-B334950FE170}"/>
    <cellStyle name="Normal 3 3" xfId="770" xr:uid="{ADE92DFA-83D0-44A2-9FB5-FC77128DD898}"/>
    <cellStyle name="Normal 3 3 2" xfId="771" xr:uid="{8B531C77-A99A-4B97-ABB6-DCE2DCC03B14}"/>
    <cellStyle name="Normal 3 3 2 2" xfId="10820" xr:uid="{A4FABA95-31B6-4597-AEC5-47394ED9DC19}"/>
    <cellStyle name="Normal 3 3 3" xfId="772" xr:uid="{8140857D-39CD-42C9-8409-C091A027540B}"/>
    <cellStyle name="Normal 3 3 4" xfId="10819" xr:uid="{3739FCD5-EE4B-4EBE-B84E-4438B4E61647}"/>
    <cellStyle name="Normal 3 4" xfId="773" xr:uid="{97C312C3-EE35-4925-A23F-808AD08E274E}"/>
    <cellStyle name="Normal 3 4 2" xfId="774" xr:uid="{51C93AB2-698E-466C-8603-38C3CBA75160}"/>
    <cellStyle name="Normal 3 4 3" xfId="775" xr:uid="{1DE41A4E-DC0F-4694-B4F2-ACCF877F2812}"/>
    <cellStyle name="Normal 3 4 4" xfId="10821" xr:uid="{6E4D14A1-999B-4C3D-A46E-04692516740C}"/>
    <cellStyle name="Normal 3 4_CK-1_CFT" xfId="776" xr:uid="{3E0A7DB8-C583-4A69-A91E-91538A370582}"/>
    <cellStyle name="Normal 3 5" xfId="777" xr:uid="{CF64AA57-0D4B-4043-8A05-D91D7ED507E2}"/>
    <cellStyle name="Normal 3 5 2" xfId="778" xr:uid="{AB3A7867-4D7D-41C4-810C-36A45982EBC9}"/>
    <cellStyle name="Normal 3 5 3" xfId="1817" xr:uid="{B2A8634D-7A35-4824-89AE-20BCD1668102}"/>
    <cellStyle name="Normal 3 5 3 2" xfId="2170" xr:uid="{DA1888D6-9CA3-4788-ABE7-D289BA13D154}"/>
    <cellStyle name="Normal 3 5 3 2 2" xfId="2733" xr:uid="{00DE8795-B4BB-4A19-BB64-B029794E299E}"/>
    <cellStyle name="Normal 3 5 3 2 2 2" xfId="4639" xr:uid="{D63A1D34-1EF5-4A4C-AB5E-C5921C38D0A4}"/>
    <cellStyle name="Normal 3 5 3 2 2 2 2" xfId="14108" xr:uid="{D2962E6D-653C-4E32-83AD-102BFC83C33E}"/>
    <cellStyle name="Normal 3 5 3 2 2 3" xfId="7356" xr:uid="{948FBB92-B30C-4EF0-BF3B-0E3FB6AF7274}"/>
    <cellStyle name="Normal 3 5 3 2 2 3 2" xfId="16175" xr:uid="{F04F5D26-E5DF-4FFE-9FA0-DE0D1FCD3F6B}"/>
    <cellStyle name="Normal 3 5 3 2 2 4" xfId="12636" xr:uid="{77D8D195-800E-40AD-AD04-6F6A7677A2D6}"/>
    <cellStyle name="Normal 3 5 3 2 3" xfId="4076" xr:uid="{61E37608-6CD5-46A1-A305-13F0CAD57058}"/>
    <cellStyle name="Normal 3 5 3 2 3 2" xfId="13644" xr:uid="{2F116E0D-1C52-43D7-A34D-683846EE5FBA}"/>
    <cellStyle name="Normal 3 5 3 2 4" xfId="6793" xr:uid="{5B08FBD4-FBE0-4308-82A5-64D45D256CA6}"/>
    <cellStyle name="Normal 3 5 3 2 4 2" xfId="15716" xr:uid="{C16EC80B-878D-4FB3-A5AD-7580BA4B9CD8}"/>
    <cellStyle name="Normal 3 5 3 2 5" xfId="12230" xr:uid="{3CA4118B-E290-4FB2-8EEE-3337422C4F02}"/>
    <cellStyle name="Normal 3 5 3 3" xfId="2509" xr:uid="{7F45DBF9-2630-463D-89A5-C6BB3F0EAFF2}"/>
    <cellStyle name="Normal 3 5 3 3 2" xfId="4415" xr:uid="{F56D01C2-442C-4ADD-B311-6752939F8616}"/>
    <cellStyle name="Normal 3 5 3 3 2 2" xfId="13917" xr:uid="{47E24905-5C6F-4489-B73E-C4CBEDAAF4BB}"/>
    <cellStyle name="Normal 3 5 3 3 3" xfId="7132" xr:uid="{C24C2621-31BB-46F0-A168-139E5ABB8F65}"/>
    <cellStyle name="Normal 3 5 3 3 3 2" xfId="15987" xr:uid="{F4731A4D-D92C-499F-A90C-965627B75F96}"/>
    <cellStyle name="Normal 3 5 3 3 4" xfId="12469" xr:uid="{1BC332AF-24C1-4FB5-94A1-33E45780EE93}"/>
    <cellStyle name="Normal 3 5 3 4" xfId="3780" xr:uid="{E7CD192B-1823-4B17-92DA-284A681B0C5A}"/>
    <cellStyle name="Normal 3 5 3 4 2" xfId="13409" xr:uid="{55BEF8CB-28FF-43C9-82FC-FB19937397CE}"/>
    <cellStyle name="Normal 3 5 3 5" xfId="6580" xr:uid="{2D1A2DE6-85D0-4E88-840E-E61DE3CB99C2}"/>
    <cellStyle name="Normal 3 5 3 5 2" xfId="15556" xr:uid="{F89A7F4F-6408-4E2A-837C-1F180C253A4E}"/>
    <cellStyle name="Normal 3 5 3 6" xfId="11993" xr:uid="{D3FF5A2C-08DE-4B55-97F4-8F40BC0BFB11}"/>
    <cellStyle name="Normal 3 5 4" xfId="10822" xr:uid="{1924B3B9-C0D2-4D11-B881-8C114AAF458F}"/>
    <cellStyle name="Normal 3 6" xfId="779" xr:uid="{CEB2C255-6C4D-442F-933D-2BB9AF287C60}"/>
    <cellStyle name="Normal 3 6 2" xfId="1818" xr:uid="{DD7F3608-C1A4-4371-A494-99D305C1F6D0}"/>
    <cellStyle name="Normal 3 6 3" xfId="10823" xr:uid="{E9F041F6-FB33-4247-BE20-D714CD6E5F22}"/>
    <cellStyle name="Normal 3 6 3 2" xfId="18717" xr:uid="{000A6E7C-8EB2-4BDA-8660-EE745E088BCB}"/>
    <cellStyle name="Normal 3 7" xfId="780" xr:uid="{1ABF40EF-02E4-448E-A34B-88BB83B25B31}"/>
    <cellStyle name="Normal 3 7 2" xfId="1819" xr:uid="{4C928A8A-1850-4232-97DB-9138FEDB00DC}"/>
    <cellStyle name="Normal 3 7 2 2" xfId="2171" xr:uid="{731D25FA-45C4-41BA-BD87-C8416E94E022}"/>
    <cellStyle name="Normal 3 7 2 2 2" xfId="2734" xr:uid="{61AEB74D-B280-4770-B563-7117060ED3D4}"/>
    <cellStyle name="Normal 3 7 2 2 2 2" xfId="4640" xr:uid="{A19BDB83-F7DE-4EED-BC24-E81EAD704ED6}"/>
    <cellStyle name="Normal 3 7 2 2 2 2 2" xfId="14109" xr:uid="{AD5CBA20-9BD0-4E94-9DB6-DB3DF721BEC7}"/>
    <cellStyle name="Normal 3 7 2 2 2 3" xfId="7357" xr:uid="{0A3C5641-026C-47D4-8F7C-5D50056E4112}"/>
    <cellStyle name="Normal 3 7 2 2 2 3 2" xfId="16176" xr:uid="{24DB2FDC-8D10-4A20-8AB4-7195910BAF64}"/>
    <cellStyle name="Normal 3 7 2 2 2 4" xfId="12637" xr:uid="{C0A2C61C-980C-40F1-B649-47BAC8E5F0D0}"/>
    <cellStyle name="Normal 3 7 2 2 3" xfId="4077" xr:uid="{DFA0DE5F-3D3A-4FEE-9D05-AEACF4F0982C}"/>
    <cellStyle name="Normal 3 7 2 2 3 2" xfId="13645" xr:uid="{C56E63D2-4DEE-4FB1-8E55-3B7BA15AA3FF}"/>
    <cellStyle name="Normal 3 7 2 2 4" xfId="6794" xr:uid="{B2746AD1-9E2A-4787-BA0C-C9F748D04BB3}"/>
    <cellStyle name="Normal 3 7 2 2 4 2" xfId="15717" xr:uid="{44064C67-6F50-446D-B6CE-2C72FC7E055D}"/>
    <cellStyle name="Normal 3 7 2 2 5" xfId="12231" xr:uid="{F3964448-8C36-4C60-B7EF-B5A4EB697769}"/>
    <cellStyle name="Normal 3 7 2 3" xfId="2510" xr:uid="{840835F0-E0FF-4700-9C29-6BB6DC7688E5}"/>
    <cellStyle name="Normal 3 7 2 3 2" xfId="4416" xr:uid="{1FAA904B-F27E-4489-8DCE-6D1D93E71CC1}"/>
    <cellStyle name="Normal 3 7 2 3 2 2" xfId="13918" xr:uid="{3ED4493A-8744-4CFF-B8B7-C78BA654CE82}"/>
    <cellStyle name="Normal 3 7 2 3 3" xfId="7133" xr:uid="{594C8EAD-503B-4E9F-B21F-2E1A3397717F}"/>
    <cellStyle name="Normal 3 7 2 3 3 2" xfId="15988" xr:uid="{EFBC4612-6AAD-458A-A07E-F4345C7724D4}"/>
    <cellStyle name="Normal 3 7 2 3 4" xfId="12470" xr:uid="{12AC0F1C-12BD-436D-84E1-ACEDF372F8C2}"/>
    <cellStyle name="Normal 3 7 2 4" xfId="3781" xr:uid="{8CFC109A-AD31-4716-93F0-AEF02CF581D2}"/>
    <cellStyle name="Normal 3 7 2 4 2" xfId="13410" xr:uid="{6A04B572-BA39-46E1-8B63-965901ACBDC0}"/>
    <cellStyle name="Normal 3 7 2 5" xfId="6581" xr:uid="{C275DB68-876D-4844-A1D3-D1C2CA505AB7}"/>
    <cellStyle name="Normal 3 7 2 5 2" xfId="15557" xr:uid="{6D3A8C70-D7B1-4256-AFB9-73F93CF9068C}"/>
    <cellStyle name="Normal 3 7 2 6" xfId="11995" xr:uid="{023CF1B1-3050-40AC-B22E-752CF81EBCBC}"/>
    <cellStyle name="Normal 3 8" xfId="1820" xr:uid="{8AE69404-F9FD-46DC-BB26-839E5BE8BA05}"/>
    <cellStyle name="Normal 3 9" xfId="1821" xr:uid="{9CCE5802-2D87-4EAF-A76B-3491F39DEFE8}"/>
    <cellStyle name="Normal 3_(SLE)_2012_YE_A001_Leadsheet" xfId="781" xr:uid="{6DFDE2DD-7ACA-4A74-A0CE-BEB1708954C8}"/>
    <cellStyle name="Normal 30" xfId="782" xr:uid="{BB2365BF-08B3-4BEF-804B-FE80F8205E65}"/>
    <cellStyle name="Normal 30 2" xfId="783" xr:uid="{28A8D65E-42A3-4F9B-84D9-BEAC69AC6739}"/>
    <cellStyle name="Normal 30 3" xfId="784" xr:uid="{B3D49763-B953-47C7-BD3C-4F11B1BD5A52}"/>
    <cellStyle name="Normal 30 4" xfId="785" xr:uid="{6C440959-F786-429F-BCD0-5C70AC50BFB1}"/>
    <cellStyle name="Normal 31" xfId="786" xr:uid="{AE7FA7CD-4A87-456B-8EEA-A502921FBF85}"/>
    <cellStyle name="Normal 31 2" xfId="787" xr:uid="{BC3914E7-95EF-41DD-8A59-D45358C713DD}"/>
    <cellStyle name="Normal 31 3" xfId="788" xr:uid="{5439FB56-489E-4985-AB19-8AC746233093}"/>
    <cellStyle name="Normal 31 4" xfId="789" xr:uid="{67F94550-E4BA-4C7E-8DEF-ECB3B8802500}"/>
    <cellStyle name="Normal 32" xfId="790" xr:uid="{E783B6E1-4CA3-4D72-86C9-3AB604F96B26}"/>
    <cellStyle name="Normal 32 2" xfId="791" xr:uid="{ED402464-345D-45D3-B200-00381A51675D}"/>
    <cellStyle name="Normal 32 3" xfId="792" xr:uid="{59AD739A-9BD8-4887-B977-8704EB141F54}"/>
    <cellStyle name="Normal 32 4" xfId="793" xr:uid="{64F393CF-C3DA-4AC1-9BBB-7E9862E61645}"/>
    <cellStyle name="Normal 33" xfId="794" xr:uid="{FD7F9A46-E630-445C-88ED-DFF9B98F7F6B}"/>
    <cellStyle name="Normal 33 2" xfId="795" xr:uid="{492142B7-CD89-4A7A-A9D0-03990C7ED34F}"/>
    <cellStyle name="Normal 33 3" xfId="796" xr:uid="{13C83F86-750A-49C8-A904-1E544D6D78EA}"/>
    <cellStyle name="Normal 33 4" xfId="797" xr:uid="{3B326638-A47D-4C27-8C70-253A063871E1}"/>
    <cellStyle name="Normal 34" xfId="798" xr:uid="{E0BC39FC-4E27-4558-BD3A-8C854E7847F7}"/>
    <cellStyle name="Normal 34 2" xfId="799" xr:uid="{F0403F61-B3A3-436E-97C9-8D5BE071FBB8}"/>
    <cellStyle name="Normal 34 3" xfId="800" xr:uid="{696A634B-82CD-48E0-8047-86717095E698}"/>
    <cellStyle name="Normal 34 4" xfId="801" xr:uid="{6F548C1D-0B28-4DC1-84C0-5334086B035C}"/>
    <cellStyle name="Normal 35" xfId="802" xr:uid="{575D84F0-BCBC-490D-8BFD-D5F4DAF6AA50}"/>
    <cellStyle name="Normal 35 2" xfId="803" xr:uid="{A35C08AD-4D1C-470D-9562-0260A8B12FB6}"/>
    <cellStyle name="Normal 35 3" xfId="804" xr:uid="{A903E30B-7E5A-4B97-806D-4B05B404BD44}"/>
    <cellStyle name="Normal 35 4" xfId="805" xr:uid="{DF27ACB1-A2D1-4E1A-BA97-E674A5FC7A4E}"/>
    <cellStyle name="Normal 36" xfId="806" xr:uid="{9B81073F-B65C-4269-857D-1F73CC3292EB}"/>
    <cellStyle name="Normal 36 2" xfId="807" xr:uid="{A4FC3132-9A34-4C63-A028-55FAF23BCECB}"/>
    <cellStyle name="Normal 36 3" xfId="808" xr:uid="{160BAF12-05EF-4C59-9E74-1D3C206C1BAA}"/>
    <cellStyle name="Normal 36 4" xfId="809" xr:uid="{0DBAD757-0796-457B-AD36-170564727A02}"/>
    <cellStyle name="Normal 37" xfId="810" xr:uid="{59617569-D458-4712-9A3D-399433927703}"/>
    <cellStyle name="Normal 37 2" xfId="811" xr:uid="{1CF2EA33-216F-422B-8C06-035A8F2E2B04}"/>
    <cellStyle name="Normal 37 3" xfId="812" xr:uid="{44E95050-0767-431A-AA25-C303B2BB40DF}"/>
    <cellStyle name="Normal 37 4" xfId="813" xr:uid="{58288378-1234-4985-B3E9-21E7E98F4848}"/>
    <cellStyle name="Normal 38" xfId="814" xr:uid="{68C4F568-4BDD-46B3-8F38-96C7979E4DF5}"/>
    <cellStyle name="Normal 38 2" xfId="815" xr:uid="{0332E9F7-F7DB-4D1D-9753-ED7551BC14C9}"/>
    <cellStyle name="Normal 38 3" xfId="816" xr:uid="{C998785E-3AB5-411D-BD4D-4D3E59958A21}"/>
    <cellStyle name="Normal 38 4" xfId="817" xr:uid="{4E19B87F-5FD7-4BFB-A217-1AF23B2820F4}"/>
    <cellStyle name="Normal 39" xfId="818" xr:uid="{1140FD07-AF14-4E8D-A22A-7E312C6C422C}"/>
    <cellStyle name="Normal 39 2" xfId="819" xr:uid="{734E71C6-9029-4432-B667-250DF0A98B62}"/>
    <cellStyle name="Normal 39 3" xfId="820" xr:uid="{D62B2725-C111-453B-B6FD-197CECE801B0}"/>
    <cellStyle name="Normal 39 4" xfId="821" xr:uid="{6C99C66C-9EF5-46FA-AA4D-208C7F93F24A}"/>
    <cellStyle name="Normal 4" xfId="822" xr:uid="{D02A4A7F-5B63-40F1-BDEB-80BCD4339D32}"/>
    <cellStyle name="Normal 4 10" xfId="10865" xr:uid="{C00B83FB-1BBE-4A2D-9C8B-2C8328AAB728}"/>
    <cellStyle name="Normal 4 10 2" xfId="18742" xr:uid="{678AFDF7-398F-434C-B67E-228955819167}"/>
    <cellStyle name="Normal 4 2" xfId="823" xr:uid="{579299AD-F02F-4E63-9720-E2E4FF4267A8}"/>
    <cellStyle name="Normal 4 2 2" xfId="824" xr:uid="{8436EE75-1D87-4548-8451-9DBBAE52B3CD}"/>
    <cellStyle name="Normal 4 2 3" xfId="1822" xr:uid="{952E696C-37E2-4D05-A956-F88A09CC27D6}"/>
    <cellStyle name="Normal 4 2 4" xfId="1823" xr:uid="{27DA46F9-55B2-4912-A2B8-A95102FA896E}"/>
    <cellStyle name="Normal 4 2 4 2" xfId="2172" xr:uid="{7547227A-FE64-4B98-BD2B-792BD26887D2}"/>
    <cellStyle name="Normal 4 2 4 2 2" xfId="2735" xr:uid="{08DEDF84-4090-4D74-B8FB-7108E77E938E}"/>
    <cellStyle name="Normal 4 2 4 2 2 2" xfId="4641" xr:uid="{D1ED197C-DD44-47EF-88E0-7D08ED7C540E}"/>
    <cellStyle name="Normal 4 2 4 2 2 2 2" xfId="14110" xr:uid="{FDCF3584-31D2-4992-B756-40437D1B9085}"/>
    <cellStyle name="Normal 4 2 4 2 2 3" xfId="7358" xr:uid="{618C7E6E-1BC8-4474-ADCE-B2B492DF82DA}"/>
    <cellStyle name="Normal 4 2 4 2 2 3 2" xfId="16177" xr:uid="{001446E7-9875-4B34-8E84-4049C80095A8}"/>
    <cellStyle name="Normal 4 2 4 2 2 4" xfId="12638" xr:uid="{F8C89563-1F93-41E9-AF26-FC08C0239D2F}"/>
    <cellStyle name="Normal 4 2 4 2 3" xfId="4078" xr:uid="{A6A486CE-37CA-4DC1-9C3E-88785EE6B6E7}"/>
    <cellStyle name="Normal 4 2 4 2 3 2" xfId="13646" xr:uid="{657236C3-6348-4992-A603-3F5E26611B20}"/>
    <cellStyle name="Normal 4 2 4 2 4" xfId="6795" xr:uid="{03216A07-F9E0-41EE-9D3F-CC09B7D6E8E7}"/>
    <cellStyle name="Normal 4 2 4 2 4 2" xfId="15718" xr:uid="{C243DE9A-D1B4-4DC7-96FE-87D2C7915E2C}"/>
    <cellStyle name="Normal 4 2 4 2 5" xfId="12232" xr:uid="{E88DD0A9-648B-424F-B793-81067DF640D7}"/>
    <cellStyle name="Normal 4 2 4 3" xfId="2511" xr:uid="{8173E797-DC78-414E-9009-ED1CFE8E3490}"/>
    <cellStyle name="Normal 4 2 4 3 2" xfId="4417" xr:uid="{946965BE-F4CA-495C-9FBC-C8DCF0B1ECE0}"/>
    <cellStyle name="Normal 4 2 4 3 2 2" xfId="13919" xr:uid="{178F222A-A812-416C-B65B-44A52FA69BBF}"/>
    <cellStyle name="Normal 4 2 4 3 3" xfId="7134" xr:uid="{DB08803B-46CA-4EA9-926F-7D63F2D1FA8B}"/>
    <cellStyle name="Normal 4 2 4 3 3 2" xfId="15989" xr:uid="{68F057A7-A16B-4DBD-97D6-4D5B95CF2F25}"/>
    <cellStyle name="Normal 4 2 4 3 4" xfId="12471" xr:uid="{5FFE913A-A9D9-4206-991D-9BB155436296}"/>
    <cellStyle name="Normal 4 2 4 4" xfId="3784" xr:uid="{6CAF4A9E-6444-4B63-8A1A-E6CA94BFF5BA}"/>
    <cellStyle name="Normal 4 2 4 4 2" xfId="13412" xr:uid="{307294BB-BD31-46E8-AAC7-41DBD889F06A}"/>
    <cellStyle name="Normal 4 2 4 5" xfId="6582" xr:uid="{33EA3C4A-815B-477D-8405-2A0A3BBE4193}"/>
    <cellStyle name="Normal 4 2 4 5 2" xfId="15558" xr:uid="{1337038F-B4B8-451A-BD3D-0532EAF29513}"/>
    <cellStyle name="Normal 4 2 4 6" xfId="11998" xr:uid="{CEDCB9F4-A3B4-4133-B4F6-BDB50D82C03A}"/>
    <cellStyle name="Normal 4 2 5" xfId="1824" xr:uid="{4E10F10D-9937-4D90-A3FC-B8EAB261BB6F}"/>
    <cellStyle name="Normal 4 2 5 2" xfId="1825" xr:uid="{15B77D19-362E-4E33-9586-473FBC4CDB97}"/>
    <cellStyle name="Normal 4 2 5 3" xfId="1826" xr:uid="{E25194B4-BFDE-47A2-B10C-DDF45A5FCE75}"/>
    <cellStyle name="Normal 4 2 6" xfId="1827" xr:uid="{F569C3A6-4F0F-4E0C-A88A-D44106732A30}"/>
    <cellStyle name="Normal 4 2 6 2" xfId="2173" xr:uid="{FEC1552B-DFE4-4755-85E7-366F61DE4B01}"/>
    <cellStyle name="Normal 4 2 6 2 2" xfId="2736" xr:uid="{C26F7727-3C4B-4B1E-9FE1-FABB0C88948A}"/>
    <cellStyle name="Normal 4 2 6 2 2 2" xfId="4642" xr:uid="{77B1F0E6-928F-4C21-8CA3-0094FA97DAB8}"/>
    <cellStyle name="Normal 4 2 6 2 2 2 2" xfId="14111" xr:uid="{426EC2AB-0913-41AE-9E6F-49A5DF81850B}"/>
    <cellStyle name="Normal 4 2 6 2 2 3" xfId="7359" xr:uid="{70F0E291-38B0-4299-A88D-99D4A80C81FE}"/>
    <cellStyle name="Normal 4 2 6 2 2 3 2" xfId="16178" xr:uid="{FB81EDCE-36D3-4DCC-AB4B-BF7E76A4E2CE}"/>
    <cellStyle name="Normal 4 2 6 2 2 4" xfId="12639" xr:uid="{7C85ACAA-00D4-428F-B094-9E9EE0554DEA}"/>
    <cellStyle name="Normal 4 2 6 2 3" xfId="4079" xr:uid="{FB5C2911-51AF-4F99-8680-CCFC92001B40}"/>
    <cellStyle name="Normal 4 2 6 2 3 2" xfId="13647" xr:uid="{5E93F93B-17EA-4889-81E6-4C3E3EC4E549}"/>
    <cellStyle name="Normal 4 2 6 2 4" xfId="6796" xr:uid="{DF0333FA-EA29-4E97-B6A8-B6442DD95C04}"/>
    <cellStyle name="Normal 4 2 6 2 4 2" xfId="15719" xr:uid="{E7CE5137-1CEB-4F83-9C91-9A48DD69B7C6}"/>
    <cellStyle name="Normal 4 2 6 2 5" xfId="12233" xr:uid="{60BDB032-6F9E-44E8-8C02-2E23E9E64C8D}"/>
    <cellStyle name="Normal 4 2 6 3" xfId="2512" xr:uid="{69958FDB-9D3A-43A6-A201-977D0B463730}"/>
    <cellStyle name="Normal 4 2 6 3 2" xfId="4418" xr:uid="{A5F62FCA-A4B5-4174-B073-41B04C4E70AB}"/>
    <cellStyle name="Normal 4 2 6 3 2 2" xfId="13920" xr:uid="{71E14C85-8868-4496-8980-8E2F4EA7D5CB}"/>
    <cellStyle name="Normal 4 2 6 3 3" xfId="7135" xr:uid="{5B13FFB0-8B45-4666-96FA-9E49FDBDE6CE}"/>
    <cellStyle name="Normal 4 2 6 3 3 2" xfId="15990" xr:uid="{EB4C236C-30AA-4C05-A126-4C6F5AF52DA3}"/>
    <cellStyle name="Normal 4 2 6 3 4" xfId="12472" xr:uid="{3F4284BD-CB1D-4FC5-8F28-7E4B08B52DE5}"/>
    <cellStyle name="Normal 4 2 6 4" xfId="3787" xr:uid="{43250CE2-A1D6-465C-A0CF-E0313657671E}"/>
    <cellStyle name="Normal 4 2 6 4 2" xfId="13415" xr:uid="{4C6DB3AE-4A5F-4103-81DF-2F8F68F9088B}"/>
    <cellStyle name="Normal 4 2 6 5" xfId="6583" xr:uid="{0C2EA037-340F-46C0-9D3D-FC75ED6D818C}"/>
    <cellStyle name="Normal 4 2 6 5 2" xfId="15559" xr:uid="{639FC810-212E-4E37-98C8-633A0ABBF733}"/>
    <cellStyle name="Normal 4 2 6 6" xfId="12002" xr:uid="{5464E1BC-8F34-43BF-903C-9F9535BEC6AE}"/>
    <cellStyle name="Normal 4 2 7" xfId="10825" xr:uid="{4E7CB871-4FEB-4CEA-8E38-CABA767BA87D}"/>
    <cellStyle name="Normal 4 3" xfId="825" xr:uid="{2944C5DA-55CE-4033-9A6B-E14AD8E0B257}"/>
    <cellStyle name="Normal 4 3 2" xfId="826" xr:uid="{699D65B2-476A-4D27-B8CC-EFEED2F5068C}"/>
    <cellStyle name="Normal 4 3 3" xfId="827" xr:uid="{344A6067-C431-42DE-B29D-FBBD2AC734CA}"/>
    <cellStyle name="Normal 4 3 4" xfId="10826" xr:uid="{94B52574-0B9D-47E4-8BDB-A83C9C9A66DE}"/>
    <cellStyle name="Normal 4 3_CK-1_CFT" xfId="828" xr:uid="{F6E5D830-EFA9-4C18-9A59-7FDB914EB26D}"/>
    <cellStyle name="Normal 4 4" xfId="829" xr:uid="{A5B8642C-8612-4283-B14D-FE13AC9C1510}"/>
    <cellStyle name="Normal 4 4 2" xfId="830" xr:uid="{3604731E-1B92-4971-A47D-43A243156846}"/>
    <cellStyle name="Normal 4 5" xfId="831" xr:uid="{95D3146D-A0A2-4738-A54F-02C7E89387F9}"/>
    <cellStyle name="Normal 4 5 2" xfId="832" xr:uid="{903CF591-CDB6-4122-97A8-A01E67ED693C}"/>
    <cellStyle name="Normal 4 5_CK-1_CFT" xfId="833" xr:uid="{CD1C99C3-C2E0-455E-9FF4-3DE64AA2D5C0}"/>
    <cellStyle name="Normal 4 6" xfId="1828" xr:uid="{1137FAF6-2FA2-444F-A081-AFCCC9825F1F}"/>
    <cellStyle name="Normal 4 6 2" xfId="1829" xr:uid="{E59EA25A-F0C2-4E41-A6D2-8C886B1A67D6}"/>
    <cellStyle name="Normal 4 7" xfId="1830" xr:uid="{F4C402B0-356B-474E-8428-DA85DDD1927E}"/>
    <cellStyle name="Normal 4 7 2" xfId="1831" xr:uid="{6604F2AD-4AA3-434F-886A-B7DCE1E98328}"/>
    <cellStyle name="Normal 4 7 2 2" xfId="2175" xr:uid="{8B98F4CC-C3FF-42B9-B5D5-2B3E3D6F05FD}"/>
    <cellStyle name="Normal 4 7 2 2 2" xfId="2738" xr:uid="{10622C22-A116-4791-A50B-59E43CD73200}"/>
    <cellStyle name="Normal 4 7 2 2 2 2" xfId="4644" xr:uid="{FF2EB65B-DBDF-4B2C-9C0B-2C6283A05A8D}"/>
    <cellStyle name="Normal 4 7 2 2 2 2 2" xfId="14113" xr:uid="{FC2941DF-203C-4E96-B5ED-A195F9CC9320}"/>
    <cellStyle name="Normal 4 7 2 2 2 3" xfId="7361" xr:uid="{1E531D00-9764-4E85-ABC4-6B97093E2DA6}"/>
    <cellStyle name="Normal 4 7 2 2 2 3 2" xfId="16180" xr:uid="{1B763528-BF78-420D-A746-4C85A434AF14}"/>
    <cellStyle name="Normal 4 7 2 2 2 4" xfId="12641" xr:uid="{B0286E17-8D8F-4CAF-8D6B-7EBF0995ABAA}"/>
    <cellStyle name="Normal 4 7 2 2 3" xfId="4081" xr:uid="{10522A77-2529-46C7-B039-D46837D7085B}"/>
    <cellStyle name="Normal 4 7 2 2 3 2" xfId="13649" xr:uid="{C2C9CC26-7034-4C32-B6D8-DA6AADB3E873}"/>
    <cellStyle name="Normal 4 7 2 2 4" xfId="6798" xr:uid="{D22A01B5-ADCF-4A00-9451-1468B3348823}"/>
    <cellStyle name="Normal 4 7 2 2 4 2" xfId="15721" xr:uid="{C922C530-0660-4526-9EB3-188A731A0731}"/>
    <cellStyle name="Normal 4 7 2 2 5" xfId="12235" xr:uid="{064BD365-14D8-4F41-9D4E-084D1A5EF47F}"/>
    <cellStyle name="Normal 4 7 2 3" xfId="2514" xr:uid="{AE93FB2A-E910-4BF9-AD0F-89C48BFAED84}"/>
    <cellStyle name="Normal 4 7 2 3 2" xfId="4420" xr:uid="{051DE0CE-95C2-49A8-8F98-EA506232AB21}"/>
    <cellStyle name="Normal 4 7 2 3 2 2" xfId="13922" xr:uid="{A300F653-C540-4D45-AA92-3043C91757C9}"/>
    <cellStyle name="Normal 4 7 2 3 3" xfId="7137" xr:uid="{FBF49C3F-120D-472E-BF0A-938F8DAAB17D}"/>
    <cellStyle name="Normal 4 7 2 3 3 2" xfId="15992" xr:uid="{3384C3EB-2C79-4D74-BA40-28F6418812F0}"/>
    <cellStyle name="Normal 4 7 2 3 4" xfId="12474" xr:uid="{E6FE885B-4814-42B3-89B8-D7401F40E14F}"/>
    <cellStyle name="Normal 4 7 2 4" xfId="3789" xr:uid="{93D8B8E2-C6AF-4983-8F61-566AF5FDC815}"/>
    <cellStyle name="Normal 4 7 2 4 2" xfId="13417" xr:uid="{8C4DAC79-6B6E-4371-82F8-10E1B2DDDD9B}"/>
    <cellStyle name="Normal 4 7 2 5" xfId="6585" xr:uid="{9B037B74-AF3A-4FD4-A731-A4B4C8558C0D}"/>
    <cellStyle name="Normal 4 7 2 5 2" xfId="15561" xr:uid="{4354450E-8BAA-4826-8663-4A784FA91850}"/>
    <cellStyle name="Normal 4 7 2 6" xfId="12005" xr:uid="{309CFF35-8C69-44A2-863B-96E62EADEBBE}"/>
    <cellStyle name="Normal 4 7 3" xfId="2174" xr:uid="{545A417D-A45E-44EE-A8B2-6909425568AF}"/>
    <cellStyle name="Normal 4 7 3 2" xfId="2737" xr:uid="{9C72C050-A868-4A1B-AD77-726E9245B0F2}"/>
    <cellStyle name="Normal 4 7 3 2 2" xfId="4643" xr:uid="{3873CF36-0DD8-4960-B119-562DB10725EC}"/>
    <cellStyle name="Normal 4 7 3 2 2 2" xfId="14112" xr:uid="{F567B163-7E43-4DBE-907E-6942FFEED99E}"/>
    <cellStyle name="Normal 4 7 3 2 3" xfId="7360" xr:uid="{D38F6A3E-E8C2-415F-AC53-F75A8D6A0201}"/>
    <cellStyle name="Normal 4 7 3 2 3 2" xfId="16179" xr:uid="{B36248A9-9513-49AC-9F28-3733A6E3B360}"/>
    <cellStyle name="Normal 4 7 3 2 4" xfId="12640" xr:uid="{419E5852-1011-4DDC-9032-D6DD15BD98E8}"/>
    <cellStyle name="Normal 4 7 3 3" xfId="4080" xr:uid="{51D2E104-5499-40AF-B156-99571FF56816}"/>
    <cellStyle name="Normal 4 7 3 3 2" xfId="13648" xr:uid="{7968914B-80E1-4603-96C2-BC4321ED43E6}"/>
    <cellStyle name="Normal 4 7 3 4" xfId="6797" xr:uid="{187B33B2-4790-4244-8284-5B94A7E4ED60}"/>
    <cellStyle name="Normal 4 7 3 4 2" xfId="15720" xr:uid="{322383D8-C028-4664-979B-5E1A94F51DBB}"/>
    <cellStyle name="Normal 4 7 3 5" xfId="12234" xr:uid="{F044F658-372C-47B2-B594-136E7CBE2256}"/>
    <cellStyle name="Normal 4 7 4" xfId="2513" xr:uid="{49628EE6-2103-48E8-B622-490E0244D5E1}"/>
    <cellStyle name="Normal 4 7 4 2" xfId="4419" xr:uid="{63497980-5A60-4F0D-A3AC-2AEB8169A742}"/>
    <cellStyle name="Normal 4 7 4 2 2" xfId="13921" xr:uid="{717279C9-F0A0-437A-85FF-89EE985BBDE5}"/>
    <cellStyle name="Normal 4 7 4 3" xfId="7136" xr:uid="{419F60A7-241C-4AB1-9FB6-5C0B0A9D618D}"/>
    <cellStyle name="Normal 4 7 4 3 2" xfId="15991" xr:uid="{5DF66A26-EAB9-4179-8D9E-A2DCAB4B5433}"/>
    <cellStyle name="Normal 4 7 4 4" xfId="12473" xr:uid="{DADF3222-38A7-4BE3-BFEC-A1A3848C6EF0}"/>
    <cellStyle name="Normal 4 7 5" xfId="3788" xr:uid="{A653C5D4-05C0-4A00-8678-441DAAF29FB0}"/>
    <cellStyle name="Normal 4 7 5 2" xfId="13416" xr:uid="{0C0E84F9-01BC-4C48-AB35-92B716435BC0}"/>
    <cellStyle name="Normal 4 7 6" xfId="6584" xr:uid="{AD694785-1BAA-4224-8E9A-A40FA5BBD118}"/>
    <cellStyle name="Normal 4 7 6 2" xfId="15560" xr:uid="{B3380F4E-5B5A-4C45-B961-61BA1A2571C9}"/>
    <cellStyle name="Normal 4 7 7" xfId="12004" xr:uid="{557E0FEE-5B69-43BF-8B3F-2E957C88B5AE}"/>
    <cellStyle name="Normal 4 8" xfId="1832" xr:uid="{C51FFB16-87A1-489C-95AF-931433A444AD}"/>
    <cellStyle name="Normal 4 9" xfId="10824" xr:uid="{8258DE3E-51D5-408F-8D9C-0FEAC842B176}"/>
    <cellStyle name="Normal 4 9 2" xfId="18718" xr:uid="{07F4742C-D0C8-4552-9061-39DF66999889}"/>
    <cellStyle name="Normal 4_CK-1_CFT" xfId="834" xr:uid="{013256F8-2ABA-4312-87F4-D979B93B0F6F}"/>
    <cellStyle name="Normal 40" xfId="835" xr:uid="{8615AC9C-A712-4DFA-925B-3D623412A036}"/>
    <cellStyle name="Normal 40 2" xfId="836" xr:uid="{ED5B82C6-5B52-4120-B3D0-889F121F2482}"/>
    <cellStyle name="Normal 40 3" xfId="837" xr:uid="{16ABC17B-3391-4BEE-8EB7-41DF582A9BD4}"/>
    <cellStyle name="Normal 40 4" xfId="838" xr:uid="{70727B93-1F56-4DAF-93C0-BBFC5A5B5472}"/>
    <cellStyle name="Normal 41" xfId="839" xr:uid="{28DECB6B-3E98-49CF-9ED7-CD5A855379D0}"/>
    <cellStyle name="Normal 41 2" xfId="840" xr:uid="{1B087BF9-C6F0-400F-A6B8-4E3086D7B1F0}"/>
    <cellStyle name="Normal 41 3" xfId="841" xr:uid="{650D1EC1-4398-47A6-B913-9D46DE7C7D52}"/>
    <cellStyle name="Normal 41 4" xfId="842" xr:uid="{4690D818-F6C1-4F28-8298-6EE1ACAF61D2}"/>
    <cellStyle name="Normal 42" xfId="843" xr:uid="{199FF091-1053-4049-93DC-E35FC073EA9B}"/>
    <cellStyle name="Normal 42 2" xfId="844" xr:uid="{0461C757-EA97-4A0E-866F-C15CBE2D8215}"/>
    <cellStyle name="Normal 42 3" xfId="845" xr:uid="{78DF95DB-94B5-4A2F-A0EA-4F94FDA48314}"/>
    <cellStyle name="Normal 42 4" xfId="846" xr:uid="{B68FE4C1-F7EE-48F0-8087-01BC6D3524CB}"/>
    <cellStyle name="Normal 43" xfId="847" xr:uid="{DD452A30-5528-4322-BF6A-728CE04CDDF5}"/>
    <cellStyle name="Normal 43 2" xfId="848" xr:uid="{440AD150-19C7-47F4-84FB-3F2A98807122}"/>
    <cellStyle name="Normal 43 3" xfId="849" xr:uid="{F3E2E2C1-E5C7-48CB-AE88-3075A568DCC0}"/>
    <cellStyle name="Normal 43 4" xfId="850" xr:uid="{3ABDA5C8-6425-4E6E-A353-12A525F73CAD}"/>
    <cellStyle name="Normal 44" xfId="851" xr:uid="{A49FA83D-CBB3-4911-9F02-D4FB2B063B1A}"/>
    <cellStyle name="Normal 44 2" xfId="852" xr:uid="{6D275F54-620F-4EE6-959B-05E5FA9B7CA3}"/>
    <cellStyle name="Normal 44 3" xfId="853" xr:uid="{837FB3B7-68DB-48F5-9419-89FDD30227F3}"/>
    <cellStyle name="Normal 44 4" xfId="854" xr:uid="{B129C6D1-D2B2-45DE-9C19-5F4312E5134C}"/>
    <cellStyle name="Normal 45" xfId="855" xr:uid="{C3A60289-195D-4A9F-8BCF-928C9904804B}"/>
    <cellStyle name="Normal 45 2" xfId="856" xr:uid="{3A35ACEE-FB9C-435C-B6E3-21FC9A7D6617}"/>
    <cellStyle name="Normal 45 3" xfId="857" xr:uid="{B7E15323-1145-427D-8B46-A78E20155C8F}"/>
    <cellStyle name="Normal 45 4" xfId="858" xr:uid="{884AD352-2067-4A6E-95C9-BC76B97B5D1A}"/>
    <cellStyle name="Normal 46" xfId="859" xr:uid="{29551AFB-4BB4-44D4-84B4-9AA971186E62}"/>
    <cellStyle name="Normal 46 2" xfId="860" xr:uid="{439D681B-A1EB-436C-B560-9C586B0C2493}"/>
    <cellStyle name="Normal 46 3" xfId="861" xr:uid="{627403EF-089A-4AB3-856D-70EB69236B8C}"/>
    <cellStyle name="Normal 46 4" xfId="862" xr:uid="{01D3C36F-9ECE-458B-A22D-20D5C9BD4AA3}"/>
    <cellStyle name="Normal 47" xfId="863" xr:uid="{4A69981D-5FC8-44A3-AEFE-6054AE172B8C}"/>
    <cellStyle name="Normal 47 2" xfId="864" xr:uid="{00544B09-8510-483C-A7A6-5209BA6EFAE7}"/>
    <cellStyle name="Normal 47 3" xfId="865" xr:uid="{004BE016-53EF-46F0-A42E-3D4383683BE8}"/>
    <cellStyle name="Normal 47 4" xfId="866" xr:uid="{9034F7A1-8910-40C1-B63E-33506ACAB4BA}"/>
    <cellStyle name="Normal 48" xfId="867" xr:uid="{A44828E3-3131-4F89-9045-6A371CA2AF56}"/>
    <cellStyle name="Normal 48 2" xfId="868" xr:uid="{188B73D1-7CC4-4FD5-B3C4-9B78F8903844}"/>
    <cellStyle name="Normal 48 3" xfId="869" xr:uid="{A863A311-E544-450A-93D4-2C4C53ED79DB}"/>
    <cellStyle name="Normal 49" xfId="870" xr:uid="{28210ABD-FFB4-4501-AE29-79E530F97236}"/>
    <cellStyle name="Normal 49 2" xfId="871" xr:uid="{6063CEB6-182F-4DE9-8776-04074E089486}"/>
    <cellStyle name="Normal 49 3" xfId="872" xr:uid="{6A47907F-F88E-4DA8-B3D5-43CCA085B32B}"/>
    <cellStyle name="Normal 5" xfId="873" xr:uid="{D473DD2C-C980-42F9-9339-6C0963640EF7}"/>
    <cellStyle name="Normal 5 2" xfId="874" xr:uid="{B4AC19EE-6665-46F8-8B97-6F38D713FF9F}"/>
    <cellStyle name="Normal 5 2 2" xfId="875" xr:uid="{0048B9C9-34BB-4483-96B3-0E33E3D602E5}"/>
    <cellStyle name="Normal 5 2 3" xfId="1833" xr:uid="{58FCF8EF-BFEA-40D5-91B5-F4F562C1D5AD}"/>
    <cellStyle name="Normal 5 2 4" xfId="10828" xr:uid="{4E0396ED-56C4-425C-A7BA-D97E511FAAEE}"/>
    <cellStyle name="Normal 5 3" xfId="876" xr:uid="{7905E4FE-5ABC-4565-8476-D07A9B38D85E}"/>
    <cellStyle name="Normal 5 3 2" xfId="877" xr:uid="{D856DB61-7DAE-42D7-89D2-69B88E340A14}"/>
    <cellStyle name="Normal 5 3 3" xfId="878" xr:uid="{4A70A925-5102-4927-9807-A78CDE9794CB}"/>
    <cellStyle name="Normal 5 3 4" xfId="879" xr:uid="{32497CE3-CAEC-4B9D-85F6-96246E150B28}"/>
    <cellStyle name="Normal 5 4" xfId="880" xr:uid="{A7342E55-4554-4A14-B39F-BB63F0FDAB0A}"/>
    <cellStyle name="Normal 5 5" xfId="881" xr:uid="{AB311A6B-6C55-4997-BD0F-4C8BE4E28775}"/>
    <cellStyle name="Normal 5 6" xfId="1834" xr:uid="{BC769DD5-F2AF-4B0A-A31F-EFB619D932C1}"/>
    <cellStyle name="Normal 5 7" xfId="1835" xr:uid="{20895757-2BF6-4A9E-ABA6-2B0547171A4E}"/>
    <cellStyle name="Normal 5 8" xfId="1836" xr:uid="{B91441DB-6DD6-434E-B7A3-096C95627B6F}"/>
    <cellStyle name="Normal 5 8 2" xfId="2176" xr:uid="{8CA84751-F03D-43A9-9311-3F67E4AB202F}"/>
    <cellStyle name="Normal 5 8 2 2" xfId="2739" xr:uid="{50FDB0A2-40A7-457C-9D17-997447AA08BC}"/>
    <cellStyle name="Normal 5 8 2 2 2" xfId="4645" xr:uid="{64246261-610C-4390-8458-3410C5560C70}"/>
    <cellStyle name="Normal 5 8 2 2 2 2" xfId="14114" xr:uid="{FA9D7A2C-68A4-41DB-9C43-D571C8C673EF}"/>
    <cellStyle name="Normal 5 8 2 2 3" xfId="7362" xr:uid="{058AA7F7-A813-4C87-BB94-EAE05063A320}"/>
    <cellStyle name="Normal 5 8 2 2 3 2" xfId="16181" xr:uid="{79688790-75C0-4C05-8984-0D1AA4E1912A}"/>
    <cellStyle name="Normal 5 8 2 2 4" xfId="12642" xr:uid="{FAE4C2AF-5334-437F-89FF-7E11EEE18054}"/>
    <cellStyle name="Normal 5 8 2 3" xfId="4082" xr:uid="{B717F1F9-9F35-439D-ACB9-FBC58DCB88A8}"/>
    <cellStyle name="Normal 5 8 2 3 2" xfId="13650" xr:uid="{1002CEFD-F854-4506-89CB-29135C9BDC1F}"/>
    <cellStyle name="Normal 5 8 2 4" xfId="6799" xr:uid="{1BE42D7C-CEFF-4E27-800C-BC8C9179B790}"/>
    <cellStyle name="Normal 5 8 2 4 2" xfId="15722" xr:uid="{B578D5E2-EAC1-4926-A706-2FEA11D69754}"/>
    <cellStyle name="Normal 5 8 2 5" xfId="12236" xr:uid="{976F607F-9DC1-43F2-AFA6-7D5887CED3B7}"/>
    <cellStyle name="Normal 5 8 3" xfId="2515" xr:uid="{E44D383B-F584-4CA5-92E7-64D171B6E590}"/>
    <cellStyle name="Normal 5 8 3 2" xfId="4421" xr:uid="{A3BD88EB-B85C-4DCE-97DD-4A982B2511D1}"/>
    <cellStyle name="Normal 5 8 3 2 2" xfId="13923" xr:uid="{203D18D0-DF22-405B-9EE8-F734150C824D}"/>
    <cellStyle name="Normal 5 8 3 3" xfId="7138" xr:uid="{ED51DEB2-9EEF-4D09-9539-77AE5483795B}"/>
    <cellStyle name="Normal 5 8 3 3 2" xfId="15993" xr:uid="{8745284D-FD5C-4CBD-BA66-2A067041D02A}"/>
    <cellStyle name="Normal 5 8 3 4" xfId="12475" xr:uid="{0CAB0046-8E24-47BF-8623-D09EBEBDF8A9}"/>
    <cellStyle name="Normal 5 8 4" xfId="3793" xr:uid="{BB0772F3-EEA4-4968-963E-CB74C214C8AE}"/>
    <cellStyle name="Normal 5 8 4 2" xfId="13421" xr:uid="{FA35BEB6-DF9C-4784-AEB2-6658244CC5A2}"/>
    <cellStyle name="Normal 5 8 5" xfId="6586" xr:uid="{9EEFD701-1221-4E24-92D5-0F7F697CEC2D}"/>
    <cellStyle name="Normal 5 8 5 2" xfId="15562" xr:uid="{E1271551-21A5-4B25-823A-3435CA11016E}"/>
    <cellStyle name="Normal 5 8 6" xfId="12009" xr:uid="{3B43E4D6-9114-4D4E-83DD-2FB77B6BECC1}"/>
    <cellStyle name="Normal 5 9" xfId="10827" xr:uid="{43004371-9C03-4B98-93B8-8F8E99B70992}"/>
    <cellStyle name="Normal 5 9 2" xfId="18720" xr:uid="{11C8347C-8917-4BD7-A3D6-9B6EC64399FE}"/>
    <cellStyle name="Normal 5_1.1.S639_2013_Q1_A001_Leadsheet SLE Auditor" xfId="882" xr:uid="{3087CCB9-6AEA-42CD-92ED-114AB9E72C9F}"/>
    <cellStyle name="Normal 50" xfId="883" xr:uid="{B007DB8E-07ED-41F3-BA25-08F0AA432EDD}"/>
    <cellStyle name="Normal 50 2" xfId="884" xr:uid="{CA8A080A-73BA-4D96-B028-BA52D1EF9C7C}"/>
    <cellStyle name="Normal 51" xfId="885" xr:uid="{6FCC37BC-0080-4FB5-8462-E5B33DCD5A58}"/>
    <cellStyle name="Normal 51 2" xfId="886" xr:uid="{EE9A6A63-EDBE-43B0-A35D-DF3D84E32031}"/>
    <cellStyle name="Normal 51 2 2" xfId="887" xr:uid="{C0701033-47D5-4641-BA0A-C8DD2066287F}"/>
    <cellStyle name="Normal 51 3" xfId="888" xr:uid="{87458D2C-6BBD-46A8-9233-2144768439C3}"/>
    <cellStyle name="Normal 51 4" xfId="889" xr:uid="{AD53BDA8-C343-4CEC-959D-543EF516F030}"/>
    <cellStyle name="Normal 52" xfId="890" xr:uid="{AF1C1FCB-12B0-4A49-A966-BE30BCF7EEAD}"/>
    <cellStyle name="Normal 52 2" xfId="891" xr:uid="{567DC747-A3DB-4D87-9BCA-B3FD98461CC8}"/>
    <cellStyle name="Normal 52 2 2" xfId="892" xr:uid="{B7CD14C2-84D2-49A9-8F22-C963E18FB8BF}"/>
    <cellStyle name="Normal 52 3" xfId="893" xr:uid="{2233F4CC-B5D4-4E4C-AF10-7C05974F3C24}"/>
    <cellStyle name="Normal 52 4" xfId="894" xr:uid="{A8D93BB3-6DBB-48F8-90A7-742869BA6330}"/>
    <cellStyle name="Normal 53" xfId="895" xr:uid="{4921D0B1-A739-424B-A9AF-F57DE234C103}"/>
    <cellStyle name="Normal 53 2" xfId="896" xr:uid="{1511772C-CEBC-4ADD-864D-0FF18F9F3534}"/>
    <cellStyle name="Normal 53 3" xfId="897" xr:uid="{A34D3810-54C4-4DBD-9BE2-05F9661E5100}"/>
    <cellStyle name="Normal 53 4" xfId="898" xr:uid="{6C8D7785-103F-43DA-BFCB-7577C43F5095}"/>
    <cellStyle name="Normal 54" xfId="899" xr:uid="{820F75CA-8AB0-4179-BF24-86B2107029FD}"/>
    <cellStyle name="Normal 54 2" xfId="900" xr:uid="{370FB538-3383-4A07-A4F7-9FD127710102}"/>
    <cellStyle name="Normal 54 3" xfId="901" xr:uid="{FE93658F-F471-4E3C-8526-FF3AA34FDCE4}"/>
    <cellStyle name="Normal 55" xfId="902" xr:uid="{8BE1DB32-119F-459E-9A81-B6BAA6DC3569}"/>
    <cellStyle name="Normal 56" xfId="903" xr:uid="{1DF9F198-C994-40B4-8C03-B2505D2C0D76}"/>
    <cellStyle name="Normal 57" xfId="904" xr:uid="{4224B3F0-566A-4DE3-A462-846D3A127EE2}"/>
    <cellStyle name="Normal 58" xfId="905" xr:uid="{840641E4-CB39-41E5-996A-43C466268D04}"/>
    <cellStyle name="Normal 59" xfId="906" xr:uid="{23CA1CC9-C03B-4312-BFD6-04FC469E8F6F}"/>
    <cellStyle name="Normal 6" xfId="907" xr:uid="{7A16F3FB-1A69-4ED4-9178-AB4B928D8B07}"/>
    <cellStyle name="Normal 6 10" xfId="10830" xr:uid="{3231F2EE-8B6D-46B5-9692-174C5659D7F9}"/>
    <cellStyle name="Normal 6 2" xfId="908" xr:uid="{A572F1B4-62E4-4B21-AF43-2F2672BDBEBF}"/>
    <cellStyle name="Normal 6 2 2" xfId="909" xr:uid="{AC6253DC-48D6-44BB-AA06-503A72644930}"/>
    <cellStyle name="Normal 6 2 3" xfId="910" xr:uid="{CF566422-07FB-402E-8EC1-D00DC85B063F}"/>
    <cellStyle name="Normal 6 2 4" xfId="911" xr:uid="{9B8BE44D-C1EA-42DA-8E15-10F7DCBF44F0}"/>
    <cellStyle name="Normal 6 2 5" xfId="10831" xr:uid="{B725C52D-6B27-4E5B-B22A-D9D35B18CBE6}"/>
    <cellStyle name="Normal 6 2_CK-1_CFT" xfId="912" xr:uid="{38B5CAC8-B028-48A6-AD44-DA4F7355C877}"/>
    <cellStyle name="Normal 6 3" xfId="913" xr:uid="{40EDFE42-9F30-493F-8C03-D987688A64CC}"/>
    <cellStyle name="Normal 6 4" xfId="914" xr:uid="{2A8844EB-87B2-40DE-A4AE-D2459D2C9E51}"/>
    <cellStyle name="Normal 6 4 2" xfId="915" xr:uid="{98D4F5D5-2BD9-43A1-B08F-C6E6B095A26F}"/>
    <cellStyle name="Normal 6 5" xfId="916" xr:uid="{B4A6047B-237C-4206-8CB2-800EDDE4C89A}"/>
    <cellStyle name="Normal 6 6" xfId="917" xr:uid="{65E5FD8B-B7E7-4D8E-8BC0-FDFA95AB738D}"/>
    <cellStyle name="Normal 6 7" xfId="10829" xr:uid="{210E6CD4-73A7-4352-B21C-A2E8385E56B7}"/>
    <cellStyle name="Normal 6_(SLE)_2012_Q3_A001_Leadsheet_Deferred Tax" xfId="918" xr:uid="{C4DFB60A-11F1-4FE0-BDC8-ADFCDE940D7A}"/>
    <cellStyle name="Normal 60" xfId="919" xr:uid="{8FD085FE-0F4A-4B43-9577-74F40A6A49F7}"/>
    <cellStyle name="Normal 61" xfId="920" xr:uid="{F83E146C-B522-4895-9F3B-E6068705F77D}"/>
    <cellStyle name="Normal 62" xfId="921" xr:uid="{BFEB028A-913D-4923-B51E-F4AC16DBA3A3}"/>
    <cellStyle name="Normal 63" xfId="922" xr:uid="{69377867-7756-4053-A27C-FD65BF195622}"/>
    <cellStyle name="Normal 64" xfId="923" xr:uid="{9D579202-8EC4-41BE-B767-6135663A9D09}"/>
    <cellStyle name="Normal 65" xfId="924" xr:uid="{4BC58E25-0414-4E11-9DCD-EBC1A83D1109}"/>
    <cellStyle name="Normal 66" xfId="925" xr:uid="{FAC26F38-75C9-4E65-AC14-A6E616150F3F}"/>
    <cellStyle name="Normal 66 2" xfId="1837" xr:uid="{05C1ACE2-504F-4EBB-B36E-568226424E63}"/>
    <cellStyle name="Normal 66 2 2" xfId="2177" xr:uid="{666B58DF-0EE4-48EC-A061-2B5E261FD22A}"/>
    <cellStyle name="Normal 66 2 2 2" xfId="2740" xr:uid="{0CEACED2-6B16-4D67-8302-73CE38E28921}"/>
    <cellStyle name="Normal 66 2 2 2 2" xfId="4646" xr:uid="{D6635317-484F-4A72-942D-FD4E197F2579}"/>
    <cellStyle name="Normal 66 2 2 2 2 2" xfId="14115" xr:uid="{49DDC9AA-06C9-4604-B8CC-028474B53555}"/>
    <cellStyle name="Normal 66 2 2 2 3" xfId="7363" xr:uid="{49B0D46E-705A-4FA0-8043-B4A29061D331}"/>
    <cellStyle name="Normal 66 2 2 2 3 2" xfId="16182" xr:uid="{F2483FD1-0CD7-4D68-AB1E-F1935D0FBE49}"/>
    <cellStyle name="Normal 66 2 2 2 4" xfId="12643" xr:uid="{D85B70D9-09AA-43B1-801F-EC2D045FA3CD}"/>
    <cellStyle name="Normal 66 2 2 3" xfId="4083" xr:uid="{2481BD5D-3433-46CB-95CF-D02707C3991E}"/>
    <cellStyle name="Normal 66 2 2 3 2" xfId="13651" xr:uid="{52D510B5-2DBB-4626-A539-842A7EE25DC9}"/>
    <cellStyle name="Normal 66 2 2 4" xfId="6800" xr:uid="{81AAB1CE-AE21-47C8-B69F-6EA5D8823A5B}"/>
    <cellStyle name="Normal 66 2 2 4 2" xfId="15723" xr:uid="{E552CA0E-0383-4EB0-AC80-963681351557}"/>
    <cellStyle name="Normal 66 2 2 5" xfId="12237" xr:uid="{E0465E53-7301-4134-BA8C-6DC4193A3FED}"/>
    <cellStyle name="Normal 66 2 3" xfId="2516" xr:uid="{D045050A-09C2-489E-85C0-CFABAA1BC2F5}"/>
    <cellStyle name="Normal 66 2 3 2" xfId="4422" xr:uid="{39BE0F6F-9B39-45AF-84BD-F91726310217}"/>
    <cellStyle name="Normal 66 2 3 2 2" xfId="13924" xr:uid="{3C37CB46-6DA3-4EC6-848E-D92228092843}"/>
    <cellStyle name="Normal 66 2 3 3" xfId="7139" xr:uid="{33C1725E-0C40-458E-93D0-12EE61E82506}"/>
    <cellStyle name="Normal 66 2 3 3 2" xfId="15994" xr:uid="{D5F21635-298E-4F7F-99F5-0E4FCA77A1D7}"/>
    <cellStyle name="Normal 66 2 3 4" xfId="12476" xr:uid="{9DE0EBFA-09B6-46DE-9C35-0D82DCF6110C}"/>
    <cellStyle name="Normal 66 2 4" xfId="3794" xr:uid="{BFBFC0D7-5E0B-4501-82F3-E3760C9D6A95}"/>
    <cellStyle name="Normal 66 2 4 2" xfId="13422" xr:uid="{A1994B42-9C82-4C80-969E-C51BF14179D4}"/>
    <cellStyle name="Normal 66 2 5" xfId="6587" xr:uid="{92AF848C-5624-4DB8-9FCB-0F832007C4C2}"/>
    <cellStyle name="Normal 66 2 5 2" xfId="15563" xr:uid="{FB84E079-2FAB-4DF0-B773-A6B06E7F46FF}"/>
    <cellStyle name="Normal 66 2 6" xfId="12010" xr:uid="{B21F70F6-DBC4-4CF4-87FB-6F2ECA3FBE5F}"/>
    <cellStyle name="Normal 67" xfId="926" xr:uid="{17AD306D-99A4-41F1-986A-CA7F0BD2E806}"/>
    <cellStyle name="Normal 68" xfId="927" xr:uid="{880E54A4-F1EC-4AB7-A17D-AEE0ACBCE8FB}"/>
    <cellStyle name="Normal 68 2" xfId="928" xr:uid="{76649940-9C97-4512-AD82-04BECE0A9790}"/>
    <cellStyle name="Normal 68 3" xfId="929" xr:uid="{E049212A-5290-4636-878B-3F421F98591B}"/>
    <cellStyle name="Normal 69" xfId="930" xr:uid="{B0148F5D-45E1-41B7-8E63-82F524B9B60D}"/>
    <cellStyle name="Normal 69 2" xfId="931" xr:uid="{C166B426-73CC-4A83-9CF7-DB05A8ED5892}"/>
    <cellStyle name="Normal 69 3" xfId="932" xr:uid="{A9A71206-3624-45B0-9098-944D6C44AFBF}"/>
    <cellStyle name="Normal 69 4" xfId="933" xr:uid="{EF3C5702-2BBE-41C3-906B-0262D202AF02}"/>
    <cellStyle name="Normal 7" xfId="934" xr:uid="{D7641733-A300-4190-A1CC-F301860616CE}"/>
    <cellStyle name="Normal 7 2" xfId="935" xr:uid="{B5F4AC83-B2BD-4817-9361-F31FFADBAB91}"/>
    <cellStyle name="Normal 7 2 2" xfId="10832" xr:uid="{58133724-038F-4262-B57D-BA4CC1DF794C}"/>
    <cellStyle name="Normal 7 3" xfId="936" xr:uid="{CCA07AA0-8B58-4322-9514-556A6EFB41F0}"/>
    <cellStyle name="Normal 7 3 2" xfId="1838" xr:uid="{43735B2D-4F4C-4AAF-A5E8-829FF85C93AE}"/>
    <cellStyle name="Normal 7 3 2 2" xfId="1839" xr:uid="{7D844D35-807C-46C1-979D-BCCCA0C8C88E}"/>
    <cellStyle name="Normal 7 3 2 2 2" xfId="1840" xr:uid="{B01E53DF-F1D1-4F08-9B7A-C96DDC7ECEFC}"/>
    <cellStyle name="Normal 7 3 2 3" xfId="1841" xr:uid="{E41AD887-10EB-46EF-A797-883C3BE864BC}"/>
    <cellStyle name="Normal 7 3 2 4" xfId="1842" xr:uid="{777D2147-2704-471C-9162-B4EBBB35A0D1}"/>
    <cellStyle name="Normal 7 3 3" xfId="1843" xr:uid="{33571098-D846-4F73-A949-B02096EA0D29}"/>
    <cellStyle name="Normal 7 3 3 2" xfId="1844" xr:uid="{953B1212-9E42-42AE-BBE8-13EB51878C51}"/>
    <cellStyle name="Normal 7 3 4" xfId="1845" xr:uid="{A367F4E5-2FDE-4EC8-86AB-41B89D2469EF}"/>
    <cellStyle name="Normal 7 3 5" xfId="1846" xr:uid="{558069A0-B482-4E21-9CC3-0758E6500963}"/>
    <cellStyle name="Normal 7 4" xfId="1847" xr:uid="{A654E3E4-6CD7-4A85-BFC4-F6EB81AC0202}"/>
    <cellStyle name="Normal 7 4 2" xfId="1848" xr:uid="{7D78B16F-7EB5-4586-A4AC-A2A7DD045819}"/>
    <cellStyle name="Normal 7 4 3" xfId="1849" xr:uid="{A247C3E8-9F96-4EF8-A4B9-DE02A82787A1}"/>
    <cellStyle name="Normal 7 4 3 2" xfId="2179" xr:uid="{6147E5A5-20EC-4B83-9D2A-9E1756765977}"/>
    <cellStyle name="Normal 7 4 3 2 2" xfId="2742" xr:uid="{7F548573-48F4-41DC-B61F-2A1DE62472AB}"/>
    <cellStyle name="Normal 7 4 3 2 2 2" xfId="4648" xr:uid="{E9FB0792-5D36-4B7E-81FB-8A0FD7912FC4}"/>
    <cellStyle name="Normal 7 4 3 2 2 2 2" xfId="14117" xr:uid="{B9459E8B-0165-4462-AEDE-604A292045E4}"/>
    <cellStyle name="Normal 7 4 3 2 2 3" xfId="7365" xr:uid="{36942B1B-A631-4862-B32D-24033942ABAF}"/>
    <cellStyle name="Normal 7 4 3 2 2 3 2" xfId="16184" xr:uid="{D60A828C-EB44-453D-9A4C-70C9CDA2C823}"/>
    <cellStyle name="Normal 7 4 3 2 2 4" xfId="12645" xr:uid="{B0DF643C-5540-4ABE-8DE4-8B991941F522}"/>
    <cellStyle name="Normal 7 4 3 2 3" xfId="4085" xr:uid="{F3CD0A0F-463E-4A8A-A4E5-F228EA8E9631}"/>
    <cellStyle name="Normal 7 4 3 2 3 2" xfId="13653" xr:uid="{7C4A9A19-5479-493A-9EDD-379B1CC67A55}"/>
    <cellStyle name="Normal 7 4 3 2 4" xfId="6802" xr:uid="{625E4642-CA59-45DB-8352-F2E980D2E51D}"/>
    <cellStyle name="Normal 7 4 3 2 4 2" xfId="15725" xr:uid="{D3C32C78-8F38-4160-B34D-59C037B434E5}"/>
    <cellStyle name="Normal 7 4 3 2 5" xfId="12239" xr:uid="{F6614E2C-CF4C-4869-BA6C-F64A3BC56E06}"/>
    <cellStyle name="Normal 7 4 3 3" xfId="2518" xr:uid="{E937AC46-F5E5-4702-A34D-ACF7CB2DB3D5}"/>
    <cellStyle name="Normal 7 4 3 3 2" xfId="4424" xr:uid="{88504B8B-7BC1-4A10-82CC-3130840BE9B2}"/>
    <cellStyle name="Normal 7 4 3 3 2 2" xfId="13926" xr:uid="{A4FE7297-2DC0-4683-BD36-EA6A195D9D26}"/>
    <cellStyle name="Normal 7 4 3 3 3" xfId="7141" xr:uid="{3FC4FF59-989D-4247-9438-E14DAC6243D2}"/>
    <cellStyle name="Normal 7 4 3 3 3 2" xfId="15996" xr:uid="{C1182004-86D6-4493-B415-61C4AF28E384}"/>
    <cellStyle name="Normal 7 4 3 3 4" xfId="12478" xr:uid="{456783FE-1F0C-4E35-BF51-CFDC34AE2743}"/>
    <cellStyle name="Normal 7 4 3 4" xfId="3806" xr:uid="{D7747649-BAA5-44C9-9F3C-60BE80617207}"/>
    <cellStyle name="Normal 7 4 3 4 2" xfId="13429" xr:uid="{FCF0C694-5E59-4DE1-A258-97C34A5C9CD2}"/>
    <cellStyle name="Normal 7 4 3 5" xfId="6589" xr:uid="{843F898A-C373-4301-AF5C-AF9F2FD6D15E}"/>
    <cellStyle name="Normal 7 4 3 5 2" xfId="15565" xr:uid="{5428BF19-329F-4B53-8211-FE3506CA7F38}"/>
    <cellStyle name="Normal 7 4 3 6" xfId="12016" xr:uid="{1BC5327D-4E87-4DE8-A90C-8537CF03ADF9}"/>
    <cellStyle name="Normal 7 4 4" xfId="2178" xr:uid="{EDEAAD08-B18D-43E2-8BC9-E4D0BBE5282E}"/>
    <cellStyle name="Normal 7 4 4 2" xfId="2741" xr:uid="{4A504CA5-14D6-46EA-A060-00F18FBB0FC9}"/>
    <cellStyle name="Normal 7 4 4 2 2" xfId="4647" xr:uid="{707A7B8A-5675-4167-97DB-D34C99BB89D5}"/>
    <cellStyle name="Normal 7 4 4 2 2 2" xfId="14116" xr:uid="{2489B735-2499-4811-9FB9-E76FF246A06E}"/>
    <cellStyle name="Normal 7 4 4 2 3" xfId="7364" xr:uid="{D5948549-15F3-42E0-9C28-6B601CCD3CF5}"/>
    <cellStyle name="Normal 7 4 4 2 3 2" xfId="16183" xr:uid="{034AB341-06A5-4453-BE4E-260112ACFF9C}"/>
    <cellStyle name="Normal 7 4 4 2 4" xfId="12644" xr:uid="{BCE9AAF6-3DF0-4AF9-AA39-0E6791E15F67}"/>
    <cellStyle name="Normal 7 4 4 3" xfId="4084" xr:uid="{A45F5709-50FD-4D77-9834-7B06903F0AA1}"/>
    <cellStyle name="Normal 7 4 4 3 2" xfId="13652" xr:uid="{49E7A6AB-6253-4486-9D49-2C935E3CC9FA}"/>
    <cellStyle name="Normal 7 4 4 4" xfId="6801" xr:uid="{30C2B6EF-2F3E-4396-9B0A-7360017FEF1B}"/>
    <cellStyle name="Normal 7 4 4 4 2" xfId="15724" xr:uid="{C13D19AC-2C6E-4CE3-934F-ADA75D26620E}"/>
    <cellStyle name="Normal 7 4 4 5" xfId="12238" xr:uid="{5DD7DC72-78AF-438C-8CFA-F038B4CAB35D}"/>
    <cellStyle name="Normal 7 4 5" xfId="2517" xr:uid="{AC758E59-C3DB-44D3-A79B-D36292885E73}"/>
    <cellStyle name="Normal 7 4 5 2" xfId="4423" xr:uid="{90309FC1-6196-42F2-8DFF-FB8CFB82429D}"/>
    <cellStyle name="Normal 7 4 5 2 2" xfId="13925" xr:uid="{F8A3D92C-CEDB-40F0-BD1F-D7FF93B93E64}"/>
    <cellStyle name="Normal 7 4 5 3" xfId="7140" xr:uid="{F150BEAF-FE6A-47CA-9C79-CD0FBE69E407}"/>
    <cellStyle name="Normal 7 4 5 3 2" xfId="15995" xr:uid="{B436CFF1-2F35-40B6-95EC-BF04B559828B}"/>
    <cellStyle name="Normal 7 4 5 4" xfId="12477" xr:uid="{E93C10D2-74D9-4F66-8BC6-01C4F2900EC0}"/>
    <cellStyle name="Normal 7 4 6" xfId="3804" xr:uid="{E61BB9EC-3A15-4D20-B6F0-2B9193E98AAB}"/>
    <cellStyle name="Normal 7 4 6 2" xfId="13427" xr:uid="{34ACB1E5-CE06-4B5A-87B7-A70DDCB1B4B8}"/>
    <cellStyle name="Normal 7 4 7" xfId="6588" xr:uid="{50079FCB-92CD-404C-BADE-CFAAD7B0F15B}"/>
    <cellStyle name="Normal 7 4 7 2" xfId="15564" xr:uid="{1D464887-57D0-4A6D-A92C-07712D341C28}"/>
    <cellStyle name="Normal 7 4 8" xfId="12014" xr:uid="{BB5DD752-9090-4F00-93D2-CB3037D66639}"/>
    <cellStyle name="Normal 7 5" xfId="1850" xr:uid="{FCF1B40A-41CA-4877-996B-AABFF8E611F1}"/>
    <cellStyle name="Normal 7 5 2" xfId="1851" xr:uid="{95F17D5C-0E00-43F9-A67B-904E040088E0}"/>
    <cellStyle name="Normal 7 6" xfId="1852" xr:uid="{41CD0805-C4E3-4F5C-95AE-F26EBDDC1876}"/>
    <cellStyle name="Normal 7 6 2" xfId="2180" xr:uid="{ACD74584-B79C-4DE5-92AD-B9C9600675C3}"/>
    <cellStyle name="Normal 7 6 2 2" xfId="2743" xr:uid="{7C00A3AD-B392-40BA-BC65-E5D505B00DB8}"/>
    <cellStyle name="Normal 7 6 2 2 2" xfId="4649" xr:uid="{FDD97B8D-2260-4B88-9036-D7E110E3EB0F}"/>
    <cellStyle name="Normal 7 6 2 2 2 2" xfId="14118" xr:uid="{EB307B17-570E-445E-80BA-C0D26558654D}"/>
    <cellStyle name="Normal 7 6 2 2 3" xfId="7366" xr:uid="{1D6350BA-6B4C-4012-B39B-10F21B11F412}"/>
    <cellStyle name="Normal 7 6 2 2 3 2" xfId="16185" xr:uid="{A5E69A47-873B-4630-9046-E6898020A5BC}"/>
    <cellStyle name="Normal 7 6 2 2 4" xfId="12646" xr:uid="{A7EE86DE-B1D4-42C4-817A-F0879DAC28CB}"/>
    <cellStyle name="Normal 7 6 2 3" xfId="4086" xr:uid="{05CC5898-EAFF-4D69-B09B-2026C98799ED}"/>
    <cellStyle name="Normal 7 6 2 3 2" xfId="13654" xr:uid="{EF8BA3D9-C961-4690-AD2B-523DA2185BAD}"/>
    <cellStyle name="Normal 7 6 2 4" xfId="6803" xr:uid="{6FBADA3C-CDE8-421C-8EAF-2CD8D87C24D9}"/>
    <cellStyle name="Normal 7 6 2 4 2" xfId="15726" xr:uid="{3486E417-CAB5-4F35-BD3B-CF6FCBE78298}"/>
    <cellStyle name="Normal 7 6 2 5" xfId="12240" xr:uid="{FB818B17-5517-4CDE-9D22-3A9B217187E3}"/>
    <cellStyle name="Normal 7 6 3" xfId="2519" xr:uid="{46C90DF7-AE68-4B7B-9AC1-FD1E22F24A5B}"/>
    <cellStyle name="Normal 7 6 3 2" xfId="4425" xr:uid="{F4049563-1F7A-4483-B1AE-EEDD2B7D05C3}"/>
    <cellStyle name="Normal 7 6 3 2 2" xfId="13927" xr:uid="{59AFADBE-4F92-47DE-9D1E-291CA954DACC}"/>
    <cellStyle name="Normal 7 6 3 3" xfId="7142" xr:uid="{B65E86D4-6AAD-4D53-A3CF-F4A1341880A5}"/>
    <cellStyle name="Normal 7 6 3 3 2" xfId="15997" xr:uid="{5CB5A6CE-CB02-4376-A535-ECB36ACDBC75}"/>
    <cellStyle name="Normal 7 6 3 4" xfId="12479" xr:uid="{BE6E4168-EA4F-434D-9228-E098EA15D0DA}"/>
    <cellStyle name="Normal 7 6 4" xfId="3809" xr:uid="{709BA789-6CB0-4215-86DA-47B630550667}"/>
    <cellStyle name="Normal 7 6 4 2" xfId="13431" xr:uid="{CD6C9EA2-15F2-4B93-8777-A39628E74F69}"/>
    <cellStyle name="Normal 7 6 5" xfId="6590" xr:uid="{2ACDBD27-3D74-40AF-9DC6-5565D91AC80F}"/>
    <cellStyle name="Normal 7 6 5 2" xfId="15566" xr:uid="{9014B8CB-F27F-4749-AD18-F345BCBCD6C6}"/>
    <cellStyle name="Normal 7 6 6" xfId="12018" xr:uid="{13C3D98F-2360-4AF0-8783-E3F0DCCA4D5B}"/>
    <cellStyle name="Normal 7 7" xfId="1853" xr:uid="{455348E0-A1A6-4920-BC2B-B21BB8FAE2E6}"/>
    <cellStyle name="Normal 7_CK-1_CFT" xfId="937" xr:uid="{54BEB922-A230-48AB-AA99-7B028CDC2086}"/>
    <cellStyle name="Normal 70" xfId="938" xr:uid="{313D270B-FF3A-4B09-9083-AFD3189888CE}"/>
    <cellStyle name="Normal 70 2" xfId="939" xr:uid="{C829AA8D-E774-41CD-8599-AFC78960D061}"/>
    <cellStyle name="Normal 70 3" xfId="940" xr:uid="{6D14FDAE-292C-4B22-9EA9-4CC3DED784D1}"/>
    <cellStyle name="Normal 70 4" xfId="941" xr:uid="{9C62699B-6160-48FC-815B-2CF8968CA285}"/>
    <cellStyle name="Normal 71" xfId="942" xr:uid="{F3343DC9-DFF4-45FF-93B8-8B70CE7F22C2}"/>
    <cellStyle name="Normal 71 2" xfId="943" xr:uid="{69ABB85D-B68E-40F2-9ABB-724D20782130}"/>
    <cellStyle name="Normal 71 3" xfId="944" xr:uid="{A2A822F0-0B92-407D-8615-194B902789C6}"/>
    <cellStyle name="Normal 72" xfId="945" xr:uid="{8C666C70-5BEF-4077-9717-81228749BB12}"/>
    <cellStyle name="Normal 72 2" xfId="946" xr:uid="{2402284B-244E-48F5-A821-8A470F4CEA15}"/>
    <cellStyle name="Normal 72 3" xfId="947" xr:uid="{65D6C9FD-C4EB-45A8-A5A6-A0831341986C}"/>
    <cellStyle name="Normal 73" xfId="948" xr:uid="{FFD930A1-FF12-49E7-A91A-081E4B00BE15}"/>
    <cellStyle name="Normal 74" xfId="949" xr:uid="{05669353-E896-4400-947D-76D0B2F87B7B}"/>
    <cellStyle name="Normal 75" xfId="950" xr:uid="{AF09BFFF-9F5A-4662-9C69-3FA4A027E95C}"/>
    <cellStyle name="Normal 76" xfId="951" xr:uid="{83BD1900-E4B1-418E-B0AB-C3C3C9EFCA2D}"/>
    <cellStyle name="Normal 77" xfId="952" xr:uid="{E3B36902-839C-4647-8649-6159964CF799}"/>
    <cellStyle name="Normal 78" xfId="953" xr:uid="{DB4C8A5F-06C0-4DE9-BB93-7358F8ECEFEE}"/>
    <cellStyle name="Normal 79" xfId="954" xr:uid="{24CC85E3-5357-49C2-93B1-0893AB9FC9A8}"/>
    <cellStyle name="Normal 8" xfId="955" xr:uid="{60DB5876-78AD-4DAE-91D3-C2478A1AB0EB}"/>
    <cellStyle name="Normal 8 2" xfId="956" xr:uid="{C94D579F-B72F-4992-A0D4-90BA3002EF1D}"/>
    <cellStyle name="Normal 8 2 2" xfId="957" xr:uid="{51221C72-F335-4377-9DEE-374A2C72CEBA}"/>
    <cellStyle name="Normal 8 2 2 2" xfId="1854" xr:uid="{2E5624E2-9E31-446D-9EE8-5ED8951CE923}"/>
    <cellStyle name="Normal 8 2 2 3" xfId="1855" xr:uid="{F6EB6B1B-356E-4B8E-957A-95B41CCBE07D}"/>
    <cellStyle name="Normal 8 2 3" xfId="1856" xr:uid="{6FAC73A6-FA58-4321-831E-BFCC83080DE5}"/>
    <cellStyle name="Normal 8 2 3 2" xfId="1857" xr:uid="{E35A66B4-E205-4024-926B-C31776033899}"/>
    <cellStyle name="Normal 8 2 4" xfId="1858" xr:uid="{D55E0407-1D77-49C4-8511-8E4615068109}"/>
    <cellStyle name="Normal 8 3" xfId="958" xr:uid="{5E4A96F9-51F1-4562-8550-F33145CBA6AD}"/>
    <cellStyle name="Normal 8 3 2" xfId="1859" xr:uid="{1FB842BF-147A-4F3A-AE9B-8486510068B0}"/>
    <cellStyle name="Normal 8 3 3" xfId="1860" xr:uid="{57C33DC2-D7BC-40A9-BE5B-EC16CDBBB230}"/>
    <cellStyle name="Normal 8 4" xfId="959" xr:uid="{D73E7FF1-7174-450F-A0DA-D94A6C045DB7}"/>
    <cellStyle name="Normal 8 4 2" xfId="1861" xr:uid="{843863BD-1380-479D-AB74-6CF6EA2DBD47}"/>
    <cellStyle name="Normal 8 5" xfId="1862" xr:uid="{B403848C-2999-4A22-943C-6CC5E2502928}"/>
    <cellStyle name="Normal 8 6" xfId="1863" xr:uid="{C67B3839-F694-4CCC-AE42-1E5ED1BFCD5F}"/>
    <cellStyle name="Normal 8 7" xfId="10833" xr:uid="{E7C0E5BC-93BF-4F15-B8B8-8E4B97FF6EA0}"/>
    <cellStyle name="Normal 80" xfId="960" xr:uid="{ED3267DF-EA8D-4FAB-B4F5-94DB6BA164A9}"/>
    <cellStyle name="Normal 81" xfId="961" xr:uid="{6D4E3200-C53F-4D76-84DB-E4DC7A91D05B}"/>
    <cellStyle name="Normal 82" xfId="962" xr:uid="{1051A621-C1BC-49CC-ACD9-066703FF96C1}"/>
    <cellStyle name="Normal 83" xfId="963" xr:uid="{FE837E8C-3E8A-4393-B7A5-7F8555F78D20}"/>
    <cellStyle name="Normal 84" xfId="964" xr:uid="{544F159F-FF3C-443B-8ED4-77ABA6C45501}"/>
    <cellStyle name="Normal 85" xfId="965" xr:uid="{F2A3362A-FF8B-4D3B-BE91-30DAF434B8F6}"/>
    <cellStyle name="Normal 86" xfId="966" xr:uid="{21D37B5B-5831-4901-ACEC-6F18EB328A2C}"/>
    <cellStyle name="Normal 87" xfId="967" xr:uid="{8A87DAB0-D49E-42FD-B229-D5D15E911D28}"/>
    <cellStyle name="Normal 88" xfId="968" xr:uid="{BE2EF681-E092-4874-84F2-BBB7FCA7263F}"/>
    <cellStyle name="Normal 89" xfId="969" xr:uid="{8DE49AAF-18AC-4EA6-9D3C-C50133711015}"/>
    <cellStyle name="Normal 9" xfId="970" xr:uid="{3BAAACB7-996D-4E13-8DF4-D6552B64E86C}"/>
    <cellStyle name="Normal 9 2" xfId="971" xr:uid="{E833D357-AAFB-4FB0-B1D2-9E58E3B98C0C}"/>
    <cellStyle name="Normal 9 3" xfId="972" xr:uid="{E9A3CD38-9A7B-4AC7-BCA4-17ED431551AA}"/>
    <cellStyle name="Normal 9 4" xfId="1864" xr:uid="{BE06B8FA-335F-44A2-A150-DB9EF5DB1ECF}"/>
    <cellStyle name="Normal 9_CK-1_CFT" xfId="973" xr:uid="{11C77975-C5E1-43E4-8818-97BEABFD24AA}"/>
    <cellStyle name="Normal 90" xfId="974" xr:uid="{75308A38-1CDC-4577-B656-8B612373E549}"/>
    <cellStyle name="Normal 90 2" xfId="1865" xr:uid="{96DFAB74-89CB-4CD5-BE54-34144EB1A910}"/>
    <cellStyle name="Normal 90 3" xfId="1866" xr:uid="{5E7D6FCB-5800-4B2A-8A30-4B9DE053CD83}"/>
    <cellStyle name="Normal 91" xfId="975" xr:uid="{A676EC4E-97F9-4DB1-A8A1-F47B5AC52456}"/>
    <cellStyle name="Normal 92" xfId="976" xr:uid="{6D69F549-007E-4318-A1C3-D9BC09E8E0FD}"/>
    <cellStyle name="Normal 93" xfId="977" xr:uid="{DE2AA7C4-EAD5-4BF7-B38C-998AB2262758}"/>
    <cellStyle name="Normal 94" xfId="978" xr:uid="{33EEEDB5-66CB-4024-BE87-BD4502EAC3C6}"/>
    <cellStyle name="Normal 95" xfId="979" xr:uid="{73BC3E64-58FB-4FF0-AFBE-9133FB1A6D13}"/>
    <cellStyle name="Normal 96" xfId="980" xr:uid="{6855F245-87AF-429D-A6A7-61EC0AAA7F2F}"/>
    <cellStyle name="Normal 97" xfId="981" xr:uid="{89F8C441-9F62-4556-8A91-0AB7F62C2385}"/>
    <cellStyle name="Normal 98" xfId="982" xr:uid="{0112AC2E-8DA9-4234-B231-554CC6EF0DF9}"/>
    <cellStyle name="Normal 99" xfId="983" xr:uid="{1233C47D-3B74-4FF1-8501-955C11165131}"/>
    <cellStyle name="Normal_Akara_June Eng09" xfId="10" xr:uid="{00000000-0005-0000-0000-00000A000000}"/>
    <cellStyle name="Normal_B&amp;Pt" xfId="11" xr:uid="{00000000-0005-0000-0000-00000B000000}"/>
    <cellStyle name="Normal_bs&amp;pl-2001 T217" xfId="12" xr:uid="{00000000-0005-0000-0000-00000C000000}"/>
    <cellStyle name="Normale_9639A02C" xfId="1867" xr:uid="{C12612AC-2F1C-4765-B7A0-5C257CB51AF1}"/>
    <cellStyle name="NormalGB" xfId="984" xr:uid="{A0A6531B-93F7-4DC4-AF66-FB93B846841B}"/>
    <cellStyle name="Note 2" xfId="985" xr:uid="{9B7C10E1-A86E-4ED9-BBE0-91A70C83F10C}"/>
    <cellStyle name="Note 2 10" xfId="3338" xr:uid="{DADBB7E5-4E82-40E8-9923-D00A30C9617B}"/>
    <cellStyle name="Note 2 10 2" xfId="7890" xr:uid="{5DAD4D5B-CDFB-407E-95AE-D562F16CB244}"/>
    <cellStyle name="Note 2 10 2 2" xfId="16544" xr:uid="{E0486CAB-7B36-4BAE-9380-25522F1F4E7B}"/>
    <cellStyle name="Note 2 10 3" xfId="13074" xr:uid="{2EC8B599-21ED-4848-B4C9-541AC60ACC89}"/>
    <cellStyle name="Note 2 11" xfId="6498" xr:uid="{BB49BFC6-FC21-4757-BB5E-BBF034E07275}"/>
    <cellStyle name="Note 2 11 2" xfId="15480" xr:uid="{D107893B-7598-4310-AFEB-148A9BBF1FC2}"/>
    <cellStyle name="Note 2 12" xfId="10835" xr:uid="{D4563948-22E5-460A-B5DE-AA9837F36EBA}"/>
    <cellStyle name="Note 2 2" xfId="1358" xr:uid="{86F85B2C-C063-4C4B-92DC-1D2C831338A3}"/>
    <cellStyle name="Note 2 2 10" xfId="2453" xr:uid="{568AB606-194D-4C6C-AFC7-2AF2CEA6EDB9}"/>
    <cellStyle name="Note 2 2 10 2" xfId="4359" xr:uid="{DC758254-501E-47DF-AF2C-A4434F3ECE4C}"/>
    <cellStyle name="Note 2 2 10 2 2" xfId="8640" xr:uid="{0E2A1DFE-BDA0-49C8-B3DB-3C1900EF661D}"/>
    <cellStyle name="Note 2 2 10 2 2 2" xfId="17073" xr:uid="{6AC918D2-547E-4D54-B614-1433476F30E9}"/>
    <cellStyle name="Note 2 2 10 2 3" xfId="13867" xr:uid="{5E2A9909-1A28-4934-A2FB-E4CDFE92C38F}"/>
    <cellStyle name="Note 2 2 10 3" xfId="4848" xr:uid="{8B038025-F8EC-4612-B9A6-0404E94900FF}"/>
    <cellStyle name="Note 2 2 10 3 2" xfId="8949" xr:uid="{B5A8AF2E-1559-4994-8E7B-35AB927C4737}"/>
    <cellStyle name="Note 2 2 10 3 2 2" xfId="17301" xr:uid="{80E8FBBC-871D-4625-A6C9-CFABB5D9C037}"/>
    <cellStyle name="Note 2 2 10 3 3" xfId="14279" xr:uid="{9FC8C3F8-959A-4FC1-9CB9-E27E8D9A396B}"/>
    <cellStyle name="Note 2 2 10 4" xfId="5425" xr:uid="{A0526C08-97E7-4CAE-9352-D623D5CE422D}"/>
    <cellStyle name="Note 2 2 10 4 2" xfId="9483" xr:uid="{6411D3F8-A3AB-49B2-B64F-1CB59F0AC5C7}"/>
    <cellStyle name="Note 2 2 10 4 2 2" xfId="17693" xr:uid="{2826334C-FCC8-4623-820B-2EB9BC260662}"/>
    <cellStyle name="Note 2 2 10 4 3" xfId="14700" xr:uid="{0C12AA06-9550-4755-A866-E98ACACB2416}"/>
    <cellStyle name="Note 2 2 10 5" xfId="5781" xr:uid="{59121A8A-E41E-4CD1-A311-6A599C80246A}"/>
    <cellStyle name="Note 2 2 10 5 2" xfId="9829" xr:uid="{F50F2C84-86A3-4471-9346-B3E5BBD00142}"/>
    <cellStyle name="Note 2 2 10 5 2 2" xfId="17958" xr:uid="{BE158C8B-B979-4C46-9099-6722A79ED031}"/>
    <cellStyle name="Note 2 2 10 5 3" xfId="14964" xr:uid="{DEB4FA55-1F7D-4F15-BEB7-48E05E149A71}"/>
    <cellStyle name="Note 2 2 10 6" xfId="6133" xr:uid="{B14C4B52-72EB-4F13-9EF3-665781E357B7}"/>
    <cellStyle name="Note 2 2 10 6 2" xfId="10168" xr:uid="{98BEDEC9-D407-4522-A6FC-97413A9644A3}"/>
    <cellStyle name="Note 2 2 10 6 2 2" xfId="18206" xr:uid="{B22DA5A9-8ED2-464F-956F-5D20FC95242A}"/>
    <cellStyle name="Note 2 2 10 6 3" xfId="15211" xr:uid="{A2F18B73-0A49-4912-A23A-07619BB19D91}"/>
    <cellStyle name="Note 2 2 10 7" xfId="5177" xr:uid="{93E8558B-36B8-426C-86F5-738F281F5DF0}"/>
    <cellStyle name="Note 2 2 10 7 2" xfId="14515" xr:uid="{BCF3FCC3-8A23-4754-A9AB-52CC8048D9CD}"/>
    <cellStyle name="Note 2 2 10 8" xfId="7076" xr:uid="{353C5183-A4A2-4174-B8F6-C0AAAE5D145E}"/>
    <cellStyle name="Note 2 2 10 8 2" xfId="15938" xr:uid="{15215464-C7AE-42FD-8153-A8BF3343ACFD}"/>
    <cellStyle name="Note 2 2 11" xfId="2317" xr:uid="{A78C5FDA-298B-49C2-AE22-BD3DB5FF94A8}"/>
    <cellStyle name="Note 2 2 11 2" xfId="4223" xr:uid="{1716A13B-5DB4-4FD1-8701-27C83205BBEF}"/>
    <cellStyle name="Note 2 2 11 2 2" xfId="8537" xr:uid="{469E41BA-DE7A-401F-A7EF-FB780BD4E00E}"/>
    <cellStyle name="Note 2 2 11 2 2 2" xfId="17000" xr:uid="{7363227A-9BB9-419C-B7EE-EE23221E39C3}"/>
    <cellStyle name="Note 2 2 11 2 3" xfId="13766" xr:uid="{4CB6DE21-EE0F-4DAA-92E9-DF04470617E1}"/>
    <cellStyle name="Note 2 2 11 3" xfId="4877" xr:uid="{2B3C6047-6A68-4B4E-B3A7-E3378BC18E7D}"/>
    <cellStyle name="Note 2 2 11 3 2" xfId="8973" xr:uid="{33B34552-570C-40A8-A00F-0DCD18462B29}"/>
    <cellStyle name="Note 2 2 11 3 2 2" xfId="17314" xr:uid="{1B02C160-C6F3-4594-92D8-E577301076A0}"/>
    <cellStyle name="Note 2 2 11 3 3" xfId="14297" xr:uid="{4AD6FD7B-D673-464A-9A6F-6019E27D32BB}"/>
    <cellStyle name="Note 2 2 11 4" xfId="3616" xr:uid="{16599C15-2525-4687-A51A-2A6CFC093151}"/>
    <cellStyle name="Note 2 2 11 4 2" xfId="8116" xr:uid="{B5E877D4-5D58-4F2A-A76B-E6E0CD5874A2}"/>
    <cellStyle name="Note 2 2 11 4 2 2" xfId="16708" xr:uid="{A2F18F69-AA40-42F3-96C2-C6E7A5904DF8}"/>
    <cellStyle name="Note 2 2 11 4 3" xfId="13285" xr:uid="{85DD38B9-7E19-42B9-86E8-7FA3E1EF2E32}"/>
    <cellStyle name="Note 2 2 11 5" xfId="5315" xr:uid="{4523AD82-51A5-47D7-BBDE-490B5B9B6F78}"/>
    <cellStyle name="Note 2 2 11 5 2" xfId="9375" xr:uid="{3677ED14-5FC3-47BF-91E1-0E118065153C}"/>
    <cellStyle name="Note 2 2 11 5 2 2" xfId="17625" xr:uid="{0AB82183-530C-4FD0-9066-AAF69E2186EC}"/>
    <cellStyle name="Note 2 2 11 5 3" xfId="14620" xr:uid="{D1ED7BCD-61A6-4D79-A65E-E11BC4721E5F}"/>
    <cellStyle name="Note 2 2 11 6" xfId="3771" xr:uid="{5CFAC7E8-2EB1-4CEF-B6A0-3C3B129A97DD}"/>
    <cellStyle name="Note 2 2 11 6 2" xfId="8238" xr:uid="{D433E859-C2EA-4CA4-B147-46CFC7F0057A}"/>
    <cellStyle name="Note 2 2 11 6 2 2" xfId="16793" xr:uid="{85C50E5E-28DE-4E16-A56C-995F8322D94D}"/>
    <cellStyle name="Note 2 2 11 6 3" xfId="13400" xr:uid="{C34A6DF7-0820-4295-8854-150070722265}"/>
    <cellStyle name="Note 2 2 11 7" xfId="3364" xr:uid="{B5DAD414-7AAD-44B3-8F4B-7AD18F6D1CF4}"/>
    <cellStyle name="Note 2 2 11 7 2" xfId="13094" xr:uid="{131D4396-5FFE-454C-A732-777A44FFFCBE}"/>
    <cellStyle name="Note 2 2 11 8" xfId="6940" xr:uid="{87C2E5EA-0F1B-47FE-A520-07614FC341E5}"/>
    <cellStyle name="Note 2 2 11 8 2" xfId="15836" xr:uid="{1FDC325A-6EFB-4E12-B77E-14BF2BB2AD7A}"/>
    <cellStyle name="Note 2 2 12" xfId="3511" xr:uid="{5D07B140-5CE9-4AE3-8AFD-8A57730FD046}"/>
    <cellStyle name="Note 2 2 12 2" xfId="8041" xr:uid="{19066EAD-BD3F-49F2-91EF-7CD96976E142}"/>
    <cellStyle name="Note 2 2 12 2 2" xfId="16647" xr:uid="{2241EC89-1412-4193-9AE4-5E91C510E13B}"/>
    <cellStyle name="Note 2 2 12 3" xfId="13201" xr:uid="{83BC8302-5F10-43DF-8942-0C6B42EF6D9D}"/>
    <cellStyle name="Note 2 2 13" xfId="3336" xr:uid="{048CC914-28CA-4F9B-9DB7-74F0C667F1F5}"/>
    <cellStyle name="Note 2 2 13 2" xfId="7888" xr:uid="{1EB291D5-B9DB-4AAF-AD86-0B718BCEB2ED}"/>
    <cellStyle name="Note 2 2 13 2 2" xfId="16542" xr:uid="{D343C7A0-61D3-4698-98B0-B801475D539B}"/>
    <cellStyle name="Note 2 2 13 3" xfId="13073" xr:uid="{15EEDA10-5F4C-44D1-976F-C3F6703B16D2}"/>
    <cellStyle name="Note 2 2 14" xfId="3163" xr:uid="{6566309E-AF33-4151-88B7-B85259351598}"/>
    <cellStyle name="Note 2 2 14 2" xfId="7750" xr:uid="{5B3B23B7-46B8-428D-A484-D6E06CFB8A37}"/>
    <cellStyle name="Note 2 2 14 2 2" xfId="16451" xr:uid="{98624D7D-3FDD-43C4-9024-82EE8FA38152}"/>
    <cellStyle name="Note 2 2 14 3" xfId="12951" xr:uid="{A8850D97-711F-4B17-B6CD-413633CFE530}"/>
    <cellStyle name="Note 2 2 15" xfId="3650" xr:uid="{51B96274-31A9-44DA-9467-B678DCE2F52E}"/>
    <cellStyle name="Note 2 2 15 2" xfId="13310" xr:uid="{9C1E951B-47BF-453E-9B0B-E6A0E7A6BE5E}"/>
    <cellStyle name="Note 2 2 16" xfId="6523" xr:uid="{CB42C168-83F4-495D-BEF5-AF9BD5135A19}"/>
    <cellStyle name="Note 2 2 16 2" xfId="15499" xr:uid="{E4A94A14-DB71-4FC9-93C1-31716C7E3BA2}"/>
    <cellStyle name="Note 2 2 2" xfId="2121" xr:uid="{501D94B7-D3B0-4818-AA43-F18CEFF37E8B}"/>
    <cellStyle name="Note 2 2 2 10" xfId="2890" xr:uid="{88066779-3795-402D-81AF-3AF63539CD3E}"/>
    <cellStyle name="Note 2 2 2 10 2" xfId="12748" xr:uid="{FA9F76C1-17FF-448A-ABE2-89F071D55E68}"/>
    <cellStyle name="Note 2 2 2 11" xfId="6745" xr:uid="{C7C93257-DCA5-4D77-8A8D-FC6F664D2C42}"/>
    <cellStyle name="Note 2 2 2 2" xfId="2685" xr:uid="{978A8D64-F70B-459C-B731-AECA7B765972}"/>
    <cellStyle name="Note 2 2 2 2 2" xfId="4591" xr:uid="{8FBDB951-7007-4CDE-8A75-A5943EFAFD5F}"/>
    <cellStyle name="Note 2 2 2 2 2 2" xfId="8776" xr:uid="{F1A56DF7-FF6E-4D43-928F-2177A172E13E}"/>
    <cellStyle name="Note 2 2 2 2 2 2 2" xfId="17167" xr:uid="{2D124AAE-BED0-48A2-8777-32BBF6425470}"/>
    <cellStyle name="Note 2 2 2 2 2 3" xfId="14068" xr:uid="{C28A433F-EB40-4DD1-9E12-3485604DBD4F}"/>
    <cellStyle name="Note 2 2 2 2 3" xfId="4989" xr:uid="{EF643B55-D333-46EA-B089-081F6A92AB22}"/>
    <cellStyle name="Note 2 2 2 2 3 2" xfId="9075" xr:uid="{94BD31FC-98C6-4B28-8397-5D55B53ADD9C}"/>
    <cellStyle name="Note 2 2 2 2 3 2 2" xfId="17397" xr:uid="{C7442961-8E30-4C2D-9281-40C7FF79A47E}"/>
    <cellStyle name="Note 2 2 2 2 3 3" xfId="14377" xr:uid="{C25CBCE7-BE9E-49BC-BB17-7CCBD61EDA03}"/>
    <cellStyle name="Note 2 2 2 2 4" xfId="5576" xr:uid="{AFB46EFD-58DE-46F0-8877-73F4562EB8AA}"/>
    <cellStyle name="Note 2 2 2 2 4 2" xfId="9630" xr:uid="{98C58BE9-A0CC-4675-88DB-1DEAB359BA4D}"/>
    <cellStyle name="Note 2 2 2 2 4 2 2" xfId="17812" xr:uid="{04283A72-733A-4D7A-A4E1-B0DDA554D0CA}"/>
    <cellStyle name="Note 2 2 2 2 4 3" xfId="14811" xr:uid="{481BBF1F-997D-403C-80C8-299F81967A22}"/>
    <cellStyle name="Note 2 2 2 2 5" xfId="5937" xr:uid="{A72DD70E-7CA3-44C5-AFD9-3B3F074F8110}"/>
    <cellStyle name="Note 2 2 2 2 5 2" xfId="9977" xr:uid="{DFDDB711-3BF7-48AF-9977-A172BD54107E}"/>
    <cellStyle name="Note 2 2 2 2 5 2 2" xfId="18072" xr:uid="{2A853F43-589D-4C5A-84B0-6D6AA53495AC}"/>
    <cellStyle name="Note 2 2 2 2 5 3" xfId="15077" xr:uid="{25AF7F94-2BBB-4588-ADB8-437805570EE5}"/>
    <cellStyle name="Note 2 2 2 2 6" xfId="6269" xr:uid="{05905F4B-3EAF-4C1E-AEC3-25A0A4FEDF77}"/>
    <cellStyle name="Note 2 2 2 2 6 2" xfId="10297" xr:uid="{D6E789A2-0392-4BC7-800C-895F52F9BA78}"/>
    <cellStyle name="Note 2 2 2 2 6 2 2" xfId="18304" xr:uid="{09DED67A-BB38-4367-A082-28D05DBA2AFA}"/>
    <cellStyle name="Note 2 2 2 2 6 3" xfId="15306" xr:uid="{66E038AA-328B-4F13-A588-751B0E41A42B}"/>
    <cellStyle name="Note 2 2 2 2 7" xfId="3170" xr:uid="{5ED3D1FA-F02D-47D3-AD9E-183C3E37A259}"/>
    <cellStyle name="Note 2 2 2 2 7 2" xfId="12954" xr:uid="{E0F3E612-78D7-4D0E-B43F-68C5F3B10B36}"/>
    <cellStyle name="Note 2 2 2 2 8" xfId="7308" xr:uid="{78EE0AB2-8A9A-40A5-937F-28D18DC84193}"/>
    <cellStyle name="Note 2 2 2 2 8 2" xfId="16134" xr:uid="{5E18B8F8-1746-4CEE-AD17-1C571257ACD9}"/>
    <cellStyle name="Note 2 2 2 3" xfId="2285" xr:uid="{615F2188-4E1F-41B4-A93F-93BCB304522D}"/>
    <cellStyle name="Note 2 2 2 3 2" xfId="4191" xr:uid="{84B5169B-4814-4A50-98BF-4E9DC28B796A}"/>
    <cellStyle name="Note 2 2 2 3 2 2" xfId="8505" xr:uid="{7580DC02-50AC-4AB5-AD30-64E9AA01DDE6}"/>
    <cellStyle name="Note 2 2 2 3 2 2 2" xfId="16976" xr:uid="{92CDEDF5-B849-44BA-B5D3-658222993829}"/>
    <cellStyle name="Note 2 2 2 3 2 3" xfId="13739" xr:uid="{6605BD11-9521-465E-A611-E002911EA896}"/>
    <cellStyle name="Note 2 2 2 3 3" xfId="5035" xr:uid="{3F8309E7-546A-47A3-9F88-F6462BDE307B}"/>
    <cellStyle name="Note 2 2 2 3 3 2" xfId="9119" xr:uid="{686DAEBE-B727-4AF7-ABF4-F87262A70355}"/>
    <cellStyle name="Note 2 2 2 3 3 2 2" xfId="17429" xr:uid="{B1EC3860-0E15-4435-9EEC-23B27EB3A525}"/>
    <cellStyle name="Note 2 2 2 3 3 3" xfId="14414" xr:uid="{CB0CB183-B857-4D61-941D-5EA374225094}"/>
    <cellStyle name="Note 2 2 2 3 4" xfId="4934" xr:uid="{557CD42E-37F4-4754-B81E-DA7995372197}"/>
    <cellStyle name="Note 2 2 2 3 4 2" xfId="9023" xr:uid="{1678DF8E-29CE-4983-A3F2-97AA7A06E201}"/>
    <cellStyle name="Note 2 2 2 3 4 2 2" xfId="17354" xr:uid="{D7F5F73D-15CD-4DA1-80D6-2D5083BAFDAE}"/>
    <cellStyle name="Note 2 2 2 3 4 3" xfId="14337" xr:uid="{4C7FA283-74B0-4081-9661-D3AE4BD47AB3}"/>
    <cellStyle name="Note 2 2 2 3 5" xfId="5560" xr:uid="{1193AE2E-A76B-4137-B13F-6FE8F8B97F3F}"/>
    <cellStyle name="Note 2 2 2 3 5 2" xfId="9614" xr:uid="{98160A09-70C6-4C58-A85A-422B1AE0E3D2}"/>
    <cellStyle name="Note 2 2 2 3 5 2 2" xfId="17797" xr:uid="{199C15CC-B565-4242-84ED-298928155AB9}"/>
    <cellStyle name="Note 2 2 2 3 5 3" xfId="14801" xr:uid="{0F43938E-7AA5-4C6B-B765-2662ED9E15F8}"/>
    <cellStyle name="Note 2 2 2 3 6" xfId="3528" xr:uid="{849F44C8-95F4-4931-84F6-B16857B1942F}"/>
    <cellStyle name="Note 2 2 2 3 6 2" xfId="8055" xr:uid="{FB1FD5CB-34F2-462F-9AA2-8BFB8B4D2E3E}"/>
    <cellStyle name="Note 2 2 2 3 6 2 2" xfId="16659" xr:uid="{0FFD5C36-9046-4A14-8596-99ECBF4AFDE7}"/>
    <cellStyle name="Note 2 2 2 3 6 3" xfId="13215" xr:uid="{B302EEAA-DB99-4498-B07B-EF038329A88F}"/>
    <cellStyle name="Note 2 2 2 3 7" xfId="5232" xr:uid="{6C62FB91-B3CD-430A-BD62-31F0EA4A10B1}"/>
    <cellStyle name="Note 2 2 2 3 7 2" xfId="14554" xr:uid="{AD4F02CF-8361-4E74-98CA-2E4E730FE911}"/>
    <cellStyle name="Note 2 2 2 3 8" xfId="6908" xr:uid="{420FE6EC-838B-4473-B68C-39191B6C9A90}"/>
    <cellStyle name="Note 2 2 2 3 8 2" xfId="15814" xr:uid="{DB79ED70-0A00-413D-84DE-CD07E3D7BB1B}"/>
    <cellStyle name="Note 2 2 2 4" xfId="2813" xr:uid="{A66EDB9B-0975-45D8-A84B-2F474D2F8B40}"/>
    <cellStyle name="Note 2 2 2 4 2" xfId="4719" xr:uid="{F595ACB6-4A70-4624-A057-553EA059AFE6}"/>
    <cellStyle name="Note 2 2 2 4 2 2" xfId="8842" xr:uid="{FFFA088E-3F4B-403A-86E5-CF75AE318F59}"/>
    <cellStyle name="Note 2 2 2 4 2 2 2" xfId="17216" xr:uid="{3A5D079A-70BD-4EF6-B597-33DC6C163BA3}"/>
    <cellStyle name="Note 2 2 2 4 2 3" xfId="14174" xr:uid="{55E6920A-ACDE-4A23-BD39-A5F10A4ADECC}"/>
    <cellStyle name="Note 2 2 2 4 3" xfId="5089" xr:uid="{679C572D-1E98-4950-86BC-16CFAF9ACFB5}"/>
    <cellStyle name="Note 2 2 2 4 3 2" xfId="9167" xr:uid="{8986CE52-8405-44A4-9731-A38271F10F22}"/>
    <cellStyle name="Note 2 2 2 4 3 2 2" xfId="17466" xr:uid="{CBF90FC1-57D7-44F5-87E9-F8B4D24BE163}"/>
    <cellStyle name="Note 2 2 2 4 3 3" xfId="14450" xr:uid="{CB25468E-D6B8-40D2-B4CD-09AF366857D1}"/>
    <cellStyle name="Note 2 2 2 4 4" xfId="5647" xr:uid="{375986C9-C4B2-4EFE-951A-4B2E56354E61}"/>
    <cellStyle name="Note 2 2 2 4 4 2" xfId="9697" xr:uid="{942DAEC6-B440-4724-8795-FEAFBD6C63CE}"/>
    <cellStyle name="Note 2 2 2 4 4 2 2" xfId="17856" xr:uid="{531430DA-5DEC-437A-BC45-5F480D1929B1}"/>
    <cellStyle name="Note 2 2 2 4 4 3" xfId="14865" xr:uid="{3F68432C-79D3-4D6A-B0B8-ADE4A3C7C34B}"/>
    <cellStyle name="Note 2 2 2 4 5" xfId="6010" xr:uid="{78DE2B49-4B8A-48F2-8909-694C85C1D2ED}"/>
    <cellStyle name="Note 2 2 2 4 5 2" xfId="10047" xr:uid="{1DE2AC5C-DAEF-4E2D-8357-2255AA7CE259}"/>
    <cellStyle name="Note 2 2 2 4 5 2 2" xfId="18121" xr:uid="{1BCCFDE6-8A26-4914-9796-18E13B499B3F}"/>
    <cellStyle name="Note 2 2 2 4 5 3" xfId="15128" xr:uid="{E7D8BDFA-AFC1-4A49-AE6B-D7CBAAFE1A60}"/>
    <cellStyle name="Note 2 2 2 4 6" xfId="6342" xr:uid="{7678ACE7-45E1-4A05-AF1E-E41B2D5AA930}"/>
    <cellStyle name="Note 2 2 2 4 6 2" xfId="10364" xr:uid="{B6593E61-38B5-4BC6-A570-ADCDD6B421B9}"/>
    <cellStyle name="Note 2 2 2 4 6 2 2" xfId="18353" xr:uid="{E4C29AA1-8453-41DF-AF83-DE02EF1E21DA}"/>
    <cellStyle name="Note 2 2 2 4 6 3" xfId="15360" xr:uid="{1E0D73C9-FE68-4898-A824-D877D331957F}"/>
    <cellStyle name="Note 2 2 2 4 7" xfId="6453" xr:uid="{63073B8F-083C-4EFE-8217-FA3F01D71BBA}"/>
    <cellStyle name="Note 2 2 2 4 7 2" xfId="15448" xr:uid="{860F3A8D-1C11-41C7-82CF-2952327DEAE4}"/>
    <cellStyle name="Note 2 2 2 4 8" xfId="7436" xr:uid="{71F08DED-A57D-45B9-8FD2-F9846495D59D}"/>
    <cellStyle name="Note 2 2 2 4 8 2" xfId="16242" xr:uid="{E697C03B-753B-4060-915C-1610C653F51D}"/>
    <cellStyle name="Note 2 2 2 5" xfId="4028" xr:uid="{BDDD4FB3-05FF-4716-B6CC-4D0157AB8234}"/>
    <cellStyle name="Note 2 2 2 5 2" xfId="8405" xr:uid="{605092E1-94BC-4578-8707-C62DECBAFFFF}"/>
    <cellStyle name="Note 2 2 2 5 2 2" xfId="16907" xr:uid="{D746BB42-31C1-46F8-A18B-F2B454F4A757}"/>
    <cellStyle name="Note 2 2 2 5 3" xfId="13604" xr:uid="{07961A4C-C8DE-4E06-B758-F1D1418CBB33}"/>
    <cellStyle name="Note 2 2 2 6" xfId="4900" xr:uid="{1990D42E-C1D8-436E-ADED-1C5DD65166A3}"/>
    <cellStyle name="Note 2 2 2 6 2" xfId="8993" xr:uid="{7D106F1A-2AF9-44C1-A1D7-9FA3A73957D1}"/>
    <cellStyle name="Note 2 2 2 6 2 2" xfId="17332" xr:uid="{E500986C-F196-4F3A-820E-C4C2C3FD9592}"/>
    <cellStyle name="Note 2 2 2 6 3" xfId="14309" xr:uid="{C586ADFA-FB59-4079-86F3-3177C26784C9}"/>
    <cellStyle name="Note 2 2 2 7" xfId="3328" xr:uid="{CBE7359A-8D65-487D-B242-EEAAB1EF150C}"/>
    <cellStyle name="Note 2 2 2 7 2" xfId="7880" xr:uid="{01EF85A9-AD69-428E-BDC6-2887D293673D}"/>
    <cellStyle name="Note 2 2 2 7 2 2" xfId="16535" xr:uid="{B62EEB5E-AA2E-44FB-AB10-8CD6711F2D37}"/>
    <cellStyle name="Note 2 2 2 7 3" xfId="13067" xr:uid="{37D39A16-194F-49CA-BC0A-F8E1DB335744}"/>
    <cellStyle name="Note 2 2 2 8" xfId="5136" xr:uid="{97C99B5C-1490-41CA-8807-F80D6F7D624A}"/>
    <cellStyle name="Note 2 2 2 8 2" xfId="9210" xr:uid="{B0CC50AF-2ACE-4886-976C-7F355EAAA47D}"/>
    <cellStyle name="Note 2 2 2 8 2 2" xfId="17500" xr:uid="{93888B13-CCF8-4027-886B-1E5BA802921A}"/>
    <cellStyle name="Note 2 2 2 8 3" xfId="14486" xr:uid="{F2BFB338-FE6B-4A23-B2D9-32BA00B728DA}"/>
    <cellStyle name="Note 2 2 2 9" xfId="3756" xr:uid="{1743DC1E-BBB5-4EEF-B24A-006B5DC73EB3}"/>
    <cellStyle name="Note 2 2 2 9 2" xfId="8224" xr:uid="{4933640C-F2B6-44BE-BC27-19F91D28961C}"/>
    <cellStyle name="Note 2 2 2 9 2 2" xfId="16781" xr:uid="{CC09B0C6-C337-4B5D-8B53-D22FB01A6DB8}"/>
    <cellStyle name="Note 2 2 2 9 3" xfId="13387" xr:uid="{67FEB907-ADBA-4CC5-993C-10AF149DABD3}"/>
    <cellStyle name="Note 2 2 3" xfId="2062" xr:uid="{BC46EB0D-497B-4A0D-A0CD-C420862EB93F}"/>
    <cellStyle name="Note 2 2 3 10" xfId="4821" xr:uid="{ACB81CF5-1CD7-4FED-9782-310C90077C2C}"/>
    <cellStyle name="Note 2 2 3 10 2" xfId="14256" xr:uid="{7287028C-648D-4F20-95F9-FEB083BF9A82}"/>
    <cellStyle name="Note 2 2 3 11" xfId="6686" xr:uid="{48C63C36-A56B-49BA-B33E-4AEBD86A0832}"/>
    <cellStyle name="Note 2 2 3 2" xfId="2626" xr:uid="{C2646DF1-DBCA-4D1B-BBC5-23AAA00D261D}"/>
    <cellStyle name="Note 2 2 3 2 2" xfId="4532" xr:uid="{5855D6A7-EE52-40EC-BF40-AB731BB44DBF}"/>
    <cellStyle name="Note 2 2 3 2 2 2" xfId="8749" xr:uid="{08CE4E4B-7580-4032-B647-D928C46D662B}"/>
    <cellStyle name="Note 2 2 3 2 2 2 2" xfId="17153" xr:uid="{2AAB7457-538C-42EF-83F1-D4B6FE912341}"/>
    <cellStyle name="Note 2 2 3 2 2 3" xfId="14016" xr:uid="{B84F46D3-7340-4718-97A7-A10A1860B3D2}"/>
    <cellStyle name="Note 2 2 3 2 3" xfId="5163" xr:uid="{1812179F-F352-40BF-8D13-657EF8F2D484}"/>
    <cellStyle name="Note 2 2 3 2 3 2" xfId="9236" xr:uid="{764E2F26-7623-4E53-BA32-B2748D97D535}"/>
    <cellStyle name="Note 2 2 3 2 3 2 2" xfId="17522" xr:uid="{451BF540-F86D-456B-80FF-1AA380038710}"/>
    <cellStyle name="Note 2 2 3 2 3 3" xfId="14508" xr:uid="{BA00544F-7511-42E7-A837-293C1C0CB9AA}"/>
    <cellStyle name="Note 2 2 3 2 4" xfId="5540" xr:uid="{BEF71C6E-CBA3-4546-9B6E-5855F6E16246}"/>
    <cellStyle name="Note 2 2 3 2 4 2" xfId="9594" xr:uid="{FB795FD4-2134-4648-B042-B27B98680C75}"/>
    <cellStyle name="Note 2 2 3 2 4 2 2" xfId="17783" xr:uid="{83EF0BBD-A140-4EE6-AA3D-E9CBA5A300CC}"/>
    <cellStyle name="Note 2 2 3 2 4 3" xfId="14788" xr:uid="{9D30FCF8-0C60-48E5-BDF1-2B7E8F7938F4}"/>
    <cellStyle name="Note 2 2 3 2 5" xfId="5896" xr:uid="{4C05D683-5FDC-49ED-AB17-50FEC9731F53}"/>
    <cellStyle name="Note 2 2 3 2 5 2" xfId="9937" xr:uid="{6A2745EF-F7E7-4690-AF34-4E0CB7CB087E}"/>
    <cellStyle name="Note 2 2 3 2 5 2 2" xfId="18042" xr:uid="{488CEADB-EEC2-4272-89FE-C2BBDD118B6E}"/>
    <cellStyle name="Note 2 2 3 2 5 3" xfId="15053" xr:uid="{B424FC5B-D4AB-41CC-A333-D33A4241495F}"/>
    <cellStyle name="Note 2 2 3 2 6" xfId="6244" xr:uid="{5D990D41-3AD8-42AF-AA89-3F67AF91C305}"/>
    <cellStyle name="Note 2 2 3 2 6 2" xfId="10274" xr:uid="{821E51A7-8D45-4701-A7F3-5EC3A2C1AB10}"/>
    <cellStyle name="Note 2 2 3 2 6 2 2" xfId="18291" xr:uid="{B4256F1A-730D-4CEF-9FD0-D577FBD98F9B}"/>
    <cellStyle name="Note 2 2 3 2 6 3" xfId="15289" xr:uid="{5D8225EF-BA29-4697-85A3-7D57FE71417A}"/>
    <cellStyle name="Note 2 2 3 2 7" xfId="5248" xr:uid="{68FAB0C1-DD16-40CA-A438-EC0BA31D1FEB}"/>
    <cellStyle name="Note 2 2 3 2 7 2" xfId="14566" xr:uid="{D9E54334-2F09-46C3-8065-50218C160D2D}"/>
    <cellStyle name="Note 2 2 3 2 8" xfId="7249" xr:uid="{24E8B2B8-A153-48B7-91EC-DC3B70ECD975}"/>
    <cellStyle name="Note 2 2 3 2 8 2" xfId="16084" xr:uid="{5051CFE5-2669-4456-9F44-6898DFF9984A}"/>
    <cellStyle name="Note 2 2 3 3" xfId="2267" xr:uid="{EAC91F19-2578-4CA2-B634-064BE41A6AD5}"/>
    <cellStyle name="Note 2 2 3 3 2" xfId="4173" xr:uid="{5010F09E-9A31-4A75-B625-70C525B1CB9A}"/>
    <cellStyle name="Note 2 2 3 3 2 2" xfId="8488" xr:uid="{AC49979D-B585-4EF8-8E84-A6E394A2EEE9}"/>
    <cellStyle name="Note 2 2 3 3 2 2 2" xfId="16965" xr:uid="{CC843684-76EB-432F-BD2F-E9DC2DA87918}"/>
    <cellStyle name="Note 2 2 3 3 2 3" xfId="13729" xr:uid="{54179C91-41B9-4E1F-996C-5690E505390A}"/>
    <cellStyle name="Note 2 2 3 3 3" xfId="5249" xr:uid="{C66B3FC4-A2FC-44EE-8861-BFE173B9255F}"/>
    <cellStyle name="Note 2 2 3 3 3 2" xfId="9313" xr:uid="{F8483621-36AA-4CD1-9ED8-DEED400212C4}"/>
    <cellStyle name="Note 2 2 3 3 3 2 2" xfId="17576" xr:uid="{97046CF0-91F8-4479-AD7F-3CB97CD62A33}"/>
    <cellStyle name="Note 2 2 3 3 3 3" xfId="14567" xr:uid="{C32F5B19-C6EE-428A-A94C-9A73B6FF47BC}"/>
    <cellStyle name="Note 2 2 3 3 4" xfId="3731" xr:uid="{8B970F79-2666-4C70-8CB3-B61E0F6C7C1F}"/>
    <cellStyle name="Note 2 2 3 3 4 2" xfId="8199" xr:uid="{58AB5916-C8F1-483E-8BE1-B154185BFE21}"/>
    <cellStyle name="Note 2 2 3 3 4 2 2" xfId="16767" xr:uid="{220652A8-91D6-4E6D-BA5A-BA3697AAB531}"/>
    <cellStyle name="Note 2 2 3 3 4 3" xfId="13371" xr:uid="{870A1EF8-7B98-426D-A6A3-8DA956B3A828}"/>
    <cellStyle name="Note 2 2 3 3 5" xfId="3316" xr:uid="{8DA64BDB-7AEA-44D5-B232-56BE59FA043B}"/>
    <cellStyle name="Note 2 2 3 3 5 2" xfId="7869" xr:uid="{6CD15705-9044-4649-B613-10F4EE6CB00A}"/>
    <cellStyle name="Note 2 2 3 3 5 2 2" xfId="16526" xr:uid="{87A4C29A-60AC-484E-B2AC-7BA44152664E}"/>
    <cellStyle name="Note 2 2 3 3 5 3" xfId="13058" xr:uid="{78FC80A9-382A-4C8E-88F0-FF8030150490}"/>
    <cellStyle name="Note 2 2 3 3 6" xfId="2874" xr:uid="{6F0ED875-D9C9-4E11-8585-BC0E219A7E7A}"/>
    <cellStyle name="Note 2 2 3 3 6 2" xfId="7496" xr:uid="{118F00CC-BB4F-4D3C-B8F2-2442A5649F0F}"/>
    <cellStyle name="Note 2 2 3 3 6 2 2" xfId="16283" xr:uid="{143A196A-0BF8-460E-AADC-FC0A61121F7C}"/>
    <cellStyle name="Note 2 2 3 3 6 3" xfId="12738" xr:uid="{20C8A618-E5A2-4944-A79B-F98CC3E59614}"/>
    <cellStyle name="Note 2 2 3 3 7" xfId="5590" xr:uid="{9B0CE054-F6C9-4EDF-BBE3-EE95EC71677B}"/>
    <cellStyle name="Note 2 2 3 3 7 2" xfId="14821" xr:uid="{4C9A54B5-82D1-41C2-B4B9-3E1C84D63607}"/>
    <cellStyle name="Note 2 2 3 3 8" xfId="6890" xr:uid="{C2E0D530-D047-44C2-A2F3-FBA9630D754D}"/>
    <cellStyle name="Note 2 2 3 3 8 2" xfId="15801" xr:uid="{73AC39AC-EE9E-48B9-A9CA-60270C79F26C}"/>
    <cellStyle name="Note 2 2 3 4" xfId="2278" xr:uid="{F0CBF32D-4AE8-4EAA-93A0-78E5F426DBBE}"/>
    <cellStyle name="Note 2 2 3 4 2" xfId="4184" xr:uid="{C4B4DB03-A5F5-46F0-883F-5CC1DE33BFC9}"/>
    <cellStyle name="Note 2 2 3 4 2 2" xfId="8498" xr:uid="{586627B5-1C12-4793-B8D0-F3CE72D9290E}"/>
    <cellStyle name="Note 2 2 3 4 2 2 2" xfId="16970" xr:uid="{84D1A20C-40DA-4CF4-94E4-FFECA62308E5}"/>
    <cellStyle name="Note 2 2 3 4 2 3" xfId="13734" xr:uid="{46F07D3F-B5B8-4903-B2F2-B635722C53F6}"/>
    <cellStyle name="Note 2 2 3 4 3" xfId="4956" xr:uid="{B62D322A-C682-4701-9339-BB52371C2BE1}"/>
    <cellStyle name="Note 2 2 3 4 3 2" xfId="9045" xr:uid="{4C2BB389-3B6D-4551-B5D9-B665877DB0BA}"/>
    <cellStyle name="Note 2 2 3 4 3 2 2" xfId="17370" xr:uid="{E6FA49EE-5F21-495B-BE49-347754567CC2}"/>
    <cellStyle name="Note 2 2 3 4 3 3" xfId="14352" xr:uid="{BA797DE3-15A8-4FF0-BCE5-06D15F3CB1D6}"/>
    <cellStyle name="Note 2 2 3 4 4" xfId="3271" xr:uid="{833F6148-BBC8-46CD-8438-5AFD22B2C6C2}"/>
    <cellStyle name="Note 2 2 3 4 4 2" xfId="7829" xr:uid="{C9005A82-7547-46BB-BA29-8A19FB6C875D}"/>
    <cellStyle name="Note 2 2 3 4 4 2 2" xfId="16497" xr:uid="{08EA2705-42DD-432E-ABDB-EA7491BA966F}"/>
    <cellStyle name="Note 2 2 3 4 4 3" xfId="13029" xr:uid="{E1D13B8F-A3CE-43A4-B658-F072120D3170}"/>
    <cellStyle name="Note 2 2 3 4 5" xfId="4908" xr:uid="{CCC79676-A198-4499-AF85-1F303D9AC124}"/>
    <cellStyle name="Note 2 2 3 4 5 2" xfId="8999" xr:uid="{DE240A83-DA11-496F-A57A-EBA4F77D48DD}"/>
    <cellStyle name="Note 2 2 3 4 5 2 2" xfId="17337" xr:uid="{8195283F-F1FB-483F-B6A3-51191F132698}"/>
    <cellStyle name="Note 2 2 3 4 5 3" xfId="14317" xr:uid="{A551EF5C-7786-453A-BA1B-5C3393F646DA}"/>
    <cellStyle name="Note 2 2 3 4 6" xfId="3525" xr:uid="{D9EE76B8-B882-4875-AF1D-C62A2C7FFF9D}"/>
    <cellStyle name="Note 2 2 3 4 6 2" xfId="8052" xr:uid="{FDAB58DF-E278-4F41-8E9D-5BE3AE354DC8}"/>
    <cellStyle name="Note 2 2 3 4 6 2 2" xfId="16657" xr:uid="{94A3F8A0-BA11-4910-BA82-7D7687A12626}"/>
    <cellStyle name="Note 2 2 3 4 6 3" xfId="13213" xr:uid="{AE276B64-8B62-4A06-8499-4C41A2EFF832}"/>
    <cellStyle name="Note 2 2 3 4 7" xfId="5859" xr:uid="{F03342B7-D713-4B94-A554-152BE9B3798C}"/>
    <cellStyle name="Note 2 2 3 4 7 2" xfId="15025" xr:uid="{D2613F3F-6804-4818-84A8-63EBA49103B1}"/>
    <cellStyle name="Note 2 2 3 4 8" xfId="6901" xr:uid="{67DB3DAC-1D25-4EDD-9363-1AE827AD3CC9}"/>
    <cellStyle name="Note 2 2 3 4 8 2" xfId="15809" xr:uid="{A8403086-591B-4972-872F-8C35ACEECE87}"/>
    <cellStyle name="Note 2 2 3 5" xfId="3969" xr:uid="{85707219-C309-466C-B1C2-2617EC738F99}"/>
    <cellStyle name="Note 2 2 3 5 2" xfId="8378" xr:uid="{DE422398-170A-48B5-9F77-7152E3FBE226}"/>
    <cellStyle name="Note 2 2 3 5 2 2" xfId="16890" xr:uid="{49613190-EDB6-4F48-A3E6-381293F1FF9D}"/>
    <cellStyle name="Note 2 2 3 5 3" xfId="13556" xr:uid="{802E91BA-D07F-4389-AF63-BBB8FAFF70F8}"/>
    <cellStyle name="Note 2 2 3 6" xfId="3407" xr:uid="{01C08D72-8866-4976-B0E3-D6E9FEBA9DF4}"/>
    <cellStyle name="Note 2 2 3 6 2" xfId="7952" xr:uid="{53D84343-E2E1-45F7-AEB2-F92DD8BBF5EF}"/>
    <cellStyle name="Note 2 2 3 6 2 2" xfId="16589" xr:uid="{48472835-0B6F-46F0-A53F-04B10DF4A57C}"/>
    <cellStyle name="Note 2 2 3 6 3" xfId="13124" xr:uid="{8DD0D24F-B3C0-48C2-BC66-2C67E6CF0039}"/>
    <cellStyle name="Note 2 2 3 7" xfId="5077" xr:uid="{3E03D863-6B79-48D8-A0B5-07D06364ADBC}"/>
    <cellStyle name="Note 2 2 3 7 2" xfId="9155" xr:uid="{8FE900B5-55EF-419B-87F8-68CCF9390841}"/>
    <cellStyle name="Note 2 2 3 7 2 2" xfId="17455" xr:uid="{4BDB2B26-1381-4618-9EFC-435A5FAA06E2}"/>
    <cellStyle name="Note 2 2 3 7 3" xfId="14442" xr:uid="{C184AD62-F680-48A4-8E8D-B287AE538583}"/>
    <cellStyle name="Note 2 2 3 8" xfId="5245" xr:uid="{C6CDB788-2FDA-4360-951C-C651EEAA14FE}"/>
    <cellStyle name="Note 2 2 3 8 2" xfId="9310" xr:uid="{AC8432C7-F77D-41B4-97D1-F62E6ECBD193}"/>
    <cellStyle name="Note 2 2 3 8 2 2" xfId="17575" xr:uid="{B9EEC21B-177A-4343-A345-BD512318BA16}"/>
    <cellStyle name="Note 2 2 3 8 3" xfId="14563" xr:uid="{21981C8E-573F-4B0B-BB2B-BEA4195E131D}"/>
    <cellStyle name="Note 2 2 3 9" xfId="5079" xr:uid="{C58145FC-B7D9-4920-AB46-BA56F5279019}"/>
    <cellStyle name="Note 2 2 3 9 2" xfId="9157" xr:uid="{B8D5E91F-D0B3-4FD7-A3F3-23B3DB9D9327}"/>
    <cellStyle name="Note 2 2 3 9 2 2" xfId="17457" xr:uid="{D13E5437-A5B5-4CDA-9B1E-8B57B9B4695B}"/>
    <cellStyle name="Note 2 2 3 9 3" xfId="14444" xr:uid="{DAF4726A-9EE4-481F-9D75-46EC1AE060F6}"/>
    <cellStyle name="Note 2 2 4" xfId="2068" xr:uid="{036AE131-54A3-43B9-B048-26ABB2C96F1B}"/>
    <cellStyle name="Note 2 2 4 10" xfId="6470" xr:uid="{9B28E0F3-D91F-46A1-91D0-A9F999F01126}"/>
    <cellStyle name="Note 2 2 4 10 2" xfId="15458" xr:uid="{0D2AF7CD-3FCF-42C8-B69D-452010263095}"/>
    <cellStyle name="Note 2 2 4 11" xfId="6692" xr:uid="{F010B156-DB06-4E01-A451-88D7B668A899}"/>
    <cellStyle name="Note 2 2 4 2" xfId="2632" xr:uid="{E10214F5-A418-48F3-8720-B471E36816FE}"/>
    <cellStyle name="Note 2 2 4 2 2" xfId="4538" xr:uid="{E4CCC6A1-1C48-4813-A7F2-FD594DD43B03}"/>
    <cellStyle name="Note 2 2 4 2 2 2" xfId="8755" xr:uid="{9083C33C-C9DE-4148-9E3D-5360CD72BE61}"/>
    <cellStyle name="Note 2 2 4 2 2 2 2" xfId="17157" xr:uid="{31430D45-2960-460E-B11F-A010D467158D}"/>
    <cellStyle name="Note 2 2 4 2 2 3" xfId="14020" xr:uid="{2F52A9B7-18F3-47C8-861E-C726874DE55E}"/>
    <cellStyle name="Note 2 2 4 2 3" xfId="3004" xr:uid="{BAA9B370-92F3-49B8-8D07-E3F93726125A}"/>
    <cellStyle name="Note 2 2 4 2 3 2" xfId="7613" xr:uid="{CDBEA38A-DD3D-4725-8FA1-A8D12AD6B39A}"/>
    <cellStyle name="Note 2 2 4 2 3 2 2" xfId="16353" xr:uid="{71545617-29C9-43F5-891E-1E451A605F59}"/>
    <cellStyle name="Note 2 2 4 2 3 3" xfId="12831" xr:uid="{898DA68E-060D-4B7B-B98C-1CB67550010A}"/>
    <cellStyle name="Note 2 2 4 2 4" xfId="5546" xr:uid="{8FC518CE-4AD8-494F-8609-EB15794CC166}"/>
    <cellStyle name="Note 2 2 4 2 4 2" xfId="9600" xr:uid="{F6C3F6DC-F57D-4FD4-A5A6-3E2D18901E4D}"/>
    <cellStyle name="Note 2 2 4 2 4 2 2" xfId="17787" xr:uid="{0A862DE2-8720-4CF4-8434-BF554E6342F0}"/>
    <cellStyle name="Note 2 2 4 2 4 3" xfId="14793" xr:uid="{C151CC07-7F7F-417F-A4BE-29AB9B4F2525}"/>
    <cellStyle name="Note 2 2 4 2 5" xfId="5902" xr:uid="{509CDB86-F96D-42F1-AF15-8AB9A5082E90}"/>
    <cellStyle name="Note 2 2 4 2 5 2" xfId="9943" xr:uid="{DF5EEAD3-1566-48A8-A2AB-4D43C9C046F9}"/>
    <cellStyle name="Note 2 2 4 2 5 2 2" xfId="18046" xr:uid="{7B2E9BA2-BF17-47C7-B4B0-8CD4E02F1BE5}"/>
    <cellStyle name="Note 2 2 4 2 5 3" xfId="15056" xr:uid="{24C48AD1-1341-4F55-BBE3-91A7AEDEA637}"/>
    <cellStyle name="Note 2 2 4 2 6" xfId="6250" xr:uid="{1FAC18F4-92CC-41B2-A55E-FD401EEF9A04}"/>
    <cellStyle name="Note 2 2 4 2 6 2" xfId="10280" xr:uid="{D3B08311-F047-4EBD-8538-7991ABE4D697}"/>
    <cellStyle name="Note 2 2 4 2 6 2 2" xfId="18294" xr:uid="{2BB52607-7A43-43B9-9ECE-D63172628FA2}"/>
    <cellStyle name="Note 2 2 4 2 6 3" xfId="15293" xr:uid="{7757BCE0-E006-4636-8974-FB91850EA4D3}"/>
    <cellStyle name="Note 2 2 4 2 7" xfId="4880" xr:uid="{3217627A-7342-4BAE-B3A4-899DA55DA9EC}"/>
    <cellStyle name="Note 2 2 4 2 7 2" xfId="14299" xr:uid="{E4654493-CCD6-4E29-B0B4-D2B0EDD2FFCF}"/>
    <cellStyle name="Note 2 2 4 2 8" xfId="7255" xr:uid="{E128709E-3977-4724-A0A4-ED600C601036}"/>
    <cellStyle name="Note 2 2 4 2 8 2" xfId="16088" xr:uid="{EBF6AD02-E0EA-4090-8EC0-14676DD6C076}"/>
    <cellStyle name="Note 2 2 4 3" xfId="2541" xr:uid="{41432E1C-9867-4658-9B8D-EFE844F9ECA9}"/>
    <cellStyle name="Note 2 2 4 3 2" xfId="4447" xr:uid="{5DEB4311-7225-4DE4-951A-617D826473F9}"/>
    <cellStyle name="Note 2 2 4 3 2 2" xfId="8684" xr:uid="{8F529D0C-59BA-4EF9-B2D3-2AE90C26ADA7}"/>
    <cellStyle name="Note 2 2 4 3 2 2 2" xfId="17103" xr:uid="{2C3DBC56-FE90-488A-BE64-1AE99A7C0FCB}"/>
    <cellStyle name="Note 2 2 4 3 2 3" xfId="13943" xr:uid="{CE7F96A4-57CC-4B4A-9BCB-A53BF93D8FA0}"/>
    <cellStyle name="Note 2 2 4 3 3" xfId="4806" xr:uid="{FEC88305-763C-481C-8CDE-E68FC9C1AE15}"/>
    <cellStyle name="Note 2 2 4 3 3 2" xfId="8911" xr:uid="{C820B4C2-2EC8-483C-A3A1-481999D9285F}"/>
    <cellStyle name="Note 2 2 4 3 3 2 2" xfId="17267" xr:uid="{4B39918E-55DA-43AB-AC85-758A05B97817}"/>
    <cellStyle name="Note 2 2 4 3 3 3" xfId="14243" xr:uid="{09B0745D-F59A-4450-9FAB-24C7B9CD14C4}"/>
    <cellStyle name="Note 2 2 4 3 4" xfId="5479" xr:uid="{3C09A1B7-16CF-4EDA-ADC3-7819427BD59F}"/>
    <cellStyle name="Note 2 2 4 3 4 2" xfId="9534" xr:uid="{EC0CB24E-0BF2-430D-A02A-013E349B4634}"/>
    <cellStyle name="Note 2 2 4 3 4 2 2" xfId="17735" xr:uid="{9375CB63-6673-40AC-ADF1-896047EBF35C}"/>
    <cellStyle name="Note 2 2 4 3 4 3" xfId="14737" xr:uid="{9B1AC01E-4C45-4A16-A30F-54D91D02D019}"/>
    <cellStyle name="Note 2 2 4 3 5" xfId="5836" xr:uid="{35D35D93-FE79-499E-88C0-904EF7A98672}"/>
    <cellStyle name="Note 2 2 4 3 5 2" xfId="9878" xr:uid="{B5C1AADE-3C97-47D7-B22D-B7FE899FDCCB}"/>
    <cellStyle name="Note 2 2 4 3 5 2 2" xfId="17996" xr:uid="{48512F83-A283-4213-BCF0-A092B46FA106}"/>
    <cellStyle name="Note 2 2 4 3 5 3" xfId="15006" xr:uid="{4994C161-A918-44D6-A549-FC6E0F2E7D36}"/>
    <cellStyle name="Note 2 2 4 3 6" xfId="6184" xr:uid="{FBA22D91-EB50-41B5-ABFA-7658FFBA9207}"/>
    <cellStyle name="Note 2 2 4 3 6 2" xfId="10215" xr:uid="{0E59E64F-E195-4D4B-A258-171E59FBFDEE}"/>
    <cellStyle name="Note 2 2 4 3 6 2 2" xfId="18244" xr:uid="{2305C7C2-39BB-460E-8FDC-7E8DE3FA6D51}"/>
    <cellStyle name="Note 2 2 4 3 6 3" xfId="15244" xr:uid="{ED4E75A2-4F7B-40F1-A966-1AB7186F3D0B}"/>
    <cellStyle name="Note 2 2 4 3 7" xfId="3601" xr:uid="{16726FC6-48B1-4AFC-91F6-CF29CD46BB87}"/>
    <cellStyle name="Note 2 2 4 3 7 2" xfId="13276" xr:uid="{ADC8A69A-2134-4655-A44A-20C016D65FAA}"/>
    <cellStyle name="Note 2 2 4 3 8" xfId="7164" xr:uid="{37D03AD2-4DC1-434D-8D4A-A1E6EE4351B4}"/>
    <cellStyle name="Note 2 2 4 3 8 2" xfId="16016" xr:uid="{2AD5D287-B19D-4868-AAF1-96A4202F8DCE}"/>
    <cellStyle name="Note 2 2 4 4" xfId="2225" xr:uid="{FE0CC20A-BFBA-47AD-A63D-E30D67606000}"/>
    <cellStyle name="Note 2 2 4 4 2" xfId="4131" xr:uid="{97DA0338-ED96-4658-9523-AF86A4CB3BCF}"/>
    <cellStyle name="Note 2 2 4 4 2 2" xfId="8446" xr:uid="{5015498E-C63D-4581-B39D-286AEC282221}"/>
    <cellStyle name="Note 2 2 4 4 2 2 2" xfId="16933" xr:uid="{CCB593FD-AB72-4852-9F03-9C38D8A74860}"/>
    <cellStyle name="Note 2 2 4 4 2 3" xfId="13696" xr:uid="{6679918F-FAB0-4DB4-8AC8-CF8087B8F831}"/>
    <cellStyle name="Note 2 2 4 4 3" xfId="3293" xr:uid="{72BAE958-60F0-4B01-A553-BB905BFD7189}"/>
    <cellStyle name="Note 2 2 4 4 3 2" xfId="7848" xr:uid="{7BD90D47-39C0-48EF-AA4A-10812ABFD916}"/>
    <cellStyle name="Note 2 2 4 4 3 2 2" xfId="16511" xr:uid="{4732A5B5-15F0-41F1-9F91-2A81DECB6512}"/>
    <cellStyle name="Note 2 2 4 4 3 3" xfId="13042" xr:uid="{D11C8E04-95ED-45D7-96B2-5AB2E6853BE6}"/>
    <cellStyle name="Note 2 2 4 4 4" xfId="3391" xr:uid="{EB0BD839-ED74-4102-946F-96A86A803352}"/>
    <cellStyle name="Note 2 2 4 4 4 2" xfId="7937" xr:uid="{29F36541-DAF4-42AC-AFB5-6163840D9AC2}"/>
    <cellStyle name="Note 2 2 4 4 4 2 2" xfId="16577" xr:uid="{D92494D9-A22D-428E-99CD-64A96A50F54F}"/>
    <cellStyle name="Note 2 2 4 4 4 3" xfId="13113" xr:uid="{AD54E278-5DF4-4936-82EB-83CF97546DA6}"/>
    <cellStyle name="Note 2 2 4 4 5" xfId="4856" xr:uid="{45C41B48-7310-4495-976E-24FFB3C48D50}"/>
    <cellStyle name="Note 2 2 4 4 5 2" xfId="8956" xr:uid="{C62072B5-6215-4A8C-86E9-F0620E7E53F7}"/>
    <cellStyle name="Note 2 2 4 4 5 2 2" xfId="17305" xr:uid="{DDD956CD-357D-4907-8315-5A5D54383839}"/>
    <cellStyle name="Note 2 2 4 4 5 3" xfId="14285" xr:uid="{DA5CB8D5-52BB-433C-AC78-0FA09CF68E27}"/>
    <cellStyle name="Note 2 2 4 4 6" xfId="2859" xr:uid="{0494E0CD-C08D-4487-91B7-62CE1686A5B4}"/>
    <cellStyle name="Note 2 2 4 4 6 2" xfId="7482" xr:uid="{58208862-8536-4354-8315-9E160538FF6A}"/>
    <cellStyle name="Note 2 2 4 4 6 2 2" xfId="16275" xr:uid="{5EF567F0-2CC5-4021-A737-6C1B696AE4FD}"/>
    <cellStyle name="Note 2 2 4 4 6 3" xfId="12726" xr:uid="{A37D5924-0548-4AD2-825A-71FB48534800}"/>
    <cellStyle name="Note 2 2 4 4 7" xfId="3190" xr:uid="{E943BA31-012A-4432-96EE-E9ADBCDE98BC}"/>
    <cellStyle name="Note 2 2 4 4 7 2" xfId="12969" xr:uid="{91487B35-6C60-4E23-9D5B-135D0FEA9C48}"/>
    <cellStyle name="Note 2 2 4 4 8" xfId="6848" xr:uid="{95D8B060-E17A-4B57-9C01-10ECBDDD168F}"/>
    <cellStyle name="Note 2 2 4 4 8 2" xfId="15768" xr:uid="{7C71DCA8-0A06-4DA3-94D6-4A17C6D4468E}"/>
    <cellStyle name="Note 2 2 4 5" xfId="3975" xr:uid="{3A86A131-8067-4C1D-B1FB-8B00E990CE7D}"/>
    <cellStyle name="Note 2 2 4 5 2" xfId="8384" xr:uid="{C0C90F55-C1C4-45C9-A57D-CADE4D64F0C2}"/>
    <cellStyle name="Note 2 2 4 5 2 2" xfId="16895" xr:uid="{B315ED77-873F-43C9-ADB5-B260DAEC8AA0}"/>
    <cellStyle name="Note 2 2 4 5 3" xfId="13559" xr:uid="{8A69650C-F651-4498-9073-F084F87BE7F3}"/>
    <cellStyle name="Note 2 2 4 6" xfId="5084" xr:uid="{2E3A385B-3305-4F62-9F1D-4CBF8D731716}"/>
    <cellStyle name="Note 2 2 4 6 2" xfId="9162" xr:uid="{972A9B0C-D9EF-41B7-92B4-99DDE03888FD}"/>
    <cellStyle name="Note 2 2 4 6 2 2" xfId="17462" xr:uid="{06295189-14CC-448D-9627-AB11CE54BDEC}"/>
    <cellStyle name="Note 2 2 4 6 3" xfId="14447" xr:uid="{527EAF66-C9AF-4B2B-B253-8C4E79147922}"/>
    <cellStyle name="Note 2 2 4 7" xfId="3394" xr:uid="{57181548-F552-40A9-B5D8-BABF82C4B559}"/>
    <cellStyle name="Note 2 2 4 7 2" xfId="7940" xr:uid="{87ACFC7E-5F82-4D1C-A526-48DC12B9BE19}"/>
    <cellStyle name="Note 2 2 4 7 2 2" xfId="16579" xr:uid="{E9DFF753-8167-44A5-93D7-1AE159E94E3E}"/>
    <cellStyle name="Note 2 2 4 7 3" xfId="13115" xr:uid="{8E9CD59C-251F-4562-AFBD-7414DE86CE95}"/>
    <cellStyle name="Note 2 2 4 8" xfId="4983" xr:uid="{4F5BC18A-B923-48BA-89C0-76EDB567C60B}"/>
    <cellStyle name="Note 2 2 4 8 2" xfId="9070" xr:uid="{5E9BA67B-8B2F-4807-8A23-DEBDE34F8EC5}"/>
    <cellStyle name="Note 2 2 4 8 2 2" xfId="17393" xr:uid="{7B43ADCE-7851-45AA-8765-E11384ED1FB4}"/>
    <cellStyle name="Note 2 2 4 8 3" xfId="14372" xr:uid="{F9C5D966-EBCC-4127-A45D-F16B2F864469}"/>
    <cellStyle name="Note 2 2 4 9" xfId="2905" xr:uid="{C5977A5E-4863-4068-A3CE-F08FC008A86E}"/>
    <cellStyle name="Note 2 2 4 9 2" xfId="7522" xr:uid="{1D08B4D1-BBC4-4454-BC4A-D73E1CEE2ECE}"/>
    <cellStyle name="Note 2 2 4 9 2 2" xfId="16300" xr:uid="{31079F2B-CD04-4C2A-ACC6-BE617FDABF9F}"/>
    <cellStyle name="Note 2 2 4 9 3" xfId="12760" xr:uid="{36C978BC-5D26-418F-A100-1B904296CBC0}"/>
    <cellStyle name="Note 2 2 5" xfId="2125" xr:uid="{0BCBA484-42F3-4A09-92F3-37A334EDAF96}"/>
    <cellStyle name="Note 2 2 5 10" xfId="4888" xr:uid="{E037A59F-9C4A-46E6-A622-D258C83EC62F}"/>
    <cellStyle name="Note 2 2 5 10 2" xfId="14303" xr:uid="{A1D85EA5-384A-4B49-A058-A3C5849FAB1E}"/>
    <cellStyle name="Note 2 2 5 11" xfId="6749" xr:uid="{3C7FC48F-E703-4133-B244-320AB776E5BB}"/>
    <cellStyle name="Note 2 2 5 2" xfId="2689" xr:uid="{23677D0C-9D12-4423-9F9A-3C6B8D1FCA9A}"/>
    <cellStyle name="Note 2 2 5 2 2" xfId="4595" xr:uid="{3D245889-2C10-492A-AFED-A341A6A1589E}"/>
    <cellStyle name="Note 2 2 5 2 2 2" xfId="8780" xr:uid="{C97F8AE3-DBD1-405E-8165-A03DC7F33AAD}"/>
    <cellStyle name="Note 2 2 5 2 2 2 2" xfId="17170" xr:uid="{C4337927-2407-436D-B70F-DCA98B32ADC7}"/>
    <cellStyle name="Note 2 2 5 2 2 3" xfId="14071" xr:uid="{96501F40-E105-4F88-AF24-9EB479FE1416}"/>
    <cellStyle name="Note 2 2 5 2 3" xfId="5096" xr:uid="{8C3E1D3E-80F5-4DAD-B102-B94F3D57D646}"/>
    <cellStyle name="Note 2 2 5 2 3 2" xfId="9173" xr:uid="{E466CDA3-8E66-4CFE-9B4F-14F9848426D4}"/>
    <cellStyle name="Note 2 2 5 2 3 2 2" xfId="17470" xr:uid="{BAE6A4D8-335B-4868-9184-43F447E2D638}"/>
    <cellStyle name="Note 2 2 5 2 3 3" xfId="14455" xr:uid="{CC460558-3033-4F35-BA70-F92CB9C3EA0F}"/>
    <cellStyle name="Note 2 2 5 2 4" xfId="5580" xr:uid="{DD338E87-FC98-4466-8A62-BF7ECC08AEB4}"/>
    <cellStyle name="Note 2 2 5 2 4 2" xfId="9634" xr:uid="{B63024A5-F9D3-4B05-8967-69834D0E0774}"/>
    <cellStyle name="Note 2 2 5 2 4 2 2" xfId="17816" xr:uid="{06073190-FAF4-474A-8A75-6F009ECF56D2}"/>
    <cellStyle name="Note 2 2 5 2 4 3" xfId="14814" xr:uid="{CA57ADC8-6233-477A-B6CD-2755F533CABF}"/>
    <cellStyle name="Note 2 2 5 2 5" xfId="5941" xr:uid="{0152371A-43FA-4B28-9D8F-7FAD5241E071}"/>
    <cellStyle name="Note 2 2 5 2 5 2" xfId="9981" xr:uid="{69E68754-3FA6-428D-8830-FBC4484872B2}"/>
    <cellStyle name="Note 2 2 5 2 5 2 2" xfId="18074" xr:uid="{1B1C06C6-30F2-489F-983E-826FF18489F6}"/>
    <cellStyle name="Note 2 2 5 2 5 3" xfId="15080" xr:uid="{0F03E383-DCB2-4626-BA19-9F7531F4DD46}"/>
    <cellStyle name="Note 2 2 5 2 6" xfId="6273" xr:uid="{54505366-6D91-4FBB-88FE-D0F599210E89}"/>
    <cellStyle name="Note 2 2 5 2 6 2" xfId="10301" xr:uid="{31BDC3D4-8E51-4E3A-9C3D-5CB1932E8D6D}"/>
    <cellStyle name="Note 2 2 5 2 6 2 2" xfId="18308" xr:uid="{232DD19F-769B-43FD-B429-9AF5CB870A1B}"/>
    <cellStyle name="Note 2 2 5 2 6 3" xfId="15309" xr:uid="{92342FDB-26E1-4027-AF98-9E0BCD20D431}"/>
    <cellStyle name="Note 2 2 5 2 7" xfId="3171" xr:uid="{02EF3B92-83FB-4335-B4BD-0406A0A36E50}"/>
    <cellStyle name="Note 2 2 5 2 7 2" xfId="12955" xr:uid="{C7DB6ADD-9D9F-4316-8202-D332C10FA695}"/>
    <cellStyle name="Note 2 2 5 2 8" xfId="7312" xr:uid="{DDE3D388-EB3F-490B-9887-8876F7CF31FA}"/>
    <cellStyle name="Note 2 2 5 2 8 2" xfId="16137" xr:uid="{FA2503DE-08B0-46FC-98CA-52288A88805D}"/>
    <cellStyle name="Note 2 2 5 3" xfId="2288" xr:uid="{4A7F4183-1790-47D8-8DF7-467AA77BF295}"/>
    <cellStyle name="Note 2 2 5 3 2" xfId="4194" xr:uid="{AA25C3E3-D78A-4B2D-9070-7B14CF2D18AA}"/>
    <cellStyle name="Note 2 2 5 3 2 2" xfId="8508" xr:uid="{61062D80-4B0D-438F-9926-F76FABB1EB68}"/>
    <cellStyle name="Note 2 2 5 3 2 2 2" xfId="16979" xr:uid="{AF0F5C29-D8D7-450E-8503-35633455C614}"/>
    <cellStyle name="Note 2 2 5 3 2 3" xfId="13741" xr:uid="{C0D6F352-2FD9-4A00-8B19-C7C422921808}"/>
    <cellStyle name="Note 2 2 5 3 3" xfId="4982" xr:uid="{091C3BAD-A89A-4D10-BD30-8F6564CDA236}"/>
    <cellStyle name="Note 2 2 5 3 3 2" xfId="9069" xr:uid="{483FFBAE-F964-4D01-B295-FBFC507A8B56}"/>
    <cellStyle name="Note 2 2 5 3 3 2 2" xfId="17392" xr:uid="{9747A97C-BC04-433E-BC6C-44B010ECCB33}"/>
    <cellStyle name="Note 2 2 5 3 3 3" xfId="14371" xr:uid="{977D4BAD-E1FC-47E9-B7DD-3BB82F2DBB85}"/>
    <cellStyle name="Note 2 2 5 3 4" xfId="3738" xr:uid="{4600FFE4-300A-49A3-814A-90E642032A62}"/>
    <cellStyle name="Note 2 2 5 3 4 2" xfId="8206" xr:uid="{6DF82EB4-9BFC-4C44-8131-D72C77091535}"/>
    <cellStyle name="Note 2 2 5 3 4 2 2" xfId="16770" xr:uid="{C79C27DC-2AD8-42D7-BAAD-6F5A1A801D76}"/>
    <cellStyle name="Note 2 2 5 3 4 3" xfId="13375" xr:uid="{C3EA4D95-0C74-498C-BDCC-831C5695A36C}"/>
    <cellStyle name="Note 2 2 5 3 5" xfId="5225" xr:uid="{B88099E2-964D-4474-AF3F-226844995941}"/>
    <cellStyle name="Note 2 2 5 3 5 2" xfId="9291" xr:uid="{DEA264F2-BAE5-4836-93F9-E54A0CEF3282}"/>
    <cellStyle name="Note 2 2 5 3 5 2 2" xfId="17561" xr:uid="{BFD9AFD4-D65F-4683-94B2-1861C441B25C}"/>
    <cellStyle name="Note 2 2 5 3 5 3" xfId="14550" xr:uid="{A5279816-0FD2-47F3-B362-E74838E88197}"/>
    <cellStyle name="Note 2 2 5 3 6" xfId="3765" xr:uid="{5F3953D1-EA1A-45C7-8722-E0BE6F1D7F6B}"/>
    <cellStyle name="Note 2 2 5 3 6 2" xfId="8232" xr:uid="{88954500-8EDE-4AAE-BBE7-8548BC23499F}"/>
    <cellStyle name="Note 2 2 5 3 6 2 2" xfId="16788" xr:uid="{E49FCF08-9309-4BA4-8E5F-7DE5F2DD050E}"/>
    <cellStyle name="Note 2 2 5 3 6 3" xfId="13395" xr:uid="{CEE519D5-9E0C-48B3-9B62-2F47AA3733EE}"/>
    <cellStyle name="Note 2 2 5 3 7" xfId="3828" xr:uid="{8F912CFD-ABB0-43F7-9C86-FD3956F1AA42}"/>
    <cellStyle name="Note 2 2 5 3 7 2" xfId="13445" xr:uid="{747E77C8-29AF-46F1-AA81-464F0C1F1975}"/>
    <cellStyle name="Note 2 2 5 3 8" xfId="6911" xr:uid="{657E1688-02D2-4B4B-ABF4-427E261CE021}"/>
    <cellStyle name="Note 2 2 5 3 8 2" xfId="15817" xr:uid="{265F6CC4-3A2A-4782-9247-F81472AF2FBB}"/>
    <cellStyle name="Note 2 2 5 4" xfId="2817" xr:uid="{2C3C64D5-7A6A-4E3B-A42E-CB669E29D9EF}"/>
    <cellStyle name="Note 2 2 5 4 2" xfId="4723" xr:uid="{51B9C5C8-6554-44FB-9F07-5809C2C6EAFA}"/>
    <cellStyle name="Note 2 2 5 4 2 2" xfId="8846" xr:uid="{C899A22E-FEB8-480D-9041-D706F78A0D23}"/>
    <cellStyle name="Note 2 2 5 4 2 2 2" xfId="17219" xr:uid="{D20937E9-E79B-4238-81E6-F576CB6F354E}"/>
    <cellStyle name="Note 2 2 5 4 2 3" xfId="14178" xr:uid="{5A35741B-122F-4BC7-B11C-B79A94528722}"/>
    <cellStyle name="Note 2 2 5 4 3" xfId="3706" xr:uid="{FD47D705-7E03-4E43-9F6B-5610843ED7C8}"/>
    <cellStyle name="Note 2 2 5 4 3 2" xfId="8180" xr:uid="{B7A8DF3C-5D74-4D38-8AFC-8C196C9D4C08}"/>
    <cellStyle name="Note 2 2 5 4 3 2 2" xfId="16753" xr:uid="{2FD2F108-6455-432A-8AE2-6A9805674CF2}"/>
    <cellStyle name="Note 2 2 5 4 3 3" xfId="13353" xr:uid="{DEA43F88-EE05-4F54-9D24-D6CB7B998BC1}"/>
    <cellStyle name="Note 2 2 5 4 4" xfId="5651" xr:uid="{7DD6D2A3-D570-4A04-BEE8-08E435068473}"/>
    <cellStyle name="Note 2 2 5 4 4 2" xfId="9701" xr:uid="{35B659F8-6B1F-4DC1-9A90-087C56CA7746}"/>
    <cellStyle name="Note 2 2 5 4 4 2 2" xfId="17859" xr:uid="{7D92314A-60A8-4F77-8BBE-F17785EF830A}"/>
    <cellStyle name="Note 2 2 5 4 4 3" xfId="14868" xr:uid="{A9A2450B-AFCA-46C6-8A0F-B2777CCB2694}"/>
    <cellStyle name="Note 2 2 5 4 5" xfId="6014" xr:uid="{3A7FC07C-BE34-4F9F-B104-AD3BFDC3938D}"/>
    <cellStyle name="Note 2 2 5 4 5 2" xfId="10051" xr:uid="{86667DAD-D599-4379-9341-267B3C3CD292}"/>
    <cellStyle name="Note 2 2 5 4 5 2 2" xfId="18124" xr:uid="{40A99AE4-4DC0-4DBD-A762-EF898184F54E}"/>
    <cellStyle name="Note 2 2 5 4 5 3" xfId="15131" xr:uid="{62D3EB49-7F66-4764-B632-19D1489A5CC6}"/>
    <cellStyle name="Note 2 2 5 4 6" xfId="6346" xr:uid="{9840274B-B6A1-4025-8A57-4F0C59C9579D}"/>
    <cellStyle name="Note 2 2 5 4 6 2" xfId="10368" xr:uid="{2358A50B-6D2E-461C-BB25-BFED4076259B}"/>
    <cellStyle name="Note 2 2 5 4 6 2 2" xfId="18355" xr:uid="{BB848690-0924-4968-9A77-E8F022D533BF}"/>
    <cellStyle name="Note 2 2 5 4 6 3" xfId="15362" xr:uid="{D39A6DA2-2B60-4415-8C91-01C1A95A3F74}"/>
    <cellStyle name="Note 2 2 5 4 7" xfId="3423" xr:uid="{4B48C7FF-CC70-45BF-9325-4FB7BFA9BE09}"/>
    <cellStyle name="Note 2 2 5 4 7 2" xfId="13137" xr:uid="{35C91C79-88DA-4D1D-B299-EEE1EA390661}"/>
    <cellStyle name="Note 2 2 5 4 8" xfId="7440" xr:uid="{FA7E6514-7E3D-4B32-A97B-DF64B293CD7D}"/>
    <cellStyle name="Note 2 2 5 4 8 2" xfId="16245" xr:uid="{55D76796-EC7A-4BD8-BCE3-23A9C81A623C}"/>
    <cellStyle name="Note 2 2 5 5" xfId="4032" xr:uid="{D7CC3D27-0C5C-4F94-8B52-9F31F8D64944}"/>
    <cellStyle name="Note 2 2 5 5 2" xfId="8409" xr:uid="{81AEA041-283B-4C6D-B96E-D63F5505877A}"/>
    <cellStyle name="Note 2 2 5 5 2 2" xfId="16911" xr:uid="{5259B3B2-3A5E-41AC-A43F-BC03906915F4}"/>
    <cellStyle name="Note 2 2 5 5 3" xfId="13608" xr:uid="{6E705FCA-9792-4B2E-A722-20519752425E}"/>
    <cellStyle name="Note 2 2 5 6" xfId="4999" xr:uid="{7B75A9B5-7CE9-486F-91C4-42051DE0D4C5}"/>
    <cellStyle name="Note 2 2 5 6 2" xfId="9085" xr:uid="{C0DB9E7F-F00B-460F-A3CA-F2E7B237EAFD}"/>
    <cellStyle name="Note 2 2 5 6 2 2" xfId="17405" xr:uid="{3ABD21A7-7667-4766-8D8A-54C012E10BE7}"/>
    <cellStyle name="Note 2 2 5 6 3" xfId="14386" xr:uid="{2AC995DA-0DC0-4773-9274-C4D738D04069}"/>
    <cellStyle name="Note 2 2 5 7" xfId="4984" xr:uid="{42BDB22F-E587-4ABC-9DCE-E24D9334178A}"/>
    <cellStyle name="Note 2 2 5 7 2" xfId="9071" xr:uid="{418880A7-B632-4479-B5AA-88F259B96B26}"/>
    <cellStyle name="Note 2 2 5 7 2 2" xfId="17394" xr:uid="{8BA6A865-29D0-4C3A-8535-D3BAB6E00243}"/>
    <cellStyle name="Note 2 2 5 7 3" xfId="14373" xr:uid="{C493D84C-746C-4C15-860D-AD81CFD09E7D}"/>
    <cellStyle name="Note 2 2 5 8" xfId="5259" xr:uid="{EAC8261E-3EB8-4196-BD52-AA0CCEB8A643}"/>
    <cellStyle name="Note 2 2 5 8 2" xfId="9320" xr:uid="{4A3B25EB-AD6A-4E67-9340-2B293A34BC83}"/>
    <cellStyle name="Note 2 2 5 8 2 2" xfId="17583" xr:uid="{96941DAC-0EEB-4CF6-921C-7C6F941E0B7D}"/>
    <cellStyle name="Note 2 2 5 8 3" xfId="14576" xr:uid="{D0341C07-BBC6-42F4-8177-C779FF9C53A0}"/>
    <cellStyle name="Note 2 2 5 9" xfId="5933" xr:uid="{1ADFAFBC-7D66-4579-80EF-8B43BC3D05C6}"/>
    <cellStyle name="Note 2 2 5 9 2" xfId="9973" xr:uid="{C1E06A0E-4F15-4844-A5AA-D625E47C350E}"/>
    <cellStyle name="Note 2 2 5 9 2 2" xfId="18070" xr:uid="{23C262A0-7FAC-4380-81FC-E702D162C259}"/>
    <cellStyle name="Note 2 2 5 9 3" xfId="15076" xr:uid="{2E85EB71-560C-4922-867A-A02A981BE3D3}"/>
    <cellStyle name="Note 2 2 6" xfId="2065" xr:uid="{A91003B3-6CA8-4355-A96B-2838A61EC8CD}"/>
    <cellStyle name="Note 2 2 6 10" xfId="3256" xr:uid="{BD855285-80AE-4D33-A4F0-B9EF944965D5}"/>
    <cellStyle name="Note 2 2 6 10 2" xfId="13017" xr:uid="{DF00B309-FEBB-418C-8D3B-A26E78CE767F}"/>
    <cellStyle name="Note 2 2 6 11" xfId="6689" xr:uid="{2ED5F315-B030-4EB1-9978-5EF74BA27F4A}"/>
    <cellStyle name="Note 2 2 6 2" xfId="2629" xr:uid="{9071752E-2C07-4AA5-97EB-775864BCE6A7}"/>
    <cellStyle name="Note 2 2 6 2 2" xfId="4535" xr:uid="{F997760E-B488-4163-8FA1-F72B25F32E60}"/>
    <cellStyle name="Note 2 2 6 2 2 2" xfId="8752" xr:uid="{AD72BA8F-756C-4D06-B8D9-BB8E0FDB6E54}"/>
    <cellStyle name="Note 2 2 6 2 2 2 2" xfId="17155" xr:uid="{C700F9E7-1F48-4D2F-B5FA-D32EA0C0D933}"/>
    <cellStyle name="Note 2 2 6 2 2 3" xfId="14017" xr:uid="{B7DDA233-1DCC-4575-B53D-D1233BF8EAF3}"/>
    <cellStyle name="Note 2 2 6 2 3" xfId="5039" xr:uid="{4ECE7C77-81F9-4CD5-92DB-2F5DB4482E59}"/>
    <cellStyle name="Note 2 2 6 2 3 2" xfId="9123" xr:uid="{54D65E50-3F44-49A7-8087-490946C023B9}"/>
    <cellStyle name="Note 2 2 6 2 3 2 2" xfId="17431" xr:uid="{F967A6EB-9607-4AFA-9143-7859FCAD0D83}"/>
    <cellStyle name="Note 2 2 6 2 3 3" xfId="14418" xr:uid="{8F1BC583-E4EA-4A24-86F6-93A81611C0C6}"/>
    <cellStyle name="Note 2 2 6 2 4" xfId="5543" xr:uid="{40311813-E086-4F92-A7C1-F5BDD33D3C04}"/>
    <cellStyle name="Note 2 2 6 2 4 2" xfId="9597" xr:uid="{07B1BEC9-8663-4685-B1C2-D6A0EE616D8F}"/>
    <cellStyle name="Note 2 2 6 2 4 2 2" xfId="17786" xr:uid="{D5D18D23-C120-4617-A261-1015C83CFA7D}"/>
    <cellStyle name="Note 2 2 6 2 4 3" xfId="14790" xr:uid="{172DE5C2-10DC-4E69-852C-85842B1C2586}"/>
    <cellStyle name="Note 2 2 6 2 5" xfId="5899" xr:uid="{6C2E490E-3A65-4D89-914D-8B0605423681}"/>
    <cellStyle name="Note 2 2 6 2 5 2" xfId="9940" xr:uid="{B2166BE8-1872-40CC-BF25-C33FB99F040E}"/>
    <cellStyle name="Note 2 2 6 2 5 2 2" xfId="18043" xr:uid="{763D277E-2BEB-4B4E-BBCA-855A864DB640}"/>
    <cellStyle name="Note 2 2 6 2 5 3" xfId="15054" xr:uid="{DB610097-6268-4108-9158-BB768C448BFD}"/>
    <cellStyle name="Note 2 2 6 2 6" xfId="6247" xr:uid="{E083635F-6D0A-44AE-96C2-580F342B3918}"/>
    <cellStyle name="Note 2 2 6 2 6 2" xfId="10277" xr:uid="{4CEE6CC8-2E06-4A5D-A0E8-F5827E1E66CE}"/>
    <cellStyle name="Note 2 2 6 2 6 2 2" xfId="18293" xr:uid="{2908AB15-7F20-4349-8F5E-C37010D10832}"/>
    <cellStyle name="Note 2 2 6 2 6 3" xfId="15291" xr:uid="{040E4D25-30AF-4384-9CF3-511794E1E241}"/>
    <cellStyle name="Note 2 2 6 2 7" xfId="4857" xr:uid="{56982BEF-D292-485B-87E0-64EB2211BA18}"/>
    <cellStyle name="Note 2 2 6 2 7 2" xfId="14286" xr:uid="{F5FB9E63-AA66-4745-B578-4C2B0BE59E5D}"/>
    <cellStyle name="Note 2 2 6 2 8" xfId="7252" xr:uid="{4900B7DA-E176-49B2-96FA-41EF5966086E}"/>
    <cellStyle name="Note 2 2 6 2 8 2" xfId="16086" xr:uid="{0C5BF484-D54F-48CB-A802-B68A213E1455}"/>
    <cellStyle name="Note 2 2 6 3" xfId="2270" xr:uid="{D1110161-C03F-4B43-B8EB-6F3D3CF59630}"/>
    <cellStyle name="Note 2 2 6 3 2" xfId="4176" xr:uid="{28E32C3F-E0A6-4613-96A2-D6BC6289C887}"/>
    <cellStyle name="Note 2 2 6 3 2 2" xfId="8491" xr:uid="{54556564-AC55-49AB-B473-73A2265F025A}"/>
    <cellStyle name="Note 2 2 6 3 2 2 2" xfId="16967" xr:uid="{32B67EC2-08C7-4254-94DD-F38455F7D3D5}"/>
    <cellStyle name="Note 2 2 6 3 2 3" xfId="13730" xr:uid="{001AA4C4-DF61-41FD-B9EE-6B9B7D34C26D}"/>
    <cellStyle name="Note 2 2 6 3 3" xfId="4955" xr:uid="{A8C4D8C4-6388-4703-B75F-26896B113A96}"/>
    <cellStyle name="Note 2 2 6 3 3 2" xfId="9044" xr:uid="{9BEE35E5-2D63-4EB6-8587-45CF74DD5946}"/>
    <cellStyle name="Note 2 2 6 3 3 2 2" xfId="17369" xr:uid="{F9CDB8BE-39E3-4A31-8FE2-DEE5EE343846}"/>
    <cellStyle name="Note 2 2 6 3 3 3" xfId="14351" xr:uid="{BBF1C409-6650-4A5B-8391-C97BB621B54B}"/>
    <cellStyle name="Note 2 2 6 3 4" xfId="3733" xr:uid="{A23DECBA-8889-4ABC-8B1B-6975558732E9}"/>
    <cellStyle name="Note 2 2 6 3 4 2" xfId="8201" xr:uid="{6A9B4E83-B610-4CCE-87FB-2A68C1097330}"/>
    <cellStyle name="Note 2 2 6 3 4 2 2" xfId="16768" xr:uid="{11A562EC-23CD-4349-BF82-D06D4AD264E9}"/>
    <cellStyle name="Note 2 2 6 3 4 3" xfId="13372" xr:uid="{121BEB34-6082-4B99-BA91-42FBF72B229B}"/>
    <cellStyle name="Note 2 2 6 3 5" xfId="3697" xr:uid="{920B5E56-BD86-41DD-BD9E-58739794F554}"/>
    <cellStyle name="Note 2 2 6 3 5 2" xfId="8173" xr:uid="{22D5568E-95B5-4963-A614-D5B54342072E}"/>
    <cellStyle name="Note 2 2 6 3 5 2 2" xfId="16749" xr:uid="{1FAB2C51-97CA-426E-932D-5CE1EB437EC4}"/>
    <cellStyle name="Note 2 2 6 3 5 3" xfId="13346" xr:uid="{2363E509-AB82-40C4-BC7B-F5FA7A4CEBFD}"/>
    <cellStyle name="Note 2 2 6 3 6" xfId="3522" xr:uid="{3C766571-CC5A-4DF1-965F-F4ED6B42F4FE}"/>
    <cellStyle name="Note 2 2 6 3 6 2" xfId="8049" xr:uid="{03F78C9F-1593-4B5E-B405-A63DF2790391}"/>
    <cellStyle name="Note 2 2 6 3 6 2 2" xfId="16654" xr:uid="{EE368F39-A95F-4C5C-B969-3AD3869235B8}"/>
    <cellStyle name="Note 2 2 6 3 6 3" xfId="13211" xr:uid="{935F50B4-7703-4009-8C20-26CA94D1F588}"/>
    <cellStyle name="Note 2 2 6 3 7" xfId="3413" xr:uid="{031D0D8A-D484-46C8-AE34-784AB9E3EE55}"/>
    <cellStyle name="Note 2 2 6 3 7 2" xfId="13129" xr:uid="{95BFC1FC-540B-40DE-83F8-7B4D9B329BCF}"/>
    <cellStyle name="Note 2 2 6 3 8" xfId="6893" xr:uid="{AA1DA0E9-63EE-494F-918D-E224D5EE6F33}"/>
    <cellStyle name="Note 2 2 6 3 8 2" xfId="15803" xr:uid="{8CD1F1A4-7315-497A-AA5E-542C7BBA0B79}"/>
    <cellStyle name="Note 2 2 6 4" xfId="2494" xr:uid="{C3D95E83-20AB-45F8-B413-C294D789FDAC}"/>
    <cellStyle name="Note 2 2 6 4 2" xfId="4400" xr:uid="{C8F13479-B81D-45C1-9D41-2AC0DF10D7F4}"/>
    <cellStyle name="Note 2 2 6 4 2 2" xfId="8666" xr:uid="{CC44E3C9-9259-4153-A09D-0CB947CF150A}"/>
    <cellStyle name="Note 2 2 6 4 2 2 2" xfId="17091" xr:uid="{95245140-570E-4B83-824A-5B053D69E795}"/>
    <cellStyle name="Note 2 2 6 4 2 3" xfId="13903" xr:uid="{F7F1FCEB-FA4F-4931-AC04-A81297D8E977}"/>
    <cellStyle name="Note 2 2 6 4 3" xfId="4798" xr:uid="{E100198B-DD98-4039-A494-9A6DB234D9A6}"/>
    <cellStyle name="Note 2 2 6 4 3 2" xfId="8904" xr:uid="{03C7731E-FD61-4FBA-9F13-8C6A6B9F0BA7}"/>
    <cellStyle name="Note 2 2 6 4 3 2 2" xfId="17262" xr:uid="{C77CB0C6-DCFA-4CEF-9FB9-35EEE76A250E}"/>
    <cellStyle name="Note 2 2 6 4 3 3" xfId="14235" xr:uid="{3F595D97-3C35-49B0-8B11-C3E38DC7D648}"/>
    <cellStyle name="Note 2 2 6 4 4" xfId="5459" xr:uid="{E5620081-E871-4AF3-8125-64DBA3582C0C}"/>
    <cellStyle name="Note 2 2 6 4 4 2" xfId="9514" xr:uid="{6CD1E055-D2C6-4B6D-9F9C-E4B4BF9F4976}"/>
    <cellStyle name="Note 2 2 6 4 4 2 2" xfId="17719" xr:uid="{581F5E94-B7D2-4508-AF6B-8F42F25F6345}"/>
    <cellStyle name="Note 2 2 6 4 4 3" xfId="14725" xr:uid="{EA0EE400-99C3-4D54-A90C-39397177B148}"/>
    <cellStyle name="Note 2 2 6 4 5" xfId="5812" xr:uid="{5CD47AA5-4C53-4521-B87B-09FECF9F2F5F}"/>
    <cellStyle name="Note 2 2 6 4 5 2" xfId="9857" xr:uid="{18C495C8-2667-4081-9FE8-3ED7F944C58F}"/>
    <cellStyle name="Note 2 2 6 4 5 2 2" xfId="17981" xr:uid="{C54ECE82-2A8F-49BB-ABFB-6D0ABC4608D3}"/>
    <cellStyle name="Note 2 2 6 4 5 3" xfId="14989" xr:uid="{0F26F4F9-DF0B-4C8B-B3BA-F1C27903987C}"/>
    <cellStyle name="Note 2 2 6 4 6" xfId="6164" xr:uid="{3609C53F-4E87-4F70-94CB-7B3A84B19540}"/>
    <cellStyle name="Note 2 2 6 4 6 2" xfId="10196" xr:uid="{9C5A8A35-88E3-44CA-A71C-3702B6F65BD5}"/>
    <cellStyle name="Note 2 2 6 4 6 2 2" xfId="18227" xr:uid="{B0B9BE37-2B85-456B-AB0E-F9128487C141}"/>
    <cellStyle name="Note 2 2 6 4 6 3" xfId="15233" xr:uid="{B254F2A8-6054-4576-AD0F-6EEFB830456E}"/>
    <cellStyle name="Note 2 2 6 4 7" xfId="3094" xr:uid="{BE441C26-400A-44FE-A8E4-D89BFB17A037}"/>
    <cellStyle name="Note 2 2 6 4 7 2" xfId="12900" xr:uid="{1B3096B7-D9C6-453E-9BB2-77CB08484944}"/>
    <cellStyle name="Note 2 2 6 4 8" xfId="7117" xr:uid="{E4DA5E56-DA5F-4D2F-940F-0D25B16E43BE}"/>
    <cellStyle name="Note 2 2 6 4 8 2" xfId="15974" xr:uid="{ADAE9507-5F87-4168-9A54-E7537E4A1B27}"/>
    <cellStyle name="Note 2 2 6 5" xfId="3972" xr:uid="{EA0CD3B0-FF46-4E70-B789-5D88C40C8461}"/>
    <cellStyle name="Note 2 2 6 5 2" xfId="8381" xr:uid="{899701C9-7461-4DFE-810D-8A3BB5ED41EE}"/>
    <cellStyle name="Note 2 2 6 5 2 2" xfId="16892" xr:uid="{5A64A82E-1E01-4699-B2FE-D56DAE383C5B}"/>
    <cellStyle name="Note 2 2 6 5 3" xfId="13557" xr:uid="{D3F2E073-7712-416A-AC6C-A07C75ECD99B}"/>
    <cellStyle name="Note 2 2 6 6" xfId="2991" xr:uid="{64ADFB2E-CCF5-4281-B547-B1ACDFE5FDFC}"/>
    <cellStyle name="Note 2 2 6 6 2" xfId="7600" xr:uid="{3ADE80BE-FCA8-446E-8B98-79D8935185E1}"/>
    <cellStyle name="Note 2 2 6 6 2 2" xfId="16347" xr:uid="{67B093CB-75AF-45C8-9947-9F9DC434DEE2}"/>
    <cellStyle name="Note 2 2 6 6 3" xfId="12822" xr:uid="{DE6AD4B5-DFBF-4A3A-BF1B-A6D41DF10E05}"/>
    <cellStyle name="Note 2 2 6 7" xfId="3261" xr:uid="{E2807498-F067-4233-95C8-F411459A29D6}"/>
    <cellStyle name="Note 2 2 6 7 2" xfId="7820" xr:uid="{1F8410DA-EF94-4029-BFD4-2BF176B2AB6F}"/>
    <cellStyle name="Note 2 2 6 7 2 2" xfId="16490" xr:uid="{710E0592-466C-4E40-A26A-9F7B6CD7953D}"/>
    <cellStyle name="Note 2 2 6 7 3" xfId="13022" xr:uid="{EFE41F4A-7F10-4941-B041-BA1A2EA0020A}"/>
    <cellStyle name="Note 2 2 6 8" xfId="2896" xr:uid="{DE35201A-2209-415B-887F-3DC482701783}"/>
    <cellStyle name="Note 2 2 6 8 2" xfId="7517" xr:uid="{B5E5172A-372D-45BB-9A38-7A879004AD9F}"/>
    <cellStyle name="Note 2 2 6 8 2 2" xfId="16296" xr:uid="{5509FD3C-F19B-443C-AB0D-24DCA97BCE16}"/>
    <cellStyle name="Note 2 2 6 8 3" xfId="12751" xr:uid="{D7C28369-CAE9-4E27-82AD-61E748497561}"/>
    <cellStyle name="Note 2 2 6 9" xfId="5265" xr:uid="{4F914BAC-6CCC-4B14-837E-CD54B7400BEA}"/>
    <cellStyle name="Note 2 2 6 9 2" xfId="9326" xr:uid="{F2B6FC68-3789-459F-BB26-5C0F138B15CF}"/>
    <cellStyle name="Note 2 2 6 9 2 2" xfId="17587" xr:uid="{9ED8DB61-4658-4B6C-94DC-25FFB369DE94}"/>
    <cellStyle name="Note 2 2 6 9 3" xfId="14580" xr:uid="{A978C841-97E1-4B58-9F14-528F8B130C2B}"/>
    <cellStyle name="Note 2 2 7" xfId="2016" xr:uid="{EF5628D0-48B2-48F2-85E4-F773A6494AD0}"/>
    <cellStyle name="Note 2 2 7 10" xfId="6422" xr:uid="{A392A590-C633-4F18-BDDC-CA4C8BFD3955}"/>
    <cellStyle name="Note 2 2 7 10 2" xfId="15425" xr:uid="{43A38F64-8DFF-405C-B7D7-7101B495211E}"/>
    <cellStyle name="Note 2 2 7 11" xfId="6641" xr:uid="{6CA74EFD-CF64-4ED0-B9BB-FF90E25FD2D3}"/>
    <cellStyle name="Note 2 2 7 2" xfId="2581" xr:uid="{60795CFA-B7A0-40FC-B197-A88546411AE3}"/>
    <cellStyle name="Note 2 2 7 2 2" xfId="4487" xr:uid="{5BE410F0-2C4A-490D-9BD3-FB3439CB0866}"/>
    <cellStyle name="Note 2 2 7 2 2 2" xfId="8705" xr:uid="{2AB905EF-3091-4449-9886-DC53E809D1DE}"/>
    <cellStyle name="Note 2 2 7 2 2 2 2" xfId="17119" xr:uid="{095094B3-5CA8-4251-B6E7-636D9DA974DC}"/>
    <cellStyle name="Note 2 2 7 2 2 3" xfId="13979" xr:uid="{1FCB10B2-A0B7-4939-B698-7636B737E12B}"/>
    <cellStyle name="Note 2 2 7 2 3" xfId="3576" xr:uid="{853C12E1-D509-4D48-92AE-0617260F62A1}"/>
    <cellStyle name="Note 2 2 7 2 3 2" xfId="8086" xr:uid="{E265B6C6-BFCA-4C72-B56F-DE068922E676}"/>
    <cellStyle name="Note 2 2 7 2 3 2 2" xfId="16684" xr:uid="{91BA4DC3-D0B7-4CD9-82A2-BE3908B7F7C9}"/>
    <cellStyle name="Note 2 2 7 2 3 3" xfId="13254" xr:uid="{8700B246-3D72-4A57-BAC5-AE22D94EC0E9}"/>
    <cellStyle name="Note 2 2 7 2 4" xfId="5501" xr:uid="{7E512958-A0CC-4DF7-A144-0D510C22DECB}"/>
    <cellStyle name="Note 2 2 7 2 4 2" xfId="9556" xr:uid="{93E1288F-FDD5-4A6E-BE53-8198DACBA213}"/>
    <cellStyle name="Note 2 2 7 2 4 2 2" xfId="17754" xr:uid="{60127F9B-B035-4196-9F69-2C5ED602E4FE}"/>
    <cellStyle name="Note 2 2 7 2 4 3" xfId="14753" xr:uid="{98AC6508-EA5E-4F68-A3F6-BC247EB069EA}"/>
    <cellStyle name="Note 2 2 7 2 5" xfId="5857" xr:uid="{ECAF8B73-E114-4C25-9F5A-616709E5CA14}"/>
    <cellStyle name="Note 2 2 7 2 5 2" xfId="9899" xr:uid="{1F4A739A-EC7D-47CD-A3D1-5EAF4687B041}"/>
    <cellStyle name="Note 2 2 7 2 5 2 2" xfId="18012" xr:uid="{C45C1421-F04A-442E-8331-5AC878C9E160}"/>
    <cellStyle name="Note 2 2 7 2 5 3" xfId="15023" xr:uid="{E9BFB773-16B4-45EC-AEE8-1D0A23765848}"/>
    <cellStyle name="Note 2 2 7 2 6" xfId="6206" xr:uid="{6A2424BF-9A1E-4CA7-BF1D-3A7CB9CDF721}"/>
    <cellStyle name="Note 2 2 7 2 6 2" xfId="10236" xr:uid="{1752DC78-4124-4DF3-9FFE-6D46ADB53E5C}"/>
    <cellStyle name="Note 2 2 7 2 6 2 2" xfId="18261" xr:uid="{00EE810B-62A1-4D25-B29D-90C0AF1864D1}"/>
    <cellStyle name="Note 2 2 7 2 6 3" xfId="15260" xr:uid="{239E9ABA-C75C-45E9-ADA1-1AF7CE81D962}"/>
    <cellStyle name="Note 2 2 7 2 7" xfId="3638" xr:uid="{858A6D0E-F095-4E68-80A8-025B62444711}"/>
    <cellStyle name="Note 2 2 7 2 7 2" xfId="13303" xr:uid="{55FCFA9F-6CCD-4A80-ABED-26AE8AEAB086}"/>
    <cellStyle name="Note 2 2 7 2 8" xfId="7204" xr:uid="{5A14159D-2A6B-4C3E-A272-89DE93EF49DA}"/>
    <cellStyle name="Note 2 2 7 2 8 2" xfId="16052" xr:uid="{C7AF2E91-BDA7-4B97-AC03-0734AE9FCB31}"/>
    <cellStyle name="Note 2 2 7 3" xfId="2239" xr:uid="{8FD62205-6F17-4BF2-A529-163DBD90263A}"/>
    <cellStyle name="Note 2 2 7 3 2" xfId="4145" xr:uid="{EBB98AC0-34F1-44F8-A09C-0700C9513D48}"/>
    <cellStyle name="Note 2 2 7 3 2 2" xfId="8460" xr:uid="{49946A44-77ED-4FB8-93E7-4041D3AE4472}"/>
    <cellStyle name="Note 2 2 7 3 2 2 2" xfId="16941" xr:uid="{E5460517-FA49-4F35-B300-E447CB13B68D}"/>
    <cellStyle name="Note 2 2 7 3 2 3" xfId="13706" xr:uid="{95FE5EC4-57A4-4DA7-B1E0-B674C42D8D60}"/>
    <cellStyle name="Note 2 2 7 3 3" xfId="4911" xr:uid="{F1A46464-2A3D-4670-8FB0-29C9FD13E161}"/>
    <cellStyle name="Note 2 2 7 3 3 2" xfId="9001" xr:uid="{42B810DF-8973-427D-8CC6-F381955BC99D}"/>
    <cellStyle name="Note 2 2 7 3 3 2 2" xfId="17339" xr:uid="{62100368-FD8E-4153-813D-01457A803335}"/>
    <cellStyle name="Note 2 2 7 3 3 3" xfId="14319" xr:uid="{2F27DEBF-50CB-4F1D-9499-1167F3E85955}"/>
    <cellStyle name="Note 2 2 7 3 4" xfId="4964" xr:uid="{372FCF98-DE40-4EA5-BE88-7D4682CD0ECE}"/>
    <cellStyle name="Note 2 2 7 3 4 2" xfId="9053" xr:uid="{ADB91028-C001-4669-83D7-242ABBCF3EA0}"/>
    <cellStyle name="Note 2 2 7 3 4 2 2" xfId="17377" xr:uid="{6CB91DED-704B-4F0E-B97F-9FBCE675C444}"/>
    <cellStyle name="Note 2 2 7 3 4 3" xfId="14358" xr:uid="{FA1C2CD1-9808-4686-8C1E-0CAD67844F33}"/>
    <cellStyle name="Note 2 2 7 3 5" xfId="5140" xr:uid="{FDE8A0B1-1420-4366-85DF-5F5BC64008C8}"/>
    <cellStyle name="Note 2 2 7 3 5 2" xfId="9214" xr:uid="{2378F101-70F2-4C09-8B53-79DAE153C3C4}"/>
    <cellStyle name="Note 2 2 7 3 5 2 2" xfId="17503" xr:uid="{85869A1A-7F0F-4D5B-82D2-171E0CC8FA09}"/>
    <cellStyle name="Note 2 2 7 3 5 3" xfId="14489" xr:uid="{E7215D9D-AE73-485C-9A72-4C895858BBAD}"/>
    <cellStyle name="Note 2 2 7 3 6" xfId="5922" xr:uid="{EEDB44ED-E788-4F1B-B62D-97C0A7EA1BBA}"/>
    <cellStyle name="Note 2 2 7 3 6 2" xfId="9962" xr:uid="{75AD5EC9-2076-478C-BBC7-9AF955889D70}"/>
    <cellStyle name="Note 2 2 7 3 6 2 2" xfId="18062" xr:uid="{29ED2603-9F3E-4397-B56F-ECBD90F9E4F9}"/>
    <cellStyle name="Note 2 2 7 3 6 3" xfId="15070" xr:uid="{57308B57-589E-4C77-95BB-4ADE60C10CC1}"/>
    <cellStyle name="Note 2 2 7 3 7" xfId="3472" xr:uid="{883A5F6A-1A9D-4FA5-B5D3-0CD431597A1E}"/>
    <cellStyle name="Note 2 2 7 3 7 2" xfId="13176" xr:uid="{0118C017-3671-4232-AAF0-4FC05EA29BA3}"/>
    <cellStyle name="Note 2 2 7 3 8" xfId="6862" xr:uid="{9483B705-FF27-4518-AA1A-A684FAC43375}"/>
    <cellStyle name="Note 2 2 7 3 8 2" xfId="15779" xr:uid="{B3D82872-3CC2-42A0-85E2-0DC18E150C75}"/>
    <cellStyle name="Note 2 2 7 4" xfId="2312" xr:uid="{9594C862-6F63-49D3-97CE-5C13E2289EB8}"/>
    <cellStyle name="Note 2 2 7 4 2" xfId="4218" xr:uid="{90904D5D-EE88-4FD1-8259-E7AC3E09A2D6}"/>
    <cellStyle name="Note 2 2 7 4 2 2" xfId="8532" xr:uid="{23D0BE7F-AD54-4A04-A186-14659455936A}"/>
    <cellStyle name="Note 2 2 7 4 2 2 2" xfId="16996" xr:uid="{DEE1FDB0-1517-4BBC-89A1-B8DEF3A8010C}"/>
    <cellStyle name="Note 2 2 7 4 2 3" xfId="13762" xr:uid="{8848B112-445F-4C7C-A4E2-3A4EBBD61FDA}"/>
    <cellStyle name="Note 2 2 7 4 3" xfId="5114" xr:uid="{02DDC56B-9123-4E06-B5A2-F4077C805C51}"/>
    <cellStyle name="Note 2 2 7 4 3 2" xfId="9190" xr:uid="{75B472DE-7A5C-44CF-AB4B-D99680DC1194}"/>
    <cellStyle name="Note 2 2 7 4 3 2 2" xfId="17485" xr:uid="{B62C8090-9825-47A7-8EA0-E9D0C5BABA56}"/>
    <cellStyle name="Note 2 2 7 4 3 3" xfId="14468" xr:uid="{2930D708-16A6-4439-B950-FBB183129C9F}"/>
    <cellStyle name="Note 2 2 7 4 4" xfId="3615" xr:uid="{318580C7-04DE-469B-AB33-D0DFEA3843E8}"/>
    <cellStyle name="Note 2 2 7 4 4 2" xfId="8115" xr:uid="{788D8B5D-3F0E-41FE-AA69-BE7AAEABBCB5}"/>
    <cellStyle name="Note 2 2 7 4 4 2 2" xfId="16707" xr:uid="{DF5650CF-4688-45FE-928B-2A36231D324B}"/>
    <cellStyle name="Note 2 2 7 4 4 3" xfId="13284" xr:uid="{8F8B5E29-5058-4A2A-879A-733C817D1EB3}"/>
    <cellStyle name="Note 2 2 7 4 5" xfId="3346" xr:uid="{149B0D27-9CF6-404A-A56B-C140B312F604}"/>
    <cellStyle name="Note 2 2 7 4 5 2" xfId="7895" xr:uid="{B9E3B61C-2AFE-4C78-A08B-F7806E43726F}"/>
    <cellStyle name="Note 2 2 7 4 5 2 2" xfId="16548" xr:uid="{AC2B401A-1B6E-4B70-8752-E42A116E12AC}"/>
    <cellStyle name="Note 2 2 7 4 5 3" xfId="13081" xr:uid="{DC310873-109A-40CE-99C8-EC5F3959A351}"/>
    <cellStyle name="Note 2 2 7 4 6" xfId="3722" xr:uid="{BF6DFA3F-3101-4B15-91C9-91D33ED2E2AA}"/>
    <cellStyle name="Note 2 2 7 4 6 2" xfId="8191" xr:uid="{0506758E-C6A8-447C-9413-C6501B175EF8}"/>
    <cellStyle name="Note 2 2 7 4 6 2 2" xfId="16761" xr:uid="{4B936577-D1EF-44E1-8FF3-A35B78020C51}"/>
    <cellStyle name="Note 2 2 7 4 6 3" xfId="13364" xr:uid="{B7F8BE9F-57E1-44EA-B0DA-0BD540A3D5B5}"/>
    <cellStyle name="Note 2 2 7 4 7" xfId="5013" xr:uid="{CD0D5142-5A55-4D50-B0D0-8E35302A2638}"/>
    <cellStyle name="Note 2 2 7 4 7 2" xfId="14398" xr:uid="{29BCDAFB-CA31-4AF3-84EF-A1E5EAC25324}"/>
    <cellStyle name="Note 2 2 7 4 8" xfId="6935" xr:uid="{C83F683C-FCF6-4D1F-9D44-11A77A2F15D2}"/>
    <cellStyle name="Note 2 2 7 4 8 2" xfId="15832" xr:uid="{C39C68D0-3A67-4D42-87E4-CA32993ABE25}"/>
    <cellStyle name="Note 2 2 7 5" xfId="3924" xr:uid="{62DB8D3F-19F0-461B-8B03-D1B117F0FE09}"/>
    <cellStyle name="Note 2 2 7 5 2" xfId="8334" xr:uid="{D72C975C-49C5-4362-995E-71548BB1ED7F}"/>
    <cellStyle name="Note 2 2 7 5 2 2" xfId="16857" xr:uid="{098D7CC1-06F8-4D63-AAE9-A9F9E5196DB9}"/>
    <cellStyle name="Note 2 2 7 5 3" xfId="13522" xr:uid="{9361B3E8-A5C3-450D-9E26-28CD7B59440F}"/>
    <cellStyle name="Note 2 2 7 6" xfId="3465" xr:uid="{6D25D6D3-67B7-4661-9C93-395A31589BF4}"/>
    <cellStyle name="Note 2 2 7 6 2" xfId="8003" xr:uid="{26BB055A-33D4-4A11-884C-70939BC102E8}"/>
    <cellStyle name="Note 2 2 7 6 2 2" xfId="16628" xr:uid="{678512EE-3135-4CB7-98ED-245DFC73A646}"/>
    <cellStyle name="Note 2 2 7 6 3" xfId="13170" xr:uid="{3099FB78-E408-4F48-B5B7-ACEEEC31645F}"/>
    <cellStyle name="Note 2 2 7 7" xfId="4979" xr:uid="{9F1D132B-E361-4BCC-8B3F-A34FC9FD500A}"/>
    <cellStyle name="Note 2 2 7 7 2" xfId="9066" xr:uid="{4AE488C1-D49E-4C78-92BD-54B6575EFAEB}"/>
    <cellStyle name="Note 2 2 7 7 2 2" xfId="17389" xr:uid="{D9E283EB-5597-4861-A89B-392A6F0FE273}"/>
    <cellStyle name="Note 2 2 7 7 3" xfId="14369" xr:uid="{924E0A7A-4A2C-4A8D-862A-1978E3973CCE}"/>
    <cellStyle name="Note 2 2 7 8" xfId="2984" xr:uid="{9C30C06F-087D-4699-94F1-7DA9E0E95F33}"/>
    <cellStyle name="Note 2 2 7 8 2" xfId="7593" xr:uid="{8EA375EB-F6E0-4420-957D-F41DFFC07F0C}"/>
    <cellStyle name="Note 2 2 7 8 2 2" xfId="16342" xr:uid="{01895593-BA22-479D-AE56-5724CF7D2382}"/>
    <cellStyle name="Note 2 2 7 8 3" xfId="12818" xr:uid="{6C04A78D-ACFF-4FD8-B34E-C2FE8DD3CFBF}"/>
    <cellStyle name="Note 2 2 7 9" xfId="3370" xr:uid="{E3E9DF48-E6F6-4887-A0AB-0413107DF8DC}"/>
    <cellStyle name="Note 2 2 7 9 2" xfId="7918" xr:uid="{597C9CCC-F4D0-47CD-A81A-86C538BDDABD}"/>
    <cellStyle name="Note 2 2 7 9 2 2" xfId="16565" xr:uid="{32C87ED9-1575-44EB-8F7D-575204819A3C}"/>
    <cellStyle name="Note 2 2 7 9 3" xfId="13098" xr:uid="{8A752039-C395-4A5B-ADD2-CD5AD1DEE8C3}"/>
    <cellStyle name="Note 2 2 8" xfId="2036" xr:uid="{8401A25B-313B-47AC-8188-6F5AF2B8A4BD}"/>
    <cellStyle name="Note 2 2 8 10" xfId="4781" xr:uid="{4DAC0A1D-8638-4DC8-A9A5-8F1CEA227CB4}"/>
    <cellStyle name="Note 2 2 8 10 2" xfId="14222" xr:uid="{9D0E719E-ED5B-4272-AC8B-A96245165A63}"/>
    <cellStyle name="Note 2 2 8 11" xfId="6660" xr:uid="{A207958A-1A6F-4317-8A79-DDD4E3716F50}"/>
    <cellStyle name="Note 2 2 8 2" xfId="2600" xr:uid="{26C78668-A21A-4410-B15F-FA46FA27C817}"/>
    <cellStyle name="Note 2 2 8 2 2" xfId="4506" xr:uid="{6E076280-F640-4D28-B56B-6F09A43F1661}"/>
    <cellStyle name="Note 2 2 8 2 2 2" xfId="8723" xr:uid="{54172F15-A3F1-4F4E-9A47-4D72E2838EE4}"/>
    <cellStyle name="Note 2 2 8 2 2 2 2" xfId="17129" xr:uid="{E1F5AFD9-91BC-4764-9DC4-869BD0B311B6}"/>
    <cellStyle name="Note 2 2 8 2 2 3" xfId="13994" xr:uid="{8479F5CB-F339-4C30-8FCE-6B71D68DB584}"/>
    <cellStyle name="Note 2 2 8 2 3" xfId="4808" xr:uid="{653A5B3B-BA25-4485-A89B-7A1C6712653C}"/>
    <cellStyle name="Note 2 2 8 2 3 2" xfId="8913" xr:uid="{C383912D-DDFF-41D2-A19F-50E337343ECD}"/>
    <cellStyle name="Note 2 2 8 2 3 2 2" xfId="17269" xr:uid="{03912533-C44A-49F6-848D-CF898940A841}"/>
    <cellStyle name="Note 2 2 8 2 3 3" xfId="14245" xr:uid="{CFF38A9F-15DC-4C03-9540-2AB9C146C5D2}"/>
    <cellStyle name="Note 2 2 8 2 4" xfId="5514" xr:uid="{06061AA8-4CCC-4438-92A7-A1653AF8251A}"/>
    <cellStyle name="Note 2 2 8 2 4 2" xfId="9568" xr:uid="{B2423306-52B9-4A8F-ACC5-99F4E80FA073}"/>
    <cellStyle name="Note 2 2 8 2 4 2 2" xfId="17763" xr:uid="{23C225C9-065B-4348-85AA-185A7BE1A759}"/>
    <cellStyle name="Note 2 2 8 2 4 3" xfId="14765" xr:uid="{9B0FD548-C9DB-4C5E-82EA-ECCC20C880C2}"/>
    <cellStyle name="Note 2 2 8 2 5" xfId="5870" xr:uid="{576CA232-6CD4-46FC-9FFA-A70EEC77D6F2}"/>
    <cellStyle name="Note 2 2 8 2 5 2" xfId="9911" xr:uid="{6D30929B-36E2-433C-A4F2-14F6F3E3BD84}"/>
    <cellStyle name="Note 2 2 8 2 5 2 2" xfId="18020" xr:uid="{575136C4-0ABF-49B2-96CA-1008F13DB60D}"/>
    <cellStyle name="Note 2 2 8 2 5 3" xfId="15032" xr:uid="{5DD488DF-8485-48BD-950D-AE21FB73BE37}"/>
    <cellStyle name="Note 2 2 8 2 6" xfId="6218" xr:uid="{D33D2FE9-A80B-469C-BD90-23A126631F66}"/>
    <cellStyle name="Note 2 2 8 2 6 2" xfId="10248" xr:uid="{E6431D4A-B775-4618-AC49-141DFEE89350}"/>
    <cellStyle name="Note 2 2 8 2 6 2 2" xfId="18269" xr:uid="{880FCAA1-5B74-470A-A87B-28C1D3C06014}"/>
    <cellStyle name="Note 2 2 8 2 6 3" xfId="15266" xr:uid="{6B21699A-068A-4ABD-9A90-877A31556C58}"/>
    <cellStyle name="Note 2 2 8 2 7" xfId="3266" xr:uid="{1D4F1DD0-8431-430B-B498-466C1ADEE873}"/>
    <cellStyle name="Note 2 2 8 2 7 2" xfId="13026" xr:uid="{CD13C72A-FA3D-4690-BEF3-C36C2F53112F}"/>
    <cellStyle name="Note 2 2 8 2 8" xfId="7223" xr:uid="{01DF6FD9-75F3-4391-AF4E-348711CDDCD2}"/>
    <cellStyle name="Note 2 2 8 2 8 2" xfId="16064" xr:uid="{7B9F16C9-ABB9-4E03-AE33-508C153FFC89}"/>
    <cellStyle name="Note 2 2 8 3" xfId="2248" xr:uid="{0B770718-5C07-4117-92A1-BAB1A196BB8C}"/>
    <cellStyle name="Note 2 2 8 3 2" xfId="4154" xr:uid="{9D8A6BE7-51BF-4647-9F98-564D3514E3D1}"/>
    <cellStyle name="Note 2 2 8 3 2 2" xfId="8469" xr:uid="{4C5A5112-060A-4CF9-B407-D42B22C17F0B}"/>
    <cellStyle name="Note 2 2 8 3 2 2 2" xfId="16948" xr:uid="{7C55DE65-AB02-4E90-A4FC-51AE2CF6ED99}"/>
    <cellStyle name="Note 2 2 8 3 2 3" xfId="13713" xr:uid="{5D7DA9A8-735C-4C54-88B8-6EC34F554BE9}"/>
    <cellStyle name="Note 2 2 8 3 3" xfId="3021" xr:uid="{4B014282-C082-443A-A8CE-CEA618B0ADC2}"/>
    <cellStyle name="Note 2 2 8 3 3 2" xfId="7629" xr:uid="{3283777E-F507-4C6C-A5D3-15B28AF7619D}"/>
    <cellStyle name="Note 2 2 8 3 3 2 2" xfId="16367" xr:uid="{488EC48E-9B4D-4AC2-B585-E0042CA0362B}"/>
    <cellStyle name="Note 2 2 8 3 3 3" xfId="12846" xr:uid="{4AD9B690-D0BA-408E-91B1-CA1E2C53E2A4}"/>
    <cellStyle name="Note 2 2 8 3 4" xfId="3665" xr:uid="{C25186D7-BA28-4E4D-9B6E-D718D9CD5FF6}"/>
    <cellStyle name="Note 2 2 8 3 4 2" xfId="8159" xr:uid="{C2CFF042-280C-4B5E-B47A-07BF9C7C5701}"/>
    <cellStyle name="Note 2 2 8 3 4 2 2" xfId="16738" xr:uid="{BFA77FE9-2E7C-4516-91DF-D06763762984}"/>
    <cellStyle name="Note 2 2 8 3 4 3" xfId="13316" xr:uid="{0CB33B4D-A506-4ED1-AAEA-ED8478FE5A2A}"/>
    <cellStyle name="Note 2 2 8 3 5" xfId="5564" xr:uid="{252748CC-816D-4DFF-8D81-822CF98C1A6C}"/>
    <cellStyle name="Note 2 2 8 3 5 2" xfId="9618" xr:uid="{52C70E64-05D3-4092-8B7F-FC366A2287B3}"/>
    <cellStyle name="Note 2 2 8 3 5 2 2" xfId="17800" xr:uid="{A246B896-5185-4EFA-8E49-2837EC0A8D1A}"/>
    <cellStyle name="Note 2 2 8 3 5 3" xfId="14805" xr:uid="{3535AD34-E27A-46DD-8811-285B916C4B8F}"/>
    <cellStyle name="Note 2 2 8 3 6" xfId="3834" xr:uid="{B2B569BB-EEC2-4051-AF41-34242BD54693}"/>
    <cellStyle name="Note 2 2 8 3 6 2" xfId="8277" xr:uid="{7C428192-E468-4B51-8A37-F24F5D809187}"/>
    <cellStyle name="Note 2 2 8 3 6 2 2" xfId="16818" xr:uid="{8EBEB212-FC7E-44C9-8970-C70D3317511D}"/>
    <cellStyle name="Note 2 2 8 3 6 3" xfId="13449" xr:uid="{F75A741D-7A65-4CEA-A3E9-AA9FF223E46B}"/>
    <cellStyle name="Note 2 2 8 3 7" xfId="4912" xr:uid="{207B83FB-26ED-4F9D-B148-0AEA5888E6A0}"/>
    <cellStyle name="Note 2 2 8 3 7 2" xfId="14320" xr:uid="{C52EA601-7BE4-48B9-B7F0-931B5F2B42D7}"/>
    <cellStyle name="Note 2 2 8 3 8" xfId="6871" xr:uid="{D7299363-3724-4CA8-BBB2-485B50AC55D8}"/>
    <cellStyle name="Note 2 2 8 3 8 2" xfId="15786" xr:uid="{3E9ECFC8-6836-4B35-A990-BB948324E1AA}"/>
    <cellStyle name="Note 2 2 8 4" xfId="2794" xr:uid="{0B3DFC6A-47BA-4702-9F2E-F38AEB502AB7}"/>
    <cellStyle name="Note 2 2 8 4 2" xfId="4700" xr:uid="{F4695D19-6D51-4C4B-B892-C2CF6E8BFD2E}"/>
    <cellStyle name="Note 2 2 8 4 2 2" xfId="8823" xr:uid="{E1517857-BDF7-482F-ABBE-F78CE978137C}"/>
    <cellStyle name="Note 2 2 8 4 2 2 2" xfId="17202" xr:uid="{D27B20F5-83AA-4E4B-83C9-2D07B72E7B00}"/>
    <cellStyle name="Note 2 2 8 4 2 3" xfId="14161" xr:uid="{D80A62AE-03B8-4F05-84B3-8FDB2ECE5830}"/>
    <cellStyle name="Note 2 2 8 4 3" xfId="4839" xr:uid="{67D654D9-7BCB-46BC-A040-221D8851616A}"/>
    <cellStyle name="Note 2 2 8 4 3 2" xfId="8940" xr:uid="{6931D886-B265-4C7B-B357-7F9090900E6D}"/>
    <cellStyle name="Note 2 2 8 4 3 2 2" xfId="17293" xr:uid="{2948477A-4ACD-4EF8-A56C-DC34B3EF6874}"/>
    <cellStyle name="Note 2 2 8 4 3 3" xfId="14272" xr:uid="{BAF60B4A-90AE-4F4B-A628-7F9C6004D0B1}"/>
    <cellStyle name="Note 2 2 8 4 4" xfId="5628" xr:uid="{44337989-0DA3-4ECE-92C3-F5DF67947886}"/>
    <cellStyle name="Note 2 2 8 4 4 2" xfId="9678" xr:uid="{A9D0F568-CA18-452E-8537-384AA5DE60CE}"/>
    <cellStyle name="Note 2 2 8 4 4 2 2" xfId="17844" xr:uid="{90698622-6B96-4050-8177-701161F19FE5}"/>
    <cellStyle name="Note 2 2 8 4 4 3" xfId="14853" xr:uid="{0F59CE10-8A9A-4DDD-BC13-B43A1F9F5C87}"/>
    <cellStyle name="Note 2 2 8 4 5" xfId="5991" xr:uid="{15E0FF17-20F3-478D-A147-8D4C4C7B8331}"/>
    <cellStyle name="Note 2 2 8 4 5 2" xfId="10028" xr:uid="{99F574C6-69BC-4315-ABAA-BFFD0230A9F9}"/>
    <cellStyle name="Note 2 2 8 4 5 2 2" xfId="18110" xr:uid="{54D26E3E-5DA1-4B89-A98E-A34DBE3893EB}"/>
    <cellStyle name="Note 2 2 8 4 5 3" xfId="15115" xr:uid="{C08EAA5B-D8B8-49D5-997B-D274E1999949}"/>
    <cellStyle name="Note 2 2 8 4 6" xfId="6323" xr:uid="{F4A89C4E-C2F6-4FA3-BBA9-3FC180D9ECA9}"/>
    <cellStyle name="Note 2 2 8 4 6 2" xfId="10345" xr:uid="{6E35E2F4-0CD3-40E0-8511-3A557C65E090}"/>
    <cellStyle name="Note 2 2 8 4 6 2 2" xfId="18338" xr:uid="{FBC372D1-48B8-4A93-9E58-B74905CEB3CD}"/>
    <cellStyle name="Note 2 2 8 4 6 3" xfId="15346" xr:uid="{D6037FD6-4900-4325-8BCC-BE65E8ADB5D7}"/>
    <cellStyle name="Note 2 2 8 4 7" xfId="5094" xr:uid="{EAEED03E-7ABB-4326-8EC6-5B5AFB7E38B5}"/>
    <cellStyle name="Note 2 2 8 4 7 2" xfId="14454" xr:uid="{FBEA23EC-DBCE-48E0-967C-E293828C23AC}"/>
    <cellStyle name="Note 2 2 8 4 8" xfId="7417" xr:uid="{81A5051F-F20E-4A15-B30B-950069CF4762}"/>
    <cellStyle name="Note 2 2 8 4 8 2" xfId="16233" xr:uid="{6806DC75-867C-4CEF-A5AD-3E56E10FAAF0}"/>
    <cellStyle name="Note 2 2 8 5" xfId="3943" xr:uid="{B887BF80-D042-46CA-A232-233DE3736E6B}"/>
    <cellStyle name="Note 2 2 8 5 2" xfId="8352" xr:uid="{A0230B7D-83D1-4562-B00B-5C05F990CFD6}"/>
    <cellStyle name="Note 2 2 8 5 2 2" xfId="16867" xr:uid="{4BE2F827-47BE-491C-A2F4-6E6F4226442E}"/>
    <cellStyle name="Note 2 2 8 5 3" xfId="13536" xr:uid="{49AB9F41-51D0-4319-AF00-D6EB796E6541}"/>
    <cellStyle name="Note 2 2 8 6" xfId="3590" xr:uid="{CF37083D-9F2F-4D43-B13D-1DD5742056F2}"/>
    <cellStyle name="Note 2 2 8 6 2" xfId="8095" xr:uid="{F0CFAEE2-F3D2-4499-A87B-7722203DCD84}"/>
    <cellStyle name="Note 2 2 8 6 2 2" xfId="16692" xr:uid="{7FD7EE7E-C672-4049-ADD9-2333D60EF31A}"/>
    <cellStyle name="Note 2 2 8 6 3" xfId="13267" xr:uid="{13A68AD1-2227-4190-837A-B88516987945}"/>
    <cellStyle name="Note 2 2 8 7" xfId="3845" xr:uid="{FC32E2E9-5802-4653-8578-089EBCB419FF}"/>
    <cellStyle name="Note 2 2 8 7 2" xfId="8283" xr:uid="{82F12EEC-6C76-4381-AD39-22170392CE1B}"/>
    <cellStyle name="Note 2 2 8 7 2 2" xfId="16822" xr:uid="{3CADCD52-0531-4AAA-9BF0-4F423D344600}"/>
    <cellStyle name="Note 2 2 8 7 3" xfId="13458" xr:uid="{8DAB5A98-0BE5-4639-AA66-8934A03A2E22}"/>
    <cellStyle name="Note 2 2 8 8" xfId="3694" xr:uid="{6BAA15B5-7D8A-4529-B4B8-A925F924BDBC}"/>
    <cellStyle name="Note 2 2 8 8 2" xfId="8170" xr:uid="{EA2F4E7F-FEEC-4DFB-BCE3-CBD3C3C2C81D}"/>
    <cellStyle name="Note 2 2 8 8 2 2" xfId="16747" xr:uid="{4174B412-A90A-47D1-96D0-9E680E0B61E7}"/>
    <cellStyle name="Note 2 2 8 8 3" xfId="13343" xr:uid="{CC08FD26-01C5-48D6-966C-1BDD970C42E7}"/>
    <cellStyle name="Note 2 2 8 9" xfId="3600" xr:uid="{36364A40-EE36-42A1-AE8E-F113A316CE4E}"/>
    <cellStyle name="Note 2 2 8 9 2" xfId="8102" xr:uid="{15D5529A-2EA5-4878-AAB6-5134E9C1C910}"/>
    <cellStyle name="Note 2 2 8 9 2 2" xfId="16698" xr:uid="{B7643F72-6081-4DB9-A26E-D2595EA23966}"/>
    <cellStyle name="Note 2 2 8 9 3" xfId="13275" xr:uid="{1A6F543A-8EF0-4D6E-9BF1-AF5ABE950AC5}"/>
    <cellStyle name="Note 2 2 9" xfId="2417" xr:uid="{B7A9E454-3B85-4ACD-965A-80ACFBB021E6}"/>
    <cellStyle name="Note 2 2 9 2" xfId="4323" xr:uid="{D39E2A49-6AA1-444E-B8ED-371DC7377AA7}"/>
    <cellStyle name="Note 2 2 9 2 2" xfId="8631" xr:uid="{02DFE5A0-464D-4AF8-A317-06CDD53A9350}"/>
    <cellStyle name="Note 2 2 9 2 2 2" xfId="17067" xr:uid="{D3C337B3-67E2-41A2-B79A-C5BB2B3CEEA8}"/>
    <cellStyle name="Note 2 2 9 2 3" xfId="13833" xr:uid="{110DC005-36A6-4EEA-8037-BF3DB6B8562A}"/>
    <cellStyle name="Note 2 2 9 3" xfId="5282" xr:uid="{FC3F9464-7E3B-4476-82B9-18F81C7925CC}"/>
    <cellStyle name="Note 2 2 9 3 2" xfId="9343" xr:uid="{2B734E70-6C7F-4704-841F-83095122BBC7}"/>
    <cellStyle name="Note 2 2 9 3 2 2" xfId="17600" xr:uid="{B1455FA8-40D2-4173-A36A-D4A65B2C7175}"/>
    <cellStyle name="Note 2 2 9 3 3" xfId="14595" xr:uid="{53BE52D7-68EA-4A0F-881C-556D35252DEC}"/>
    <cellStyle name="Note 2 2 9 4" xfId="5400" xr:uid="{680A5320-DAF9-4A0C-8614-40B61111A960}"/>
    <cellStyle name="Note 2 2 9 4 2" xfId="9459" xr:uid="{6D50A7F2-E261-43D6-9ACD-32DE10B0F573}"/>
    <cellStyle name="Note 2 2 9 4 2 2" xfId="17677" xr:uid="{0DCD9453-691C-4596-B4B8-07B3BAFE90F7}"/>
    <cellStyle name="Note 2 2 9 4 3" xfId="14678" xr:uid="{D653BB71-54AD-4E2F-BE85-116C32292211}"/>
    <cellStyle name="Note 2 2 9 5" xfId="5756" xr:uid="{539D54C5-53CB-4884-A055-7445C8C2AE8E}"/>
    <cellStyle name="Note 2 2 9 5 2" xfId="9804" xr:uid="{A1E25091-18E7-49C7-B34B-6FD131883259}"/>
    <cellStyle name="Note 2 2 9 5 2 2" xfId="17936" xr:uid="{28A4D846-AD70-4AEC-92FC-0B155FDB353E}"/>
    <cellStyle name="Note 2 2 9 5 3" xfId="14944" xr:uid="{5A8DA54A-41ED-4A42-AD17-F3E356F5C65B}"/>
    <cellStyle name="Note 2 2 9 6" xfId="6121" xr:uid="{4472D425-54FD-4E9C-8712-ABAB4899E905}"/>
    <cellStyle name="Note 2 2 9 6 2" xfId="10158" xr:uid="{78A93EF1-18B0-422D-85DA-7B5A22F7EAB2}"/>
    <cellStyle name="Note 2 2 9 6 2 2" xfId="18198" xr:uid="{E91CB13A-B0CB-4752-896A-0C56D1C2792B}"/>
    <cellStyle name="Note 2 2 9 6 3" xfId="15201" xr:uid="{D09240BA-EB5C-470D-8822-F94B75390139}"/>
    <cellStyle name="Note 2 2 9 7" xfId="5750" xr:uid="{45305790-6DBD-47C8-84F5-29E4BA60F5E8}"/>
    <cellStyle name="Note 2 2 9 7 2" xfId="14941" xr:uid="{760FADFB-7665-4A66-9350-9C62E24D2D4E}"/>
    <cellStyle name="Note 2 2 9 8" xfId="7040" xr:uid="{657F95A8-BDA2-4C6F-BF65-64CD58FAF174}"/>
    <cellStyle name="Note 2 2 9 8 2" xfId="15905" xr:uid="{9B110A9F-8559-4827-8FE3-493D051D2899}"/>
    <cellStyle name="Note 2 3" xfId="1868" xr:uid="{D42F8320-340B-4AC4-ACB0-D32D043EED54}"/>
    <cellStyle name="Note 2 4" xfId="1869" xr:uid="{6272094C-EA01-482A-828A-D42FF15C1649}"/>
    <cellStyle name="Note 2 5" xfId="2042" xr:uid="{C7CE92A4-36A8-479F-BCB1-A81C4954A0A6}"/>
    <cellStyle name="Note 2 5 10" xfId="5588" xr:uid="{8FFD3500-4BC5-4A3C-BCEF-794A4424864E}"/>
    <cellStyle name="Note 2 5 10 2" xfId="14819" xr:uid="{AF5357CD-1386-46BD-839D-C60FCE06D6B6}"/>
    <cellStyle name="Note 2 5 11" xfId="6666" xr:uid="{FE61A3C7-F0A5-4ADE-929E-D10AD87483F3}"/>
    <cellStyle name="Note 2 5 2" xfId="2606" xr:uid="{A943EE4C-3859-4B33-B0F9-E8DD8C568831}"/>
    <cellStyle name="Note 2 5 2 2" xfId="4512" xr:uid="{57FA8B75-FAD3-47A3-90EC-EFAF9375AFCE}"/>
    <cellStyle name="Note 2 5 2 2 2" xfId="8729" xr:uid="{B42FE879-8144-46B6-B405-7B68B79C9521}"/>
    <cellStyle name="Note 2 5 2 2 2 2" xfId="17135" xr:uid="{EE762DF4-583F-4B93-9BBF-1CA12374ED9F}"/>
    <cellStyle name="Note 2 5 2 2 3" xfId="14000" xr:uid="{C07BB004-F3CA-41B6-AEDA-A002D5E1E2DD}"/>
    <cellStyle name="Note 2 5 2 3" xfId="5044" xr:uid="{91361721-74ED-4368-94E6-3651BCE67EE8}"/>
    <cellStyle name="Note 2 5 2 3 2" xfId="9128" xr:uid="{6E398AE1-55CE-499A-B6A1-5B484C3CCF37}"/>
    <cellStyle name="Note 2 5 2 3 2 2" xfId="17435" xr:uid="{AA5ACB98-75F0-447D-9713-9B84618CAF09}"/>
    <cellStyle name="Note 2 5 2 3 3" xfId="14422" xr:uid="{C191ABA8-7A6D-42AB-AA07-947C0C798B99}"/>
    <cellStyle name="Note 2 5 2 4" xfId="5520" xr:uid="{DC515A6C-38E7-45DB-85BB-2B3641785450}"/>
    <cellStyle name="Note 2 5 2 4 2" xfId="9574" xr:uid="{2AF562FB-3B73-45CF-AAEE-DC5721836A95}"/>
    <cellStyle name="Note 2 5 2 4 2 2" xfId="17768" xr:uid="{95F52D7B-420D-44CB-BEF6-28F0DE882C7A}"/>
    <cellStyle name="Note 2 5 2 4 3" xfId="14771" xr:uid="{9E541EF8-DE47-4665-B3D1-5AB3CFFD19C7}"/>
    <cellStyle name="Note 2 5 2 5" xfId="5876" xr:uid="{A60F0C4B-9361-4C40-AD47-59BD79E4925B}"/>
    <cellStyle name="Note 2 5 2 5 2" xfId="9917" xr:uid="{828D007C-E18F-4BEC-B44B-B69620C148E9}"/>
    <cellStyle name="Note 2 5 2 5 2 2" xfId="18025" xr:uid="{FCB350F9-8F17-49B3-B261-C8251AB54B99}"/>
    <cellStyle name="Note 2 5 2 5 3" xfId="15037" xr:uid="{E4B0700E-3038-4C01-8A11-09521CE4B13B}"/>
    <cellStyle name="Note 2 5 2 6" xfId="6224" xr:uid="{86D1D8E3-A58C-457B-A4B8-86A7B40EFB58}"/>
    <cellStyle name="Note 2 5 2 6 2" xfId="10254" xr:uid="{AF10D360-CF99-4147-A7C8-1FBD76308E77}"/>
    <cellStyle name="Note 2 5 2 6 2 2" xfId="18275" xr:uid="{40501119-4013-46F1-A49C-7F8CF302F51A}"/>
    <cellStyle name="Note 2 5 2 6 3" xfId="15272" xr:uid="{2291390B-D444-49C9-B785-3DAD763DB404}"/>
    <cellStyle name="Note 2 5 2 7" xfId="4834" xr:uid="{34771A72-68AA-409B-A8B3-5AFC392EF482}"/>
    <cellStyle name="Note 2 5 2 7 2" xfId="14268" xr:uid="{40B1FD64-AFE8-4E7C-8591-FA331BA277D4}"/>
    <cellStyle name="Note 2 5 2 8" xfId="7229" xr:uid="{80D5E93C-2DCC-4BF3-884F-2E401132AF35}"/>
    <cellStyle name="Note 2 5 2 8 2" xfId="16069" xr:uid="{735F773F-B3B4-475E-A664-6DD3D501D218}"/>
    <cellStyle name="Note 2 5 3" xfId="2253" xr:uid="{53A5F31E-EA76-4CF3-BC7C-2EA304582461}"/>
    <cellStyle name="Note 2 5 3 2" xfId="4159" xr:uid="{8B20A074-6ED8-4F02-AF41-EC9943EC0518}"/>
    <cellStyle name="Note 2 5 3 2 2" xfId="8474" xr:uid="{7CFC9B69-BAA4-4F6B-A7C3-C62B597A474E}"/>
    <cellStyle name="Note 2 5 3 2 2 2" xfId="16953" xr:uid="{2B7AD013-A848-4A4D-B0F4-5516B7B7623A}"/>
    <cellStyle name="Note 2 5 3 2 3" xfId="13717" xr:uid="{A38C0214-9A64-4DC5-B64C-55752A4DD431}"/>
    <cellStyle name="Note 2 5 3 3" xfId="4791" xr:uid="{EB321F7B-FF90-4E49-A642-6CE843DBEEA7}"/>
    <cellStyle name="Note 2 5 3 3 2" xfId="8897" xr:uid="{114B18EB-B54D-4ED9-96E6-14297E3EAC53}"/>
    <cellStyle name="Note 2 5 3 3 2 2" xfId="17256" xr:uid="{46A13F93-FA37-460B-8E36-348930E61405}"/>
    <cellStyle name="Note 2 5 3 3 3" xfId="14228" xr:uid="{98E22614-9C88-4964-9E14-79FF1D331557}"/>
    <cellStyle name="Note 2 5 3 4" xfId="4985" xr:uid="{67B08289-FF08-4673-88A7-13CBEAAC1580}"/>
    <cellStyle name="Note 2 5 3 4 2" xfId="9072" xr:uid="{9055F13D-CCC1-41D3-A06D-199549315130}"/>
    <cellStyle name="Note 2 5 3 4 2 2" xfId="17395" xr:uid="{08A7F6BD-9CD3-400D-9108-689A7B21260E}"/>
    <cellStyle name="Note 2 5 3 4 3" xfId="14374" xr:uid="{315DDF57-105F-4FD4-B317-55E7FE9FE5D6}"/>
    <cellStyle name="Note 2 5 3 5" xfId="3286" xr:uid="{20EA746F-773A-4F21-B816-877BE6F7FFB5}"/>
    <cellStyle name="Note 2 5 3 5 2" xfId="7842" xr:uid="{C8696906-FFE1-40E9-8BDE-0EF0947C51D6}"/>
    <cellStyle name="Note 2 5 3 5 2 2" xfId="16505" xr:uid="{16C50359-CCD5-4C3F-83FE-96DD8D95D805}"/>
    <cellStyle name="Note 2 5 3 5 3" xfId="13038" xr:uid="{47DA3373-0A52-404C-9D9B-3992269193D1}"/>
    <cellStyle name="Note 2 5 3 6" xfId="5151" xr:uid="{A5B412BD-011A-4685-8719-598635F53B6E}"/>
    <cellStyle name="Note 2 5 3 6 2" xfId="9224" xr:uid="{FA5EE266-34C3-4C75-AFA8-C2A9BC97C553}"/>
    <cellStyle name="Note 2 5 3 6 2 2" xfId="17511" xr:uid="{F7368B51-ABAD-4EA0-9C7D-5F12343FD1ED}"/>
    <cellStyle name="Note 2 5 3 6 3" xfId="14500" xr:uid="{885CBA51-7EA0-4DE5-848B-78D8C8B7E1C8}"/>
    <cellStyle name="Note 2 5 3 7" xfId="2931" xr:uid="{1A8CEC66-5569-4A78-8B0F-D936150AC698}"/>
    <cellStyle name="Note 2 5 3 7 2" xfId="12777" xr:uid="{E0F4F1E2-0F1D-4A9A-875E-CD6A52149C73}"/>
    <cellStyle name="Note 2 5 3 8" xfId="6876" xr:uid="{13E9DF8E-CF1D-4DC5-8A28-452EBEBB821E}"/>
    <cellStyle name="Note 2 5 3 8 2" xfId="15790" xr:uid="{89D9ABEA-1AFE-4CCE-A0A7-5B4B9A27FA01}"/>
    <cellStyle name="Note 2 5 4" xfId="2350" xr:uid="{A2689FE7-11CF-4427-8186-59094B7856C8}"/>
    <cellStyle name="Note 2 5 4 2" xfId="4256" xr:uid="{77E94C32-BD32-41B2-B61E-7094DAB47FB9}"/>
    <cellStyle name="Note 2 5 4 2 2" xfId="8569" xr:uid="{27CC8C26-9BB8-419A-B7A9-B32B9DCDD001}"/>
    <cellStyle name="Note 2 5 4 2 2 2" xfId="17023" xr:uid="{C340C75A-FA4D-41F8-9B1D-70C8BBE95AAA}"/>
    <cellStyle name="Note 2 5 4 2 3" xfId="13786" xr:uid="{4F7EF755-5492-40A7-B707-BA18694881C2}"/>
    <cellStyle name="Note 2 5 4 3" xfId="3862" xr:uid="{B0C1DA56-CBAC-4FE2-BCFC-2B1063EA2EC9}"/>
    <cellStyle name="Note 2 5 4 3 2" xfId="8293" xr:uid="{9584117A-1885-4ADF-8C52-4E97A74178E7}"/>
    <cellStyle name="Note 2 5 4 3 2 2" xfId="16830" xr:uid="{1424AAB1-15AB-4E4D-9EB9-6A330CD67F8F}"/>
    <cellStyle name="Note 2 5 4 3 3" xfId="13471" xr:uid="{9B04FB26-C777-41DE-BFC0-D154973FDA6A}"/>
    <cellStyle name="Note 2 5 4 4" xfId="5346" xr:uid="{5674C4AC-A9A0-4B81-82EB-714732F05DA7}"/>
    <cellStyle name="Note 2 5 4 4 2" xfId="9405" xr:uid="{5E755030-4A93-470C-AB46-14F7ADA5DFB9}"/>
    <cellStyle name="Note 2 5 4 4 2 2" xfId="17645" xr:uid="{68C113CB-061D-4035-AFE8-DE0479152337}"/>
    <cellStyle name="Note 2 5 4 4 3" xfId="14644" xr:uid="{02EDF4F3-A31E-4DF4-89F2-1EF00B4AFF0C}"/>
    <cellStyle name="Note 2 5 4 5" xfId="5700" xr:uid="{C67EC25C-0E4B-46F6-AA8F-C3CC7BD2D83C}"/>
    <cellStyle name="Note 2 5 4 5 2" xfId="9750" xr:uid="{DD698F89-BB99-48FB-8D71-2FA2F8994F12}"/>
    <cellStyle name="Note 2 5 4 5 2 2" xfId="17894" xr:uid="{C22F977B-07D4-4F6C-86E8-B04237AB8931}"/>
    <cellStyle name="Note 2 5 4 5 3" xfId="14902" xr:uid="{398D0013-41E7-4670-B8DF-EE9ECA6B5E82}"/>
    <cellStyle name="Note 2 5 4 6" xfId="6068" xr:uid="{435DDFD6-ECDA-4E64-80F0-62B468CC423F}"/>
    <cellStyle name="Note 2 5 4 6 2" xfId="10105" xr:uid="{3F705560-147F-45D1-B9E7-E9B803C6767E}"/>
    <cellStyle name="Note 2 5 4 6 2 2" xfId="18160" xr:uid="{8787C29D-CDE7-478C-BE8A-BEA654CABBCC}"/>
    <cellStyle name="Note 2 5 4 6 3" xfId="15166" xr:uid="{EA56CDB0-2312-414B-966C-0F2381AD8A9D}"/>
    <cellStyle name="Note 2 5 4 7" xfId="6127" xr:uid="{D4FA08AB-08A1-4C40-B0AC-E87FA9FA346A}"/>
    <cellStyle name="Note 2 5 4 7 2" xfId="15206" xr:uid="{0DA4DFAB-25F7-4216-A238-BF933CB6EEDD}"/>
    <cellStyle name="Note 2 5 4 8" xfId="6973" xr:uid="{450DC960-1908-46D5-B5C6-7CBA72B4D3F0}"/>
    <cellStyle name="Note 2 5 4 8 2" xfId="15856" xr:uid="{B4B91AA4-6F98-43C3-84E2-8BEC1CBF8033}"/>
    <cellStyle name="Note 2 5 5" xfId="3949" xr:uid="{236DC0F6-6D55-4432-8702-B50950074D69}"/>
    <cellStyle name="Note 2 5 5 2" xfId="8358" xr:uid="{DF304E6A-B260-4D77-80F6-386E033B970E}"/>
    <cellStyle name="Note 2 5 5 2 2" xfId="16873" xr:uid="{9FC081B3-C806-4AA7-A205-7B25D8827CCF}"/>
    <cellStyle name="Note 2 5 5 3" xfId="13541" xr:uid="{B1BACDA3-29C5-41B6-8096-855ADFD0E752}"/>
    <cellStyle name="Note 2 5 6" xfId="3075" xr:uid="{F342F727-B118-4044-9040-C70502125A20}"/>
    <cellStyle name="Note 2 5 6 2" xfId="7677" xr:uid="{D3E284CD-C019-43F1-94C4-D69998E667BC}"/>
    <cellStyle name="Note 2 5 6 2 2" xfId="16403" xr:uid="{DA15D60E-DDB7-4B20-9E07-C68CF85E13DD}"/>
    <cellStyle name="Note 2 5 6 3" xfId="12886" xr:uid="{E4095F4B-7FDD-4E1E-BB38-9AC1131D6C07}"/>
    <cellStyle name="Note 2 5 7" xfId="3321" xr:uid="{51B1363A-7370-4546-87C8-61DCDAD3427C}"/>
    <cellStyle name="Note 2 5 7 2" xfId="7873" xr:uid="{CE60571C-810D-4A79-8C1A-E74920D81459}"/>
    <cellStyle name="Note 2 5 7 2 2" xfId="16528" xr:uid="{268CD3B6-C393-4FB6-BECD-981B2BA4F8C2}"/>
    <cellStyle name="Note 2 5 7 3" xfId="13062" xr:uid="{426C0DA1-43A6-40AA-B517-11B07F6926D8}"/>
    <cellStyle name="Note 2 5 8" xfId="5243" xr:uid="{15307579-36BB-4994-9D4F-F2E60F656F2B}"/>
    <cellStyle name="Note 2 5 8 2" xfId="9308" xr:uid="{F091CF4F-7C1B-4246-9C65-10A2B15E175F}"/>
    <cellStyle name="Note 2 5 8 2 2" xfId="17573" xr:uid="{22909D6B-FDF6-4667-88C0-D627DB16AA4D}"/>
    <cellStyle name="Note 2 5 8 3" xfId="14562" xr:uid="{E1C7A7E1-4697-4DC7-B955-5FF9196A1DB8}"/>
    <cellStyle name="Note 2 5 9" xfId="3108" xr:uid="{63CE3FD2-4ABB-4BEF-9EFF-094A3DD5AE4C}"/>
    <cellStyle name="Note 2 5 9 2" xfId="7707" xr:uid="{77891AC5-92FF-483E-B4E0-79AA30D1C5C9}"/>
    <cellStyle name="Note 2 5 9 2 2" xfId="16423" xr:uid="{54D37CC5-2C8F-4603-A9FE-BD7E62CCC57E}"/>
    <cellStyle name="Note 2 5 9 3" xfId="12912" xr:uid="{CE4621CC-2AD0-49DC-A773-DF4AE89385CC}"/>
    <cellStyle name="Note 2 6" xfId="2072" xr:uid="{3E850F74-96AF-4C12-8C00-27A916CB54DE}"/>
    <cellStyle name="Note 2 6 10" xfId="6469" xr:uid="{92DDF1EB-5498-48DA-B7B2-B926C588A0EF}"/>
    <cellStyle name="Note 2 6 10 2" xfId="15457" xr:uid="{05745951-5F91-4512-898A-17DDBE786FBD}"/>
    <cellStyle name="Note 2 6 11" xfId="6696" xr:uid="{B565D7EA-D99D-48DF-AC71-BA440C535D17}"/>
    <cellStyle name="Note 2 6 2" xfId="2636" xr:uid="{64B54503-DC46-4A6C-83D9-61A9DC55A816}"/>
    <cellStyle name="Note 2 6 2 2" xfId="4542" xr:uid="{BACB108D-1B50-47BB-BE7B-F47B4A85D803}"/>
    <cellStyle name="Note 2 6 2 2 2" xfId="8759" xr:uid="{80782C19-6504-46A1-B0E0-0B6E4272B6A5}"/>
    <cellStyle name="Note 2 6 2 2 2 2" xfId="17160" xr:uid="{65F11D7E-B852-4046-B18B-E943D103BC0D}"/>
    <cellStyle name="Note 2 6 2 2 3" xfId="14023" xr:uid="{36CBFA03-FFAE-423F-90FD-F331F2BA263D}"/>
    <cellStyle name="Note 2 6 2 3" xfId="5237" xr:uid="{8365D77A-7ECC-48A8-8025-2A58E43A9B21}"/>
    <cellStyle name="Note 2 6 2 3 2" xfId="9302" xr:uid="{B755C8F1-411F-4773-8DFB-05BDB76FC094}"/>
    <cellStyle name="Note 2 6 2 3 2 2" xfId="17570" xr:uid="{2A47EEDA-FE4B-4CDE-8869-27E3A76EA948}"/>
    <cellStyle name="Note 2 6 2 3 3" xfId="14558" xr:uid="{10D3C82F-9868-4F4A-80CE-E0C7B722DDBB}"/>
    <cellStyle name="Note 2 6 2 4" xfId="5550" xr:uid="{FF3C0E36-45EE-457D-B40D-CD76CC9328E8}"/>
    <cellStyle name="Note 2 6 2 4 2" xfId="9604" xr:uid="{1B859715-33C8-4DB6-A642-2D0F3966C363}"/>
    <cellStyle name="Note 2 6 2 4 2 2" xfId="17789" xr:uid="{E3F9916B-24E8-4854-8FE3-31C91E6EF664}"/>
    <cellStyle name="Note 2 6 2 4 3" xfId="14795" xr:uid="{5ECDBBDE-1069-4E82-8FF3-3D5FCD1D9C22}"/>
    <cellStyle name="Note 2 6 2 5" xfId="5906" xr:uid="{574EF90D-E306-440F-B2E9-62F545E6F998}"/>
    <cellStyle name="Note 2 6 2 5 2" xfId="9947" xr:uid="{178DE45C-E991-4710-9D26-386788A755C4}"/>
    <cellStyle name="Note 2 6 2 5 2 2" xfId="18050" xr:uid="{76DCC2E0-AC70-4FD6-A748-F1EC30956AEF}"/>
    <cellStyle name="Note 2 6 2 5 3" xfId="15059" xr:uid="{B77A93A8-E326-40DF-B779-776DFA69C849}"/>
    <cellStyle name="Note 2 6 2 6" xfId="6254" xr:uid="{12AFD3E8-7576-4326-B80D-867E4F423237}"/>
    <cellStyle name="Note 2 6 2 6 2" xfId="10284" xr:uid="{1A97D36C-F3B4-46A3-A8FE-358C16C6B051}"/>
    <cellStyle name="Note 2 6 2 6 2 2" xfId="18296" xr:uid="{5740C6F8-D1A2-41DB-9D18-3BA2A2EDE0A1}"/>
    <cellStyle name="Note 2 6 2 6 3" xfId="15295" xr:uid="{546CCA90-D641-4414-A228-14637D34C339}"/>
    <cellStyle name="Note 2 6 2 7" xfId="3531" xr:uid="{3B4BEED3-8D7D-42B3-AF2F-977CCE502E2F}"/>
    <cellStyle name="Note 2 6 2 7 2" xfId="13217" xr:uid="{8927046A-E8AC-4F3F-B24A-3759B9F7733D}"/>
    <cellStyle name="Note 2 6 2 8" xfId="7259" xr:uid="{0C5EC483-0F19-4329-84C8-E15A7FB26A3E}"/>
    <cellStyle name="Note 2 6 2 8 2" xfId="16091" xr:uid="{0F98C754-114A-4E22-ADF6-02F47D5176B1}"/>
    <cellStyle name="Note 2 6 3" xfId="2274" xr:uid="{034B3112-EA44-4980-B302-A710BC3F6D5A}"/>
    <cellStyle name="Note 2 6 3 2" xfId="4180" xr:uid="{ADD90835-DB4B-4D60-B666-F8CB0C4F7D2D}"/>
    <cellStyle name="Note 2 6 3 2 2" xfId="8495" xr:uid="{90E53BF1-904F-4D93-9368-8B41FE36F6BC}"/>
    <cellStyle name="Note 2 6 3 2 2 2" xfId="16969" xr:uid="{CF0FD31C-8149-4A3F-880C-AA2909D7D7CC}"/>
    <cellStyle name="Note 2 6 3 2 3" xfId="13732" xr:uid="{2A9812C3-A6B9-4391-9CBC-EE0E77492603}"/>
    <cellStyle name="Note 2 6 3 3" xfId="4921" xr:uid="{1A3D1F86-3058-4D9F-A5D7-2C2F3EB2FE8C}"/>
    <cellStyle name="Note 2 6 3 3 2" xfId="9010" xr:uid="{28B881F4-B03C-40F1-A08B-A56F99C5B493}"/>
    <cellStyle name="Note 2 6 3 3 2 2" xfId="17344" xr:uid="{D84392AE-1EF3-4912-B2A7-315ECB49C7EA}"/>
    <cellStyle name="Note 2 6 3 3 3" xfId="14328" xr:uid="{E07A3BA3-6052-41AB-A906-B13E2FDAB155}"/>
    <cellStyle name="Note 2 6 3 4" xfId="5309" xr:uid="{1B6245BA-9DB8-4561-A62B-BEBB5D5A7427}"/>
    <cellStyle name="Note 2 6 3 4 2" xfId="9369" xr:uid="{D36B322D-55DF-4EAA-B8DE-25AFF1B4B112}"/>
    <cellStyle name="Note 2 6 3 4 2 2" xfId="17621" xr:uid="{A75BCCDC-EEFC-40A8-BBDB-022DD93F4E2D}"/>
    <cellStyle name="Note 2 6 3 4 3" xfId="14616" xr:uid="{4FA14CB8-9DB8-4B55-99EE-2EC08392F400}"/>
    <cellStyle name="Note 2 6 3 5" xfId="3602" xr:uid="{A75AA20E-5982-45EE-AC57-ABDFB0254D43}"/>
    <cellStyle name="Note 2 6 3 5 2" xfId="8103" xr:uid="{BCD9B6D2-2389-42DA-A176-E0A854785464}"/>
    <cellStyle name="Note 2 6 3 5 2 2" xfId="16699" xr:uid="{319DCB45-2C59-4C27-8818-C6E84B125444}"/>
    <cellStyle name="Note 2 6 3 5 3" xfId="13277" xr:uid="{AC2835A6-58C8-4FE8-A0F5-567AB1A9996F}"/>
    <cellStyle name="Note 2 6 3 6" xfId="3158" xr:uid="{CD169801-2026-40F9-884B-889226B392C7}"/>
    <cellStyle name="Note 2 6 3 6 2" xfId="7745" xr:uid="{FC7BD558-1520-4D0E-B865-16DF7351A062}"/>
    <cellStyle name="Note 2 6 3 6 2 2" xfId="16447" xr:uid="{F6AC3674-BAB3-425B-B874-A37B785B1B96}"/>
    <cellStyle name="Note 2 6 3 6 3" xfId="12948" xr:uid="{300C5EA9-148E-4415-AAD5-A79296ADA6E8}"/>
    <cellStyle name="Note 2 6 3 7" xfId="4768" xr:uid="{67CA73E9-229F-4BAA-845E-2C0754A163C8}"/>
    <cellStyle name="Note 2 6 3 7 2" xfId="14210" xr:uid="{98DA1000-D258-47E2-9137-7DEE53A2C02E}"/>
    <cellStyle name="Note 2 6 3 8" xfId="6897" xr:uid="{B69D5F6E-C796-40DD-B64A-D896D9D9EE9E}"/>
    <cellStyle name="Note 2 6 3 8 2" xfId="15806" xr:uid="{2FEFE562-EBA0-46B3-9874-ABCBECD0BC25}"/>
    <cellStyle name="Note 2 6 4" xfId="2492" xr:uid="{5C7092BA-81AD-4D1B-8936-2CD415CA89DC}"/>
    <cellStyle name="Note 2 6 4 2" xfId="4398" xr:uid="{F283DDB3-C270-407D-815E-84E9905B704C}"/>
    <cellStyle name="Note 2 6 4 2 2" xfId="8664" xr:uid="{0AF5C081-2B10-4A47-B4C7-785190EA0A10}"/>
    <cellStyle name="Note 2 6 4 2 2 2" xfId="17089" xr:uid="{491EF8D4-69C8-4435-8143-CF13A4082E96}"/>
    <cellStyle name="Note 2 6 4 2 3" xfId="13902" xr:uid="{6178869A-1D63-4097-9709-A1C04F47A935}"/>
    <cellStyle name="Note 2 6 4 3" xfId="5097" xr:uid="{B191260F-F6B7-403D-82BF-25BB0DC9EF0C}"/>
    <cellStyle name="Note 2 6 4 3 2" xfId="9174" xr:uid="{9E567FEE-E466-4D42-9D1B-C27F723C7FFD}"/>
    <cellStyle name="Note 2 6 4 3 2 2" xfId="17471" xr:uid="{845D245E-C324-480B-B216-A6EEFA8F903C}"/>
    <cellStyle name="Note 2 6 4 3 3" xfId="14456" xr:uid="{9FA00C5F-8711-49D8-B597-A95FF2BD76FF}"/>
    <cellStyle name="Note 2 6 4 4" xfId="5457" xr:uid="{D46DC606-E538-4540-8A70-71BE3D87F531}"/>
    <cellStyle name="Note 2 6 4 4 2" xfId="9512" xr:uid="{7C35F594-7937-4B47-AD72-8ED32FF50166}"/>
    <cellStyle name="Note 2 6 4 4 2 2" xfId="17717" xr:uid="{DFC982F3-A68C-48AE-87EB-01468EA3EE98}"/>
    <cellStyle name="Note 2 6 4 4 3" xfId="14724" xr:uid="{D6962372-48D9-401D-8CAB-EE4D621885B8}"/>
    <cellStyle name="Note 2 6 4 5" xfId="5810" xr:uid="{5A606F02-A6DC-40C6-AECA-A7FCEBA49F57}"/>
    <cellStyle name="Note 2 6 4 5 2" xfId="9855" xr:uid="{F915943A-640B-4227-8C24-E0EC60BE47A2}"/>
    <cellStyle name="Note 2 6 4 5 2 2" xfId="17979" xr:uid="{9650AD72-080E-4406-9ECC-DB0534E90C88}"/>
    <cellStyle name="Note 2 6 4 5 3" xfId="14987" xr:uid="{B24C0B62-9E5A-4132-8D2E-7E9445E6E82A}"/>
    <cellStyle name="Note 2 6 4 6" xfId="6162" xr:uid="{3650A5D3-4B35-49A1-92DA-440E5D6D74EC}"/>
    <cellStyle name="Note 2 6 4 6 2" xfId="10194" xr:uid="{C3F6D75C-0563-41BC-A2D8-C2C81D66C39A}"/>
    <cellStyle name="Note 2 6 4 6 2 2" xfId="18226" xr:uid="{44725157-29B4-4889-A20C-04F4E9BECA2E}"/>
    <cellStyle name="Note 2 6 4 6 3" xfId="15232" xr:uid="{A374E2B4-98DE-404D-A876-56BD55FA12A3}"/>
    <cellStyle name="Note 2 6 4 7" xfId="4873" xr:uid="{F79CBF83-318F-4646-8632-67D709CDB275}"/>
    <cellStyle name="Note 2 6 4 7 2" xfId="14294" xr:uid="{B018BBD6-DC73-4825-98A2-136F0643270E}"/>
    <cellStyle name="Note 2 6 4 8" xfId="7115" xr:uid="{26F1B838-DD71-4729-B6E1-DE83F074761F}"/>
    <cellStyle name="Note 2 6 4 8 2" xfId="15973" xr:uid="{6661A67E-D042-43A8-B3D9-E69CD1FE11E5}"/>
    <cellStyle name="Note 2 6 5" xfId="3979" xr:uid="{7E6F7023-9976-4920-9714-939E75C5CBBF}"/>
    <cellStyle name="Note 2 6 5 2" xfId="8388" xr:uid="{A7280E2E-C1F8-47E9-9B55-77402C8898DF}"/>
    <cellStyle name="Note 2 6 5 2 2" xfId="16897" xr:uid="{3D7FA71D-14BB-40AD-8ACF-A2E0AFEAEAF9}"/>
    <cellStyle name="Note 2 6 5 3" xfId="13563" xr:uid="{DBB01021-B557-4B3B-A729-64DB9B374BCB}"/>
    <cellStyle name="Note 2 6 6" xfId="2951" xr:uid="{81DAD7FB-68D9-4050-8326-5E01DCF66016}"/>
    <cellStyle name="Note 2 6 6 2" xfId="7563" xr:uid="{D60177AC-B5EC-4885-9693-ECE677B5E764}"/>
    <cellStyle name="Note 2 6 6 2 2" xfId="16321" xr:uid="{E98C9E8D-087D-45C9-9497-BEAE3EA2C985}"/>
    <cellStyle name="Note 2 6 6 3" xfId="12792" xr:uid="{61F51505-5A75-42AC-85F3-E196A78882BF}"/>
    <cellStyle name="Note 2 6 7" xfId="4885" xr:uid="{03C6C8BB-11CE-414A-BB01-38FFFB137EEA}"/>
    <cellStyle name="Note 2 6 7 2" xfId="8979" xr:uid="{E4D9BC9F-EA6C-480F-BC72-52D46C334DFC}"/>
    <cellStyle name="Note 2 6 7 2 2" xfId="17319" xr:uid="{F6C2E484-5546-47C4-8732-D8C93F1BED72}"/>
    <cellStyle name="Note 2 6 7 3" xfId="14302" xr:uid="{DC47E539-AF86-4633-BD43-49309293F277}"/>
    <cellStyle name="Note 2 6 8" xfId="3230" xr:uid="{4AE259CD-9409-4BE9-8B90-A15BF6647A58}"/>
    <cellStyle name="Note 2 6 8 2" xfId="7796" xr:uid="{73DFB993-0541-47E5-8520-117A42CF9D9A}"/>
    <cellStyle name="Note 2 6 8 2 2" xfId="16476" xr:uid="{C4119CE2-E596-499E-9D23-634419344370}"/>
    <cellStyle name="Note 2 6 8 3" xfId="12999" xr:uid="{002B6409-0116-4C49-818A-410403B3863A}"/>
    <cellStyle name="Note 2 6 9" xfId="3714" xr:uid="{F0C43196-6A29-41B7-91F7-D42767CBBACE}"/>
    <cellStyle name="Note 2 6 9 2" xfId="8185" xr:uid="{C5CA0F15-32C7-43D7-9989-6032A78E6D0E}"/>
    <cellStyle name="Note 2 6 9 2 2" xfId="16756" xr:uid="{1CED6364-907E-4315-868E-B3AAAE747F12}"/>
    <cellStyle name="Note 2 6 9 3" xfId="13359" xr:uid="{8F2E4CD8-C69C-4931-A60B-F82F2914F5C2}"/>
    <cellStyle name="Note 2 7" xfId="2006" xr:uid="{EF82C8BB-6D4F-4409-93FB-EDF682287EBD}"/>
    <cellStyle name="Note 2 7 10" xfId="2898" xr:uid="{0C32A548-C87D-419A-A242-C4CCA5CE034A}"/>
    <cellStyle name="Note 2 7 10 2" xfId="12753" xr:uid="{8120AF67-8F5D-4BEC-9B59-1E5B9A5E1FB8}"/>
    <cellStyle name="Note 2 7 11" xfId="6631" xr:uid="{78E0F29C-A4F2-4036-97A3-35BD4D925801}"/>
    <cellStyle name="Note 2 7 2" xfId="2571" xr:uid="{F36AE9E4-3D2E-47D2-837E-041611A48FDD}"/>
    <cellStyle name="Note 2 7 2 2" xfId="4477" xr:uid="{059AC149-24F2-45A8-86FD-669480521F89}"/>
    <cellStyle name="Note 2 7 2 2 2" xfId="8695" xr:uid="{0FB168B8-ECB3-44EF-907F-8459DC57D4C6}"/>
    <cellStyle name="Note 2 7 2 2 2 2" xfId="17113" xr:uid="{01ABEBCA-48D2-46DC-96CE-12E6B2618A33}"/>
    <cellStyle name="Note 2 7 2 2 3" xfId="13971" xr:uid="{45BB7BB6-E22B-4094-B270-2BF0F95B88D1}"/>
    <cellStyle name="Note 2 7 2 3" xfId="5023" xr:uid="{1CCD1AA4-52EB-4601-92B4-1B96CE29E0ED}"/>
    <cellStyle name="Note 2 7 2 3 2" xfId="9108" xr:uid="{916702B7-8326-4C15-832F-30ACD0470A70}"/>
    <cellStyle name="Note 2 7 2 3 2 2" xfId="17422" xr:uid="{D26A69E6-2215-4D28-97B9-0F636C4EF56C}"/>
    <cellStyle name="Note 2 7 2 3 3" xfId="14405" xr:uid="{BFE14B6D-676B-4EEE-84C2-6D72C7A22476}"/>
    <cellStyle name="Note 2 7 2 4" xfId="5491" xr:uid="{A3067DCD-FCFE-4528-84DD-6128079BE2AC}"/>
    <cellStyle name="Note 2 7 2 4 2" xfId="9546" xr:uid="{6B234DF6-A0A1-4D3F-BE7A-319206483F8D}"/>
    <cellStyle name="Note 2 7 2 4 2 2" xfId="17747" xr:uid="{8E086E5F-9D96-4AA6-900D-E8BE4DBDAA46}"/>
    <cellStyle name="Note 2 7 2 4 3" xfId="14746" xr:uid="{1B9A2A50-E207-49D0-AB05-873FAE64A38A}"/>
    <cellStyle name="Note 2 7 2 5" xfId="5847" xr:uid="{FA7F0155-ADA7-4B75-BA87-77FE0FF98285}"/>
    <cellStyle name="Note 2 7 2 5 2" xfId="9889" xr:uid="{458B51A0-ECBB-4840-A650-20D94C775EBC}"/>
    <cellStyle name="Note 2 7 2 5 2 2" xfId="18004" xr:uid="{B136C35D-5339-4426-829D-AED6C7A06FC0}"/>
    <cellStyle name="Note 2 7 2 5 3" xfId="15015" xr:uid="{B3D94C71-ACD9-4A18-B741-100DF19736D9}"/>
    <cellStyle name="Note 2 7 2 6" xfId="6196" xr:uid="{6B62BBDA-317C-420E-9934-260BAC8DAA2F}"/>
    <cellStyle name="Note 2 7 2 6 2" xfId="10226" xr:uid="{A3E18E2F-2C7B-4670-92D4-C6F2961136B5}"/>
    <cellStyle name="Note 2 7 2 6 2 2" xfId="18253" xr:uid="{3A1FA10C-47F2-4010-8BB2-D7AA8F3FFD83}"/>
    <cellStyle name="Note 2 7 2 6 3" xfId="15253" xr:uid="{7DD71C81-77DD-46CD-BDDA-2B1C49A4119F}"/>
    <cellStyle name="Note 2 7 2 7" xfId="3029" xr:uid="{46373361-32E2-42B4-96E9-AB0C2BEB3F67}"/>
    <cellStyle name="Note 2 7 2 7 2" xfId="12852" xr:uid="{D37C6F37-DA85-4A3A-9877-671DBC310DD6}"/>
    <cellStyle name="Note 2 7 2 8" xfId="7194" xr:uid="{66ABC6F6-55F1-4BF4-825D-871FA2530A5D}"/>
    <cellStyle name="Note 2 7 2 8 2" xfId="16044" xr:uid="{1F6D9D71-EDEC-4038-8D1D-E78876D5B1CE}"/>
    <cellStyle name="Note 2 7 3" xfId="2470" xr:uid="{2A3A1D62-1CDD-475E-97D2-3EC4BD907833}"/>
    <cellStyle name="Note 2 7 3 2" xfId="4376" xr:uid="{799831BE-8360-4658-A067-DE63BC7DA81B}"/>
    <cellStyle name="Note 2 7 3 2 2" xfId="8657" xr:uid="{F04B3093-7B23-4000-8804-DF0931CA9969}"/>
    <cellStyle name="Note 2 7 3 2 2 2" xfId="17085" xr:uid="{FCC25E40-56A0-4915-8E30-764FAD235FCA}"/>
    <cellStyle name="Note 2 7 3 2 3" xfId="13882" xr:uid="{7CC6860B-AF83-4A96-8FCC-78E58EA51A6A}"/>
    <cellStyle name="Note 2 7 3 3" xfId="3629" xr:uid="{FD70D3FA-A48F-4366-B164-CA6111BF2C89}"/>
    <cellStyle name="Note 2 7 3 3 2" xfId="8127" xr:uid="{9C2FA3AF-3336-44C5-8F64-2EF12C9E522B}"/>
    <cellStyle name="Note 2 7 3 3 2 2" xfId="16714" xr:uid="{554566DC-3E82-4FA6-9532-3EC5F38F978A}"/>
    <cellStyle name="Note 2 7 3 3 3" xfId="13297" xr:uid="{40918AF4-E732-458C-822B-8654D848FCFC}"/>
    <cellStyle name="Note 2 7 3 4" xfId="5442" xr:uid="{B74853BB-F38B-4473-A9CE-7EE789B9DE6D}"/>
    <cellStyle name="Note 2 7 3 4 2" xfId="9500" xr:uid="{C44F0077-1FB1-4E74-B424-71B1AB4416CF}"/>
    <cellStyle name="Note 2 7 3 4 2 2" xfId="17707" xr:uid="{B2F89981-DC03-4B60-A869-C512B0546C7B}"/>
    <cellStyle name="Note 2 7 3 4 3" xfId="14714" xr:uid="{9001C8E1-CB88-42B7-AB07-D191A7A66845}"/>
    <cellStyle name="Note 2 7 3 5" xfId="5798" xr:uid="{1311C588-9CD0-41CC-A6A3-D7408837F68F}"/>
    <cellStyle name="Note 2 7 3 5 2" xfId="9846" xr:uid="{85E4D8FF-826C-46B4-9B92-1AE512FB07EF}"/>
    <cellStyle name="Note 2 7 3 5 2 2" xfId="17971" xr:uid="{C9FB865F-6096-447D-AF32-9599A0A21852}"/>
    <cellStyle name="Note 2 7 3 5 3" xfId="14979" xr:uid="{9518BB1D-28E5-4CC6-8133-DB8D55E34F0A}"/>
    <cellStyle name="Note 2 7 3 6" xfId="6150" xr:uid="{C72E4140-22AD-41DC-A36E-2D9B9341CA06}"/>
    <cellStyle name="Note 2 7 3 6 2" xfId="10185" xr:uid="{402111D6-0A27-423D-96ED-7CEECDBE45A5}"/>
    <cellStyle name="Note 2 7 3 6 2 2" xfId="18219" xr:uid="{4FBB14A9-7BB6-42A0-B0EE-3F6B760307B5}"/>
    <cellStyle name="Note 2 7 3 6 3" xfId="15222" xr:uid="{AA6762BA-808A-4BB6-856B-C6144AB7A3FA}"/>
    <cellStyle name="Note 2 7 3 7" xfId="3343" xr:uid="{7A51EF73-005F-4482-81FB-965312EFA78F}"/>
    <cellStyle name="Note 2 7 3 7 2" xfId="13078" xr:uid="{5C36127C-034A-4075-9DBA-87C249A3A076}"/>
    <cellStyle name="Note 2 7 3 8" xfId="7093" xr:uid="{56D6CE9D-A9CA-41CD-A68A-626F56997220}"/>
    <cellStyle name="Note 2 7 3 8 2" xfId="15954" xr:uid="{97DF06B3-A59F-4AAA-819F-A051B48498B7}"/>
    <cellStyle name="Note 2 7 4" xfId="2370" xr:uid="{6F46AD18-1099-4DE7-9D6F-24E1FFD60739}"/>
    <cellStyle name="Note 2 7 4 2" xfId="4276" xr:uid="{23D80793-7EC6-4DB0-B288-8CC769BCF638}"/>
    <cellStyle name="Note 2 7 4 2 2" xfId="8589" xr:uid="{13553AB4-31F9-4731-B627-433060B40A2D}"/>
    <cellStyle name="Note 2 7 4 2 2 2" xfId="17040" xr:uid="{DF05CA48-0F79-4196-999C-52B1EAB6B309}"/>
    <cellStyle name="Note 2 7 4 2 3" xfId="13802" xr:uid="{217FC811-6FAA-443C-8DF1-D4A780F2F22C}"/>
    <cellStyle name="Note 2 7 4 3" xfId="5012" xr:uid="{FB9D0B64-AF1D-44D2-BCDA-6570A4F5C0D5}"/>
    <cellStyle name="Note 2 7 4 3 2" xfId="9098" xr:uid="{85DA10C0-6373-48C1-B73D-092C33710DDD}"/>
    <cellStyle name="Note 2 7 4 3 2 2" xfId="17414" xr:uid="{D9CB2C20-ED93-4031-B42C-DD7D86D3A0D7}"/>
    <cellStyle name="Note 2 7 4 3 3" xfId="14397" xr:uid="{BA0CD918-C940-4183-80E8-4FD376976F6D}"/>
    <cellStyle name="Note 2 7 4 4" xfId="5366" xr:uid="{8FE42ADB-DEC2-4882-91CF-C7D30A6041F8}"/>
    <cellStyle name="Note 2 7 4 4 2" xfId="9425" xr:uid="{258A3B2E-205C-4ECE-9667-7358D9099486}"/>
    <cellStyle name="Note 2 7 4 4 2 2" xfId="17660" xr:uid="{319F495E-17F9-49CD-8377-A05FE1E41ECC}"/>
    <cellStyle name="Note 2 7 4 4 3" xfId="14659" xr:uid="{AD0D5C56-3F5A-496B-9363-9FC5C4A4ABDD}"/>
    <cellStyle name="Note 2 7 4 5" xfId="5720" xr:uid="{21838B75-E216-4E6F-B960-AA62D63C84FC}"/>
    <cellStyle name="Note 2 7 4 5 2" xfId="9770" xr:uid="{6A516BDA-004D-4037-8F30-0F864AC667F4}"/>
    <cellStyle name="Note 2 7 4 5 2 2" xfId="17911" xr:uid="{88BA8800-8164-45D6-B444-B91DF1F79BD9}"/>
    <cellStyle name="Note 2 7 4 5 3" xfId="14919" xr:uid="{0A63397F-3AE5-426F-BEAE-07FD61D108DE}"/>
    <cellStyle name="Note 2 7 4 6" xfId="6088" xr:uid="{159425C2-02AD-405E-8289-103159286E5D}"/>
    <cellStyle name="Note 2 7 4 6 2" xfId="10125" xr:uid="{7A6AD714-899B-4052-A082-843781F32645}"/>
    <cellStyle name="Note 2 7 4 6 2 2" xfId="18177" xr:uid="{7D35CFBD-C7DE-436F-B43C-E8CF7ED86AB0}"/>
    <cellStyle name="Note 2 7 4 6 3" xfId="15179" xr:uid="{C57F13A4-1E67-4C8F-896C-13C5D7B53E6A}"/>
    <cellStyle name="Note 2 7 4 7" xfId="6412" xr:uid="{241BA583-84CB-4C7C-BC50-108AA76B8CF4}"/>
    <cellStyle name="Note 2 7 4 7 2" xfId="15417" xr:uid="{03AC4C33-AFB7-4C2A-B0C0-93231246DB1B}"/>
    <cellStyle name="Note 2 7 4 8" xfId="6993" xr:uid="{F2F2DE87-2E8E-48AD-BE2D-F023D095B742}"/>
    <cellStyle name="Note 2 7 4 8 2" xfId="15872" xr:uid="{A83B5F9F-F969-4594-B0ED-795FD132D0D8}"/>
    <cellStyle name="Note 2 7 5" xfId="3914" xr:uid="{6CE07872-181B-4D09-B2EF-72A6CE0FFF8E}"/>
    <cellStyle name="Note 2 7 5 2" xfId="8324" xr:uid="{47339E37-5D90-4FB5-A59A-7C9BF1C7C9EA}"/>
    <cellStyle name="Note 2 7 5 2 2" xfId="16850" xr:uid="{7E4E0C1C-FFEC-4B4D-AFA3-60207CA94CF4}"/>
    <cellStyle name="Note 2 7 5 3" xfId="13514" xr:uid="{8D11CEBF-F606-44DA-9A4A-03735EBADD0E}"/>
    <cellStyle name="Note 2 7 6" xfId="4836" xr:uid="{C6FC7EA2-CFB4-4C54-A52E-A0EB0D9E68E6}"/>
    <cellStyle name="Note 2 7 6 2" xfId="8938" xr:uid="{36F325BB-DAFD-4D45-A5A1-DC80B98F8FD2}"/>
    <cellStyle name="Note 2 7 6 2 2" xfId="17291" xr:uid="{8FE79BB1-959F-4386-80A2-F0CA956932EC}"/>
    <cellStyle name="Note 2 7 6 3" xfId="14270" xr:uid="{F1035D7A-4993-46F2-855C-45EFBBE06923}"/>
    <cellStyle name="Note 2 7 7" xfId="3680" xr:uid="{AF0F93CA-16C0-42C9-BD8C-B3D3CE329337}"/>
    <cellStyle name="Note 2 7 7 2" xfId="8165" xr:uid="{60824298-6B3E-46ED-94C2-B5452C7F30FD}"/>
    <cellStyle name="Note 2 7 7 2 2" xfId="16743" xr:uid="{0869DB5F-0C22-4BC3-A133-13A70D712761}"/>
    <cellStyle name="Note 2 7 7 3" xfId="13330" xr:uid="{832B4E92-83EF-4723-A1FC-FBFEBA765AB0}"/>
    <cellStyle name="Note 2 7 8" xfId="5071" xr:uid="{2247D30F-F623-4884-AFAD-A33E534507B6}"/>
    <cellStyle name="Note 2 7 8 2" xfId="9151" xr:uid="{B11A4D8B-7C67-442F-BBD7-1D6403AE6E7F}"/>
    <cellStyle name="Note 2 7 8 2 2" xfId="17451" xr:uid="{28C6375A-C69E-4FF4-971A-337C1AEC3A0F}"/>
    <cellStyle name="Note 2 7 8 3" xfId="14439" xr:uid="{52831348-798E-4C02-AEED-7BA3D2B87479}"/>
    <cellStyle name="Note 2 7 9" xfId="4891" xr:uid="{FD6DF351-5B3B-4FF1-9DB3-20D4D04BE437}"/>
    <cellStyle name="Note 2 7 9 2" xfId="8984" xr:uid="{4BEABB32-9135-448C-9E18-C5373458D915}"/>
    <cellStyle name="Note 2 7 9 2 2" xfId="17324" xr:uid="{D9A73949-A62C-4D5C-8EF0-7B24AC1F7779}"/>
    <cellStyle name="Note 2 7 9 3" xfId="14304" xr:uid="{87871CEB-1599-4B2B-964A-80A491AC0F9F}"/>
    <cellStyle name="Note 2 8" xfId="1996" xr:uid="{A2FC7D16-106B-4C3B-8C80-0E071BE1FA93}"/>
    <cellStyle name="Note 2 8 10" xfId="6423" xr:uid="{647BB8DE-773A-49EF-AABE-28071A8D3FDB}"/>
    <cellStyle name="Note 2 8 10 2" xfId="15426" xr:uid="{4A1225F3-886D-48AE-B5FE-A10CE84FB254}"/>
    <cellStyle name="Note 2 8 11" xfId="6621" xr:uid="{8F2406D4-1540-4D78-AA19-2EC3E03BFB12}"/>
    <cellStyle name="Note 2 8 2" xfId="2561" xr:uid="{89DCE0C5-4DDC-4E64-9F50-3C8A93CC0562}"/>
    <cellStyle name="Note 2 8 2 2" xfId="4467" xr:uid="{39E1BC7D-4F9A-42EA-95F1-CF41ECA7A825}"/>
    <cellStyle name="Note 2 8 2 2 2" xfId="8686" xr:uid="{F51B35E7-1861-49D6-9F9D-6B421722DEC9}"/>
    <cellStyle name="Note 2 8 2 2 2 2" xfId="17104" xr:uid="{690A3171-1F14-4709-8533-45CD699DED6D}"/>
    <cellStyle name="Note 2 8 2 2 3" xfId="13963" xr:uid="{F62C8146-2E28-4310-B960-DC18408B3626}"/>
    <cellStyle name="Note 2 8 2 3" xfId="3009" xr:uid="{DBB997C4-61EE-4CF4-B424-64E997283572}"/>
    <cellStyle name="Note 2 8 2 3 2" xfId="7618" xr:uid="{765ABC1D-5F1B-401E-8673-D8B29A5C9E64}"/>
    <cellStyle name="Note 2 8 2 3 2 2" xfId="16358" xr:uid="{B1380CDF-8095-4D44-B9F0-32B4E99A6435}"/>
    <cellStyle name="Note 2 8 2 3 3" xfId="12835" xr:uid="{00CB8EE9-8827-46A0-8FFD-F31E837EA467}"/>
    <cellStyle name="Note 2 8 2 4" xfId="5482" xr:uid="{403721C9-A5D4-45B2-85D6-18814E5B1F20}"/>
    <cellStyle name="Note 2 8 2 4 2" xfId="9537" xr:uid="{20166641-8516-4A6D-A2B9-768EB0E26DE6}"/>
    <cellStyle name="Note 2 8 2 4 2 2" xfId="17738" xr:uid="{C269992F-1FD2-4371-9120-C197D07CEAA5}"/>
    <cellStyle name="Note 2 8 2 4 3" xfId="14739" xr:uid="{6A377F5B-77A3-4D02-BDF8-A85562CAB19C}"/>
    <cellStyle name="Note 2 8 2 5" xfId="5838" xr:uid="{018C91FA-5295-4202-ACE2-CB6B1009BA40}"/>
    <cellStyle name="Note 2 8 2 5 2" xfId="9880" xr:uid="{ED36F8EC-08F2-4B7C-B006-265C5785E5C2}"/>
    <cellStyle name="Note 2 8 2 5 2 2" xfId="17998" xr:uid="{4F721A8B-52BD-4DFF-87A7-73BD093C74BA}"/>
    <cellStyle name="Note 2 8 2 5 3" xfId="15008" xr:uid="{B928E05F-0D2C-460F-A516-D32896C68FD3}"/>
    <cellStyle name="Note 2 8 2 6" xfId="6187" xr:uid="{86A113BF-CD31-4D16-A731-81F771490233}"/>
    <cellStyle name="Note 2 8 2 6 2" xfId="10217" xr:uid="{C85CC7FB-BB19-428B-BD9E-E8A59E2AC8B8}"/>
    <cellStyle name="Note 2 8 2 6 2 2" xfId="18245" xr:uid="{4A667DB4-DDB2-4715-AAA6-099D36A4A655}"/>
    <cellStyle name="Note 2 8 2 6 3" xfId="15246" xr:uid="{7B960E70-F237-4554-9912-2DAC7CD148F5}"/>
    <cellStyle name="Note 2 8 2 7" xfId="2956" xr:uid="{D078D4D6-3C1D-4E02-BBBF-032BC9BBE478}"/>
    <cellStyle name="Note 2 8 2 7 2" xfId="12797" xr:uid="{F77247AA-577B-4946-9EC7-40F43F94997B}"/>
    <cellStyle name="Note 2 8 2 8" xfId="7184" xr:uid="{D352B7DE-2187-4E46-99F6-024C13A0100E}"/>
    <cellStyle name="Note 2 8 2 8 2" xfId="16036" xr:uid="{7C9C5B3A-4401-41C8-AC51-D6EFEC2E6AA7}"/>
    <cellStyle name="Note 2 8 3" xfId="2463" xr:uid="{C7E9A789-0BE2-48EA-8E73-E204FD49D44D}"/>
    <cellStyle name="Note 2 8 3 2" xfId="4369" xr:uid="{23F9B846-4C71-47EF-915F-22548CDCDAF1}"/>
    <cellStyle name="Note 2 8 3 2 2" xfId="8650" xr:uid="{10A62DED-ADD1-4287-B219-FD1CA4CB10CD}"/>
    <cellStyle name="Note 2 8 3 2 2 2" xfId="17080" xr:uid="{64F22494-59F6-41FB-9FC9-062BEF509439}"/>
    <cellStyle name="Note 2 8 3 2 3" xfId="13877" xr:uid="{355FFA86-4770-45B1-979D-ED7CB100B28B}"/>
    <cellStyle name="Note 2 8 3 3" xfId="5156" xr:uid="{70A6CD51-2167-4FD7-A5AE-D40EAA458B2C}"/>
    <cellStyle name="Note 2 8 3 3 2" xfId="9229" xr:uid="{863A245C-3F2F-414E-AD27-E4D9744E1A80}"/>
    <cellStyle name="Note 2 8 3 3 2 2" xfId="17515" xr:uid="{C53C98B8-DC5A-40D0-A9C0-BA209E6C8B57}"/>
    <cellStyle name="Note 2 8 3 3 3" xfId="14502" xr:uid="{020D2160-60A9-45B5-8DF6-4DB3EA8CBD28}"/>
    <cellStyle name="Note 2 8 3 4" xfId="5435" xr:uid="{3DFFF085-B74B-4687-BD02-EE7E49CAFD6E}"/>
    <cellStyle name="Note 2 8 3 4 2" xfId="9493" xr:uid="{1AA98D0E-787E-42BB-B6BA-BDB38B1C506E}"/>
    <cellStyle name="Note 2 8 3 4 2 2" xfId="17702" xr:uid="{018B1D23-30E7-45F9-93CF-8D03BC7B4AC3}"/>
    <cellStyle name="Note 2 8 3 4 3" xfId="14708" xr:uid="{88EE2989-59FE-478D-8D43-A0E3912401C0}"/>
    <cellStyle name="Note 2 8 3 5" xfId="5791" xr:uid="{B902F633-9571-4BEC-A64C-7D2DBB7731E9}"/>
    <cellStyle name="Note 2 8 3 5 2" xfId="9839" xr:uid="{E53E36B9-541D-4FEF-8C47-33655CD0C682}"/>
    <cellStyle name="Note 2 8 3 5 2 2" xfId="17967" xr:uid="{5EB5C051-1F76-48BC-9D07-AFAADE13CEC1}"/>
    <cellStyle name="Note 2 8 3 5 3" xfId="14974" xr:uid="{736741F5-EF74-4328-996B-A51F1A774F99}"/>
    <cellStyle name="Note 2 8 3 6" xfId="6143" xr:uid="{BC3D1B79-7AB9-4165-A90B-1054FB2497B7}"/>
    <cellStyle name="Note 2 8 3 6 2" xfId="10178" xr:uid="{B01F6EB3-0625-47CF-BCF8-9E9BE4B683E0}"/>
    <cellStyle name="Note 2 8 3 6 2 2" xfId="18215" xr:uid="{130E2B8D-EE67-4A39-B96A-160609786F33}"/>
    <cellStyle name="Note 2 8 3 6 3" xfId="15219" xr:uid="{E95E53EC-0E72-43EB-B296-478962776271}"/>
    <cellStyle name="Note 2 8 3 7" xfId="6410" xr:uid="{2FDB325D-EFDA-45D0-B4C5-1F632BBF3C18}"/>
    <cellStyle name="Note 2 8 3 7 2" xfId="15415" xr:uid="{D751EBB2-7044-4DBD-AB4D-1527C66BB994}"/>
    <cellStyle name="Note 2 8 3 8" xfId="7086" xr:uid="{BAEF0C27-300E-4A17-BF98-62AD1461A530}"/>
    <cellStyle name="Note 2 8 3 8 2" xfId="15948" xr:uid="{10A9E6E5-DE30-4F92-8F0B-2D66EDC87C2F}"/>
    <cellStyle name="Note 2 8 4" xfId="2314" xr:uid="{9774A8B2-0D5D-4026-A0AC-572922CD79C1}"/>
    <cellStyle name="Note 2 8 4 2" xfId="4220" xr:uid="{B4C2F471-D8AE-4B92-B494-B68E0DEC2A13}"/>
    <cellStyle name="Note 2 8 4 2 2" xfId="8534" xr:uid="{B67DEE12-5C4A-4365-A764-ECAD0F66B4D2}"/>
    <cellStyle name="Note 2 8 4 2 2 2" xfId="16997" xr:uid="{61163093-0B54-467B-955A-54D77E729BCD}"/>
    <cellStyle name="Note 2 8 4 2 3" xfId="13763" xr:uid="{EE80BDC5-EBA3-4AD5-91E2-DA2543802561}"/>
    <cellStyle name="Note 2 8 4 3" xfId="5110" xr:uid="{66B1BDF3-78C8-4E8F-8A64-339FB4B095DF}"/>
    <cellStyle name="Note 2 8 4 3 2" xfId="9186" xr:uid="{70639A21-5FCF-4DE9-BAE4-DDBB0772D3D7}"/>
    <cellStyle name="Note 2 8 4 3 2 2" xfId="17481" xr:uid="{1788C0FF-217A-493B-8F23-D76AAC52FD63}"/>
    <cellStyle name="Note 2 8 4 3 3" xfId="14465" xr:uid="{41270ADD-2EDE-4447-AA7D-F3379FE22C02}"/>
    <cellStyle name="Note 2 8 4 4" xfId="3746" xr:uid="{5210367B-EACB-4920-AD3A-E73AD40BD2D6}"/>
    <cellStyle name="Note 2 8 4 4 2" xfId="8214" xr:uid="{24DE9CC1-1229-40D2-A78A-2D208F37C11D}"/>
    <cellStyle name="Note 2 8 4 4 2 2" xfId="16775" xr:uid="{D3EF65A7-64C9-44DF-A73A-7DF577586EB4}"/>
    <cellStyle name="Note 2 8 4 4 3" xfId="13380" xr:uid="{58F8BD1E-EF51-41EE-9050-37B95F14F65E}"/>
    <cellStyle name="Note 2 8 4 5" xfId="4855" xr:uid="{C2B97D90-D0E4-4F3A-96F3-955D0428DFE7}"/>
    <cellStyle name="Note 2 8 4 5 2" xfId="8955" xr:uid="{C593E986-47B1-4F15-B527-BF5E0B959B0F}"/>
    <cellStyle name="Note 2 8 4 5 2 2" xfId="17304" xr:uid="{4A182DF1-BD8A-4486-94C3-ABB644A80EF7}"/>
    <cellStyle name="Note 2 8 4 5 3" xfId="14284" xr:uid="{15B5CD7B-F20C-40C1-AAD1-249AAECAEF6D}"/>
    <cellStyle name="Note 2 8 4 6" xfId="3770" xr:uid="{AE3C9EFA-230F-4CB7-8202-F1603F1D5CED}"/>
    <cellStyle name="Note 2 8 4 6 2" xfId="8237" xr:uid="{96C7AA56-0C83-4916-940F-F44A755C8A44}"/>
    <cellStyle name="Note 2 8 4 6 2 2" xfId="16792" xr:uid="{33D71AF3-1FB3-425B-82E6-F8F6F7937C7A}"/>
    <cellStyle name="Note 2 8 4 6 3" xfId="13399" xr:uid="{31E5128B-4664-41D2-B6FE-1245156C6A92}"/>
    <cellStyle name="Note 2 8 4 7" xfId="3832" xr:uid="{D7A525B5-1622-460B-A5DD-2830E7BBD5A5}"/>
    <cellStyle name="Note 2 8 4 7 2" xfId="13448" xr:uid="{41C4D30E-BDEA-428F-B0A4-EEFF8E464810}"/>
    <cellStyle name="Note 2 8 4 8" xfId="6937" xr:uid="{057190E0-06C3-43EB-9033-5CF4373A0EE7}"/>
    <cellStyle name="Note 2 8 4 8 2" xfId="15833" xr:uid="{F5CA3662-49BE-49F8-ABDF-5E8ABC42E0F5}"/>
    <cellStyle name="Note 2 8 5" xfId="3904" xr:uid="{AA086ACE-7F4F-43AD-B432-CD7F71DC0C31}"/>
    <cellStyle name="Note 2 8 5 2" xfId="8315" xr:uid="{158AF785-85BD-4266-AF70-52BFF1E61F43}"/>
    <cellStyle name="Note 2 8 5 2 2" xfId="16844" xr:uid="{834D3B20-5316-4A34-8747-D3B563D3632F}"/>
    <cellStyle name="Note 2 8 5 3" xfId="13507" xr:uid="{41D04E69-20A0-4F5E-AF2F-17E375361AAE}"/>
    <cellStyle name="Note 2 8 6" xfId="3466" xr:uid="{BEBB2C2D-61FD-4B8C-B700-7C02168EB625}"/>
    <cellStyle name="Note 2 8 6 2" xfId="8004" xr:uid="{AD8F8932-1C19-4CDD-B4EB-BB459CFF35F7}"/>
    <cellStyle name="Note 2 8 6 2 2" xfId="16629" xr:uid="{8FDB2F17-2D9C-4BBA-A733-F7BB98962370}"/>
    <cellStyle name="Note 2 8 6 3" xfId="13171" xr:uid="{A47E1613-8B25-478D-B957-89839E08FDA5}"/>
    <cellStyle name="Note 2 8 7" xfId="3441" xr:uid="{72EE985C-A813-4D69-8BDD-DC287025E082}"/>
    <cellStyle name="Note 2 8 7 2" xfId="7981" xr:uid="{AE3B10D1-F9F4-4C4A-A812-E24F17B13A97}"/>
    <cellStyle name="Note 2 8 7 2 2" xfId="16609" xr:uid="{F81D79CB-535C-4BFB-B2D3-F503BA38797E}"/>
    <cellStyle name="Note 2 8 7 3" xfId="13149" xr:uid="{452B9AFC-D90A-492E-A721-93E23CD3B745}"/>
    <cellStyle name="Note 2 8 8" xfId="5261" xr:uid="{2A581F18-F9A6-4D48-BD54-94028281AF11}"/>
    <cellStyle name="Note 2 8 8 2" xfId="9322" xr:uid="{1FF3A971-9DD1-4A8F-9521-A4EC7CC5EDDF}"/>
    <cellStyle name="Note 2 8 8 2 2" xfId="17584" xr:uid="{5A61FE64-E457-451F-AE8E-FB87F72E0BD1}"/>
    <cellStyle name="Note 2 8 8 3" xfId="14578" xr:uid="{2384AA9D-1078-4B5C-8A11-56335A4301D1}"/>
    <cellStyle name="Note 2 8 9" xfId="5078" xr:uid="{3722B494-4265-497A-BD58-33048D0C53EB}"/>
    <cellStyle name="Note 2 8 9 2" xfId="9156" xr:uid="{F18D1332-A15C-4A37-8B21-1911B89E8B6D}"/>
    <cellStyle name="Note 2 8 9 2 2" xfId="17456" xr:uid="{363F433D-823F-4E15-AFA5-015C530F089F}"/>
    <cellStyle name="Note 2 8 9 3" xfId="14443" xr:uid="{8CDB9947-276A-4029-BB33-9C958FA2BA90}"/>
    <cellStyle name="Note 2 9" xfId="2339" xr:uid="{B002FE67-D202-4953-9AFE-04742BC38C6E}"/>
    <cellStyle name="Note 2 9 2" xfId="4245" xr:uid="{412B395D-2323-4CCD-A416-D857EC3C38E3}"/>
    <cellStyle name="Note 2 9 2 2" xfId="8558" xr:uid="{DA37F5C8-99DD-436C-87A8-914668E973B8}"/>
    <cellStyle name="Note 2 9 2 2 2" xfId="17014" xr:uid="{BD7A9151-5A09-4D1E-8430-FD3687F3F1F7}"/>
    <cellStyle name="Note 2 9 2 3" xfId="13776" xr:uid="{E5F5EB1B-E2B9-499A-B245-FB6F17A7F94E}"/>
    <cellStyle name="Note 2 9 3" xfId="5040" xr:uid="{DB029548-4CA1-419B-816D-2C29824CC50B}"/>
    <cellStyle name="Note 2 9 3 2" xfId="9124" xr:uid="{2AF73A58-6396-4710-853D-E86428F4D380}"/>
    <cellStyle name="Note 2 9 3 2 2" xfId="17432" xr:uid="{3DB34AED-E0E7-4193-9273-C8E7C20553CD}"/>
    <cellStyle name="Note 2 9 3 3" xfId="14419" xr:uid="{0895AABF-BE41-4A0A-A2C2-782A8229E02D}"/>
    <cellStyle name="Note 2 9 4" xfId="5335" xr:uid="{FBCA81B5-E458-4468-9284-AB537BE257C4}"/>
    <cellStyle name="Note 2 9 4 2" xfId="9394" xr:uid="{1555DE51-6359-45F2-AFEC-76D4D14FE6C0}"/>
    <cellStyle name="Note 2 9 4 2 2" xfId="17636" xr:uid="{3A70F360-2BBC-416C-A872-7A236858BAB6}"/>
    <cellStyle name="Note 2 9 4 3" xfId="14635" xr:uid="{D2156307-2589-43A1-B170-B49B3843718A}"/>
    <cellStyle name="Note 2 9 5" xfId="5689" xr:uid="{36B8C5F4-8BA7-4004-B60B-9E0A418312E0}"/>
    <cellStyle name="Note 2 9 5 2" xfId="9739" xr:uid="{AA3C20F2-637A-4561-BC0B-BAE3242142E0}"/>
    <cellStyle name="Note 2 9 5 2 2" xfId="17884" xr:uid="{B31AD689-723B-4859-AF45-53FE2C0F5A5C}"/>
    <cellStyle name="Note 2 9 5 3" xfId="14894" xr:uid="{A430F311-3EF7-4AC7-8284-2812782333E4}"/>
    <cellStyle name="Note 2 9 6" xfId="6057" xr:uid="{0ED5E35A-E936-43FA-960F-00C2DB0C069A}"/>
    <cellStyle name="Note 2 9 6 2" xfId="10094" xr:uid="{1FAB3EC5-9FEC-4EDC-9E73-F20F5F07A34D}"/>
    <cellStyle name="Note 2 9 6 2 2" xfId="18151" xr:uid="{EB1FBC20-3A3A-4512-8E53-F8D646D7AF32}"/>
    <cellStyle name="Note 2 9 6 3" xfId="15158" xr:uid="{42C146A1-4F88-48B4-941F-5B4E8F1319B4}"/>
    <cellStyle name="Note 2 9 7" xfId="2953" xr:uid="{2438FF7F-6675-4347-9BB3-A3F3274A6C7B}"/>
    <cellStyle name="Note 2 9 7 2" xfId="12794" xr:uid="{7AD06869-B7AF-41FF-A1B5-92D78EDFC276}"/>
    <cellStyle name="Note 2 9 8" xfId="6962" xr:uid="{7C5370B3-362E-486F-B237-1331F30B964D}"/>
    <cellStyle name="Note 2 9 8 2" xfId="15846" xr:uid="{31E76F73-7BCF-41F8-AA7E-70700B019C32}"/>
    <cellStyle name="Note 3" xfId="986" xr:uid="{E5F8B01E-CC81-4F0F-A0CC-4BEF2F8D0219}"/>
    <cellStyle name="Note 3 10" xfId="10836" xr:uid="{2FB6A0FB-2260-44A2-9A51-182EABE98682}"/>
    <cellStyle name="Note 3 11" xfId="11281" xr:uid="{EBE449CB-A39C-432F-AC16-EE5AAE53AE6A}"/>
    <cellStyle name="Note 3 2" xfId="1359" xr:uid="{0B8096E4-D7DE-4C95-A9A4-474C96E613BC}"/>
    <cellStyle name="Note 3 2 10" xfId="2789" xr:uid="{30F8B842-C741-4538-A487-B531122A45F1}"/>
    <cellStyle name="Note 3 2 10 2" xfId="4695" xr:uid="{F323CC1A-6653-41B0-989A-C7BB3EE8BA95}"/>
    <cellStyle name="Note 3 2 10 2 2" xfId="8818" xr:uid="{FA16C75B-9918-48D8-90A0-05E68C66D25C}"/>
    <cellStyle name="Note 3 2 10 2 2 2" xfId="17198" xr:uid="{FAA542E4-0EAB-4C34-922E-91A32AADCCFD}"/>
    <cellStyle name="Note 3 2 10 2 2 3" xfId="21271" xr:uid="{8C8C6946-FF7B-459E-AF32-919951981750}"/>
    <cellStyle name="Note 3 2 10 2 3" xfId="14157" xr:uid="{07040390-1789-46D9-85B7-D691232D53CA}"/>
    <cellStyle name="Note 3 2 10 2 4" xfId="11365" xr:uid="{820BF0AA-21C6-4ED7-9C35-F47FDBE1599B}"/>
    <cellStyle name="Note 3 2 10 3" xfId="3514" xr:uid="{5E695F81-AA54-4EBB-8F03-BC80F07D91DD}"/>
    <cellStyle name="Note 3 2 10 3 2" xfId="8044" xr:uid="{AD8825F3-349D-4278-9820-6BC351933918}"/>
    <cellStyle name="Note 3 2 10 3 2 2" xfId="16650" xr:uid="{7844D94E-B0DD-4DA9-9D0D-CE7D36F84165}"/>
    <cellStyle name="Note 3 2 10 3 2 3" xfId="12693" xr:uid="{D65513F2-07C4-49E9-A1A9-97896AAC51C6}"/>
    <cellStyle name="Note 3 2 10 3 3" xfId="13204" xr:uid="{E9892B87-C55D-4547-85AB-4E7A98AB25B8}"/>
    <cellStyle name="Note 3 2 10 3 4" xfId="21686" xr:uid="{7B8450AA-14A9-47BE-9CF0-11B1C1C74C69}"/>
    <cellStyle name="Note 3 2 10 4" xfId="5623" xr:uid="{2104A897-08E9-4836-8F7F-7F17974B1B88}"/>
    <cellStyle name="Note 3 2 10 4 2" xfId="9673" xr:uid="{A6ED699D-4FE2-4C45-A4DA-167557D90639}"/>
    <cellStyle name="Note 3 2 10 4 2 2" xfId="17839" xr:uid="{693F030A-6319-439F-9B45-0CBD10BCF125}"/>
    <cellStyle name="Note 3 2 10 4 2 3" xfId="16063" xr:uid="{19F279EE-D317-4E18-8203-D6BE5615248F}"/>
    <cellStyle name="Note 3 2 10 4 3" xfId="14848" xr:uid="{3B23F2B8-CA79-4381-B571-2FA736C966CE}"/>
    <cellStyle name="Note 3 2 10 4 4" xfId="20632" xr:uid="{7E3E7823-DDF6-4772-A7D0-329EF1A765F8}"/>
    <cellStyle name="Note 3 2 10 5" xfId="5986" xr:uid="{498D7ED3-279F-4A6D-A22C-E295FA3DABEB}"/>
    <cellStyle name="Note 3 2 10 5 2" xfId="10023" xr:uid="{508A51F3-4AE2-4D92-B65B-D560F25EA30F}"/>
    <cellStyle name="Note 3 2 10 5 2 2" xfId="18105" xr:uid="{02604169-9334-463A-A622-5EF35727E196}"/>
    <cellStyle name="Note 3 2 10 5 2 3" xfId="20060" xr:uid="{52CB9220-D40B-4539-8CB0-925E51552447}"/>
    <cellStyle name="Note 3 2 10 5 3" xfId="15110" xr:uid="{D408E41C-91B0-40B1-B37E-8A592A45A63B}"/>
    <cellStyle name="Note 3 2 10 5 4" xfId="12307" xr:uid="{F712BDF9-3C2F-466A-8ECA-6D48EFC440F4}"/>
    <cellStyle name="Note 3 2 10 6" xfId="6318" xr:uid="{D8E7D074-1F56-4CE3-A061-7B128E15498D}"/>
    <cellStyle name="Note 3 2 10 6 2" xfId="10340" xr:uid="{51B70AD8-8594-48DD-B838-4A80C5516CB6}"/>
    <cellStyle name="Note 3 2 10 6 2 2" xfId="18334" xr:uid="{E6B35EFC-8919-46DB-AD55-7A9947B4CB71}"/>
    <cellStyle name="Note 3 2 10 6 2 3" xfId="18698" xr:uid="{65241E93-5E04-4B3E-AE2C-B9922C466EF9}"/>
    <cellStyle name="Note 3 2 10 6 3" xfId="15342" xr:uid="{04234F9C-5A08-4696-B535-2F9DEADC3AA2}"/>
    <cellStyle name="Note 3 2 10 6 4" xfId="21423" xr:uid="{53FBF50D-E568-43A7-BE83-1517B0781F21}"/>
    <cellStyle name="Note 3 2 10 7" xfId="6403" xr:uid="{B8B39E05-1426-4514-86DA-DC207FCD2881}"/>
    <cellStyle name="Note 3 2 10 7 2" xfId="15410" xr:uid="{AD69612E-8C60-4799-9348-BC0111804620}"/>
    <cellStyle name="Note 3 2 10 7 3" xfId="18904" xr:uid="{7050A476-100A-471E-BF36-415B707513DD}"/>
    <cellStyle name="Note 3 2 10 8" xfId="7412" xr:uid="{239CC993-CE84-40BE-B184-4091AF34219C}"/>
    <cellStyle name="Note 3 2 10 8 2" xfId="16228" xr:uid="{201540D0-1634-4624-9067-12B6A8F0126C}"/>
    <cellStyle name="Note 3 2 10 8 3" xfId="17110" xr:uid="{D7675B8F-1DBC-4DE1-804C-E741BA01AEAB}"/>
    <cellStyle name="Note 3 2 10 9" xfId="18424" xr:uid="{8749F07C-9324-4492-83B4-AFFFBFBD358C}"/>
    <cellStyle name="Note 3 2 11" xfId="3512" xr:uid="{7E538D0C-02E9-4CEB-ABB1-2376DA5A31E3}"/>
    <cellStyle name="Note 3 2 11 2" xfId="8042" xr:uid="{BB6E28C2-90E7-4F03-AE4B-F2C473505398}"/>
    <cellStyle name="Note 3 2 11 2 2" xfId="16648" xr:uid="{F8D6B26A-C44D-4B82-AFAE-86C165AE7709}"/>
    <cellStyle name="Note 3 2 11 2 3" xfId="21306" xr:uid="{A84BD363-B5F1-4A56-9C9A-9707794BFF42}"/>
    <cellStyle name="Note 3 2 11 3" xfId="13202" xr:uid="{055C4C8A-6604-483C-89A9-1A72A39913FB}"/>
    <cellStyle name="Note 3 2 11 4" xfId="12559" xr:uid="{EB8936D3-30AE-49B5-A1C8-AE4EBAB68325}"/>
    <cellStyle name="Note 3 2 12" xfId="3620" xr:uid="{33F671B7-BD02-4CC3-8582-BD02FED1D001}"/>
    <cellStyle name="Note 3 2 12 2" xfId="8119" xr:uid="{BAF66FED-D970-4845-B30F-4E32CBFEA811}"/>
    <cellStyle name="Note 3 2 12 2 2" xfId="16711" xr:uid="{202C5F2E-176C-4006-8983-43F1FA71CAA1}"/>
    <cellStyle name="Note 3 2 12 2 3" xfId="21578" xr:uid="{2930E79D-1D97-49EE-B81E-79141F433076}"/>
    <cellStyle name="Note 3 2 12 3" xfId="13289" xr:uid="{C6E48138-8AE2-4C56-8AFB-1AF6C22E7DBD}"/>
    <cellStyle name="Note 3 2 12 4" xfId="20958" xr:uid="{84EFDD52-5B14-4EB9-B8CD-DC9AAEE9EE7A}"/>
    <cellStyle name="Note 3 2 13" xfId="3541" xr:uid="{43294CE6-F835-4DBE-8A3F-504E536D73EE}"/>
    <cellStyle name="Note 3 2 13 2" xfId="8062" xr:uid="{F436DB4C-0AE5-4014-BDE3-F41AEC8A21C5}"/>
    <cellStyle name="Note 3 2 13 2 2" xfId="16665" xr:uid="{8E24F9C1-61CE-43BB-A50C-4F52441B1499}"/>
    <cellStyle name="Note 3 2 13 2 3" xfId="12289" xr:uid="{3DA15465-F9B7-4FE0-BEAA-263FCE910D89}"/>
    <cellStyle name="Note 3 2 13 3" xfId="13224" xr:uid="{A447B58D-E333-4CAB-B9F2-B348B6C357F0}"/>
    <cellStyle name="Note 3 2 13 4" xfId="14908" xr:uid="{52208577-90C1-4DE8-8155-29D153E90064}"/>
    <cellStyle name="Note 3 2 14" xfId="5503" xr:uid="{249CC6F1-B2D1-410C-83E9-531B01080688}"/>
    <cellStyle name="Note 3 2 14 2" xfId="14755" xr:uid="{77D9FFA5-2C02-4F24-A8F7-F65AE8BF2023}"/>
    <cellStyle name="Note 3 2 14 3" xfId="21071" xr:uid="{B93AE674-16ED-4CCD-A382-B6E22BB6A000}"/>
    <cellStyle name="Note 3 2 15" xfId="6524" xr:uid="{EE3C77AC-6C53-4DDB-AB4F-AAD43103622A}"/>
    <cellStyle name="Note 3 2 15 2" xfId="15500" xr:uid="{5A088BE3-EB9A-4192-A46C-53B6B89AEE87}"/>
    <cellStyle name="Note 3 2 15 3" xfId="15375" xr:uid="{E3B99CD1-837D-4341-ACC9-86AD19E692FC}"/>
    <cellStyle name="Note 3 2 16" xfId="16324" xr:uid="{CDEFE8F2-82B4-4363-A536-1BE949181232}"/>
    <cellStyle name="Note 3 2 2" xfId="2151" xr:uid="{33D59214-A686-4CC1-8C21-DF2389016C71}"/>
    <cellStyle name="Note 3 2 2 10" xfId="5302" xr:uid="{786B4BE6-A981-40A9-ADFD-89FA37F70FB5}"/>
    <cellStyle name="Note 3 2 2 10 2" xfId="14609" xr:uid="{61FB4485-40E7-45E3-9848-7B565CCF64D1}"/>
    <cellStyle name="Note 3 2 2 10 3" xfId="13411" xr:uid="{48A40EFD-B7CE-442B-B536-E9C9D2570B05}"/>
    <cellStyle name="Note 3 2 2 11" xfId="6775" xr:uid="{090B4BE5-4980-4113-A61C-3DD21594E799}"/>
    <cellStyle name="Note 3 2 2 11 2" xfId="19758" xr:uid="{7E1AA629-D88D-4D3B-B0AA-08780ADCE4DB}"/>
    <cellStyle name="Note 3 2 2 12" xfId="21344" xr:uid="{837E2045-98A5-4268-B55A-9CCBB945D228}"/>
    <cellStyle name="Note 3 2 2 2" xfId="2715" xr:uid="{A1BCD040-37C0-4F97-B13C-1E9C2A1D41A4}"/>
    <cellStyle name="Note 3 2 2 2 2" xfId="4621" xr:uid="{7ED57880-2FE2-4DD1-93F2-23505E552C7F}"/>
    <cellStyle name="Note 3 2 2 2 2 2" xfId="8791" xr:uid="{A34BA899-99C0-4206-BC3B-DEDF6152A1EC}"/>
    <cellStyle name="Note 3 2 2 2 2 2 2" xfId="17178" xr:uid="{D0FCB6B4-50F0-4BB7-B29B-E248C97D673D}"/>
    <cellStyle name="Note 3 2 2 2 2 2 3" xfId="21233" xr:uid="{73DC297A-E87C-4B84-A43C-3C48E80EE37A}"/>
    <cellStyle name="Note 3 2 2 2 2 3" xfId="14094" xr:uid="{10B4F25E-78F2-46F0-88CD-253604583B2B}"/>
    <cellStyle name="Note 3 2 2 2 2 4" xfId="20034" xr:uid="{C323381A-41A0-4648-8511-35C354C8953F}"/>
    <cellStyle name="Note 3 2 2 2 3" xfId="5068" xr:uid="{B4FE186A-A435-4178-B233-70B8058E94AD}"/>
    <cellStyle name="Note 3 2 2 2 3 2" xfId="9148" xr:uid="{8DE13C8A-27E1-4643-BF40-53D872859E53}"/>
    <cellStyle name="Note 3 2 2 2 3 2 2" xfId="17448" xr:uid="{EB02A3E6-CE6D-4BC4-8D6E-56B5D4AD917C}"/>
    <cellStyle name="Note 3 2 2 2 3 2 3" xfId="19203" xr:uid="{65EA94C5-C9CF-4629-9C45-8B8FE9BB3F4D}"/>
    <cellStyle name="Note 3 2 2 2 3 3" xfId="14437" xr:uid="{0450B8F6-945D-4A03-ABA9-963644208342}"/>
    <cellStyle name="Note 3 2 2 2 3 4" xfId="18220" xr:uid="{CB357110-B3A8-4139-93D5-05675CD6E92F}"/>
    <cellStyle name="Note 3 2 2 2 4" xfId="5596" xr:uid="{9036E6B9-6E28-4435-946D-0EE139202198}"/>
    <cellStyle name="Note 3 2 2 2 4 2" xfId="9646" xr:uid="{6D8478BC-1804-4292-9235-0815D25AF1CB}"/>
    <cellStyle name="Note 3 2 2 2 4 2 2" xfId="17822" xr:uid="{F10EF725-3365-4B68-9E1D-12C31A93BC05}"/>
    <cellStyle name="Note 3 2 2 2 4 2 3" xfId="11532" xr:uid="{ABDCAAC4-8106-4A3A-8CEC-2F3E492036EB}"/>
    <cellStyle name="Note 3 2 2 2 4 3" xfId="14825" xr:uid="{AF72E40D-5B67-4969-9E1D-B6EF361DABCD}"/>
    <cellStyle name="Note 3 2 2 2 4 4" xfId="17530" xr:uid="{4B065121-EFDF-4A6A-AB87-E821661B63AC}"/>
    <cellStyle name="Note 3 2 2 2 5" xfId="5956" xr:uid="{E069B0BC-E2CE-470B-9853-F8100A87A2B1}"/>
    <cellStyle name="Note 3 2 2 2 5 2" xfId="9995" xr:uid="{DFB3BDFC-55DE-4BBA-B292-2011D32F825F}"/>
    <cellStyle name="Note 3 2 2 2 5 2 2" xfId="18083" xr:uid="{DFED6055-6E9B-4433-80B9-08D818B7E4DB}"/>
    <cellStyle name="Note 3 2 2 2 5 2 3" xfId="19076" xr:uid="{56B82801-1A58-41E8-84D3-C49998898C38}"/>
    <cellStyle name="Note 3 2 2 2 5 3" xfId="15087" xr:uid="{0DD22B32-C7B8-4465-9C3F-7AED17FF0298}"/>
    <cellStyle name="Note 3 2 2 2 5 4" xfId="13107" xr:uid="{49E410D6-85A5-408B-BE5A-4B5439F81DDE}"/>
    <cellStyle name="Note 3 2 2 2 6" xfId="6288" xr:uid="{260E57CB-5744-484E-9DE8-70C6C79A88A0}"/>
    <cellStyle name="Note 3 2 2 2 6 2" xfId="10314" xr:uid="{7E5AE5A3-69F3-4D23-B609-977082DF2DEB}"/>
    <cellStyle name="Note 3 2 2 2 6 2 2" xfId="18317" xr:uid="{E8F10492-F148-4798-A4BE-24F0CECB02E6}"/>
    <cellStyle name="Note 3 2 2 2 6 2 3" xfId="18746" xr:uid="{805F2BD0-ECA5-49B9-9023-E43F0F9A3ABB}"/>
    <cellStyle name="Note 3 2 2 2 6 3" xfId="15319" xr:uid="{D7E0DAC8-62A9-4465-AF72-19F5C43584C6}"/>
    <cellStyle name="Note 3 2 2 2 6 4" xfId="15002" xr:uid="{B832AD2F-890F-4B7D-AB90-535C5B46C2FE}"/>
    <cellStyle name="Note 3 2 2 2 7" xfId="5829" xr:uid="{1B2923FE-99F1-4B81-A0E5-3EBD4C13C267}"/>
    <cellStyle name="Note 3 2 2 2 7 2" xfId="15001" xr:uid="{649BDD00-1321-4CA8-8188-2A63C1305339}"/>
    <cellStyle name="Note 3 2 2 2 7 3" xfId="21078" xr:uid="{23491B0F-8982-4D4E-BBCC-7A755B6E9D79}"/>
    <cellStyle name="Note 3 2 2 2 8" xfId="7338" xr:uid="{92C0F184-1437-4B90-8FAF-A838CAE2A596}"/>
    <cellStyle name="Note 3 2 2 2 8 2" xfId="16159" xr:uid="{BE3AF083-3E02-42B7-9B59-109E9436FB36}"/>
    <cellStyle name="Note 3 2 2 2 8 3" xfId="19361" xr:uid="{9BBF7727-74D3-4D8F-B30E-BACADB2B28D5}"/>
    <cellStyle name="Note 3 2 2 2 9" xfId="18868" xr:uid="{015E9398-8C2F-486E-BB1A-ED286116123B}"/>
    <cellStyle name="Note 3 2 2 3" xfId="2295" xr:uid="{F1E689D1-94D4-4B28-800F-E41BA2DA2F35}"/>
    <cellStyle name="Note 3 2 2 3 2" xfId="4201" xr:uid="{BF70CD7E-4A9E-4F72-9DFF-142AE48724D9}"/>
    <cellStyle name="Note 3 2 2 3 2 2" xfId="8515" xr:uid="{8FC43B7E-5EBF-455D-AAF6-FE4BC52F46E5}"/>
    <cellStyle name="Note 3 2 2 3 2 2 2" xfId="16984" xr:uid="{8B32FB6A-A431-4F25-9D6D-5DECC5FD06E0}"/>
    <cellStyle name="Note 3 2 2 3 2 2 3" xfId="21322" xr:uid="{7D8B3D26-2F95-4988-B220-865BE690739C}"/>
    <cellStyle name="Note 3 2 2 3 2 3" xfId="13748" xr:uid="{92BF86C7-2399-453E-946F-03D91DA2F17B}"/>
    <cellStyle name="Note 3 2 2 3 2 4" xfId="16791" xr:uid="{DE50D15B-D0CC-4736-B2D0-3372EE06AB92}"/>
    <cellStyle name="Note 3 2 2 3 3" xfId="5306" xr:uid="{F7239AFF-7F6E-4465-ACAF-DB80A06B09E2}"/>
    <cellStyle name="Note 3 2 2 3 3 2" xfId="9366" xr:uid="{4186C626-A56B-4828-8DE1-86028D0F841F}"/>
    <cellStyle name="Note 3 2 2 3 3 2 2" xfId="17618" xr:uid="{3BB0DD30-1FBB-46A5-BFE4-B68FD961AF8A}"/>
    <cellStyle name="Note 3 2 2 3 3 2 3" xfId="12685" xr:uid="{F91A088E-7A44-412B-A20A-95C68378F69F}"/>
    <cellStyle name="Note 3 2 2 3 3 3" xfId="14613" xr:uid="{3E4D52B0-3446-4E07-BA14-4651A0EC99A7}"/>
    <cellStyle name="Note 3 2 2 3 3 4" xfId="21025" xr:uid="{F13B68FA-BEC8-4A0C-BF7B-1CDDA97F3D2F}"/>
    <cellStyle name="Note 3 2 2 3 4" xfId="3742" xr:uid="{7D95ECD1-F2BA-474F-BC11-F0E32693920A}"/>
    <cellStyle name="Note 3 2 2 3 4 2" xfId="8210" xr:uid="{AE54699A-9DCB-4739-9832-57402D5167FD}"/>
    <cellStyle name="Note 3 2 2 3 4 2 2" xfId="16773" xr:uid="{B158D5D6-B171-42B7-A12D-2F7F72066D93}"/>
    <cellStyle name="Note 3 2 2 3 4 2 3" xfId="17213" xr:uid="{844507C4-CC5F-4925-8D15-16F27C744CCE}"/>
    <cellStyle name="Note 3 2 2 3 4 3" xfId="13377" xr:uid="{6603DFD7-4906-4FB6-B831-4564C23029C3}"/>
    <cellStyle name="Note 3 2 2 3 4 4" xfId="21138" xr:uid="{A33240D3-3BBD-4746-A4EA-AA0A869B30E6}"/>
    <cellStyle name="Note 3 2 2 3 5" xfId="3212" xr:uid="{4DCAAC17-9FB6-4FEC-AAD1-380BE1B7EDE7}"/>
    <cellStyle name="Note 3 2 2 3 5 2" xfId="7783" xr:uid="{E74401DD-1209-43B5-9A32-72BBDC83C906}"/>
    <cellStyle name="Note 3 2 2 3 5 2 2" xfId="16468" xr:uid="{48E432A8-A490-4100-B2F6-ADE67F49DCD5}"/>
    <cellStyle name="Note 3 2 2 3 5 2 3" xfId="15623" xr:uid="{FB622464-8F19-4EE6-A4A9-1F1BF7844B72}"/>
    <cellStyle name="Note 3 2 2 3 5 3" xfId="12984" xr:uid="{AA143B34-E57E-4E42-84DA-F81662B1E213}"/>
    <cellStyle name="Note 3 2 2 3 5 4" xfId="13413" xr:uid="{D294C300-CD0C-4CAC-8BC9-C6E404B41122}"/>
    <cellStyle name="Note 3 2 2 3 6" xfId="3225" xr:uid="{1522D37B-02AC-493E-B5C4-58264C7DE1A2}"/>
    <cellStyle name="Note 3 2 2 3 6 2" xfId="7793" xr:uid="{E2F5C16F-47C7-4C4E-9C27-9C57E95ED3A1}"/>
    <cellStyle name="Note 3 2 2 3 6 2 2" xfId="16474" xr:uid="{F58F8A28-0691-47B2-AFB7-BD0039F6A50D}"/>
    <cellStyle name="Note 3 2 2 3 6 2 3" xfId="20738" xr:uid="{BADDF0AB-08EF-4CEF-8C50-8C119A88207E}"/>
    <cellStyle name="Note 3 2 2 3 6 3" xfId="12995" xr:uid="{286676BA-5F48-4C81-AA71-E9859B82DE71}"/>
    <cellStyle name="Note 3 2 2 3 6 4" xfId="14624" xr:uid="{47AD79C0-84F0-4FA9-8324-53675C758416}"/>
    <cellStyle name="Note 3 2 2 3 7" xfId="5061" xr:uid="{EF97A260-3CE7-40F9-8DC7-240B42BD82D0}"/>
    <cellStyle name="Note 3 2 2 3 7 2" xfId="14433" xr:uid="{13BA71FF-8D66-48CF-A777-F2F982540D8B}"/>
    <cellStyle name="Note 3 2 2 3 7 3" xfId="14677" xr:uid="{1950230A-9A2C-4850-8BA9-FF910DCFC710}"/>
    <cellStyle name="Note 3 2 2 3 8" xfId="6918" xr:uid="{2858CCE2-3E78-4D75-9C87-D491979B80FC}"/>
    <cellStyle name="Note 3 2 2 3 8 2" xfId="15821" xr:uid="{520C9781-FAD6-400A-B6B0-2C122D7566CA}"/>
    <cellStyle name="Note 3 2 2 3 8 3" xfId="13535" xr:uid="{E8EF8D37-E8F1-47C7-860B-08D50ACB5413}"/>
    <cellStyle name="Note 3 2 2 3 9" xfId="19678" xr:uid="{D19553FB-0739-476A-A81C-220AC02203DB}"/>
    <cellStyle name="Note 3 2 2 4" xfId="2828" xr:uid="{1500BE7B-258D-4850-AE97-E6FFED5C8941}"/>
    <cellStyle name="Note 3 2 2 4 2" xfId="4734" xr:uid="{E8A1DA9B-A373-4EA3-9871-2BB952F69EB0}"/>
    <cellStyle name="Note 3 2 2 4 2 2" xfId="8857" xr:uid="{85E39294-D7B4-4760-912E-014DAC9B4175}"/>
    <cellStyle name="Note 3 2 2 4 2 2 2" xfId="17227" xr:uid="{AC5F6303-6E77-4B86-9D16-562FB978B6E5}"/>
    <cellStyle name="Note 3 2 2 4 2 2 3" xfId="20103" xr:uid="{13D11A7D-9F89-4821-9E39-0FA6C8C25EDC}"/>
    <cellStyle name="Note 3 2 2 4 2 3" xfId="14186" xr:uid="{E373D486-9671-47FC-9B14-867658FFC474}"/>
    <cellStyle name="Note 3 2 2 4 2 4" xfId="17423" xr:uid="{7A8D3DCC-2613-4211-AB95-34B70FCC7B27}"/>
    <cellStyle name="Note 3 2 2 4 3" xfId="3797" xr:uid="{F31190E2-3BA6-48DD-9E0B-BD7E8C7D1B3A}"/>
    <cellStyle name="Note 3 2 2 4 3 2" xfId="8249" xr:uid="{84069AE0-0CA5-46A7-B16C-83E4222398F5}"/>
    <cellStyle name="Note 3 2 2 4 3 2 2" xfId="16798" xr:uid="{AD98A4DB-961E-40A0-99A5-D526F72BAEAB}"/>
    <cellStyle name="Note 3 2 2 4 3 2 3" xfId="18417" xr:uid="{4D5AF9EE-26C2-4998-B312-CAD0C0814FCD}"/>
    <cellStyle name="Note 3 2 2 4 3 3" xfId="13424" xr:uid="{54A29A0A-A565-448A-8CD2-26B2AAF96424}"/>
    <cellStyle name="Note 3 2 2 4 3 4" xfId="12038" xr:uid="{E07D66AC-9C29-463B-8731-3B9105AB91E3}"/>
    <cellStyle name="Note 3 2 2 4 4" xfId="5662" xr:uid="{1E573BC4-AC8D-42F8-BCE7-A102A0363EA7}"/>
    <cellStyle name="Note 3 2 2 4 4 2" xfId="9712" xr:uid="{C04BAE66-F2E4-4A84-8FA7-625AE84AEEE5}"/>
    <cellStyle name="Note 3 2 2 4 4 2 2" xfId="17864" xr:uid="{52A1D90F-C5B6-4822-9A01-A7059FB4FA8E}"/>
    <cellStyle name="Note 3 2 2 4 4 2 3" xfId="21618" xr:uid="{80DAA338-B4F6-49D5-92AF-9E808766F7C9}"/>
    <cellStyle name="Note 3 2 2 4 4 3" xfId="14873" xr:uid="{1D492705-5C94-4101-990D-CF14AFB631C5}"/>
    <cellStyle name="Note 3 2 2 4 4 4" xfId="12795" xr:uid="{27C157CF-AC20-4DB8-8817-286D5E14FD4B}"/>
    <cellStyle name="Note 3 2 2 4 5" xfId="6025" xr:uid="{C237B20D-1343-42A3-A38F-14AF7F0C0DDA}"/>
    <cellStyle name="Note 3 2 2 4 5 2" xfId="10062" xr:uid="{B78E68E8-1D84-49D6-8492-5F7FEC993D6B}"/>
    <cellStyle name="Note 3 2 2 4 5 2 2" xfId="18131" xr:uid="{6554ADE9-4C93-4B16-A5E5-DEE903CB836C}"/>
    <cellStyle name="Note 3 2 2 4 5 2 3" xfId="17146" xr:uid="{D9D2CC47-4956-464F-85E7-DDFCC339C111}"/>
    <cellStyle name="Note 3 2 2 4 5 3" xfId="15138" xr:uid="{2918F0B9-C538-45C9-B80E-D50035EE9F62}"/>
    <cellStyle name="Note 3 2 2 4 5 4" xfId="18077" xr:uid="{6BC687E8-7191-406F-9EF3-E3B67D5D0F64}"/>
    <cellStyle name="Note 3 2 2 4 6" xfId="6357" xr:uid="{4B062A7A-1A02-4ADC-8BC4-4E5D851239F6}"/>
    <cellStyle name="Note 3 2 2 4 6 2" xfId="10379" xr:uid="{EE46A31E-746D-4A9D-AD8B-390C5C58E7B8}"/>
    <cellStyle name="Note 3 2 2 4 6 2 2" xfId="18366" xr:uid="{EC0F033C-4713-4763-A281-03495DB2A7B4}"/>
    <cellStyle name="Note 3 2 2 4 6 2 3" xfId="19494" xr:uid="{13DC05DF-1957-48C4-98ED-E9EB03491D77}"/>
    <cellStyle name="Note 3 2 2 4 6 3" xfId="15370" xr:uid="{66BC1856-0D23-49D3-AB87-B89501C218FB}"/>
    <cellStyle name="Note 3 2 2 4 6 4" xfId="18777" xr:uid="{124C0CB2-21D9-4983-94BD-0C12FECB9631}"/>
    <cellStyle name="Note 3 2 2 4 7" xfId="3046" xr:uid="{17D5CE2A-572B-45F4-B674-524B3EF4F982}"/>
    <cellStyle name="Note 3 2 2 4 7 2" xfId="12865" xr:uid="{F9CAA83D-9628-48D2-9382-4DA4A2539B5D}"/>
    <cellStyle name="Note 3 2 2 4 7 3" xfId="19938" xr:uid="{B35F8BD7-B20B-4429-ACF6-833EB707C177}"/>
    <cellStyle name="Note 3 2 2 4 8" xfId="7451" xr:uid="{BEEFABFD-B71A-4E89-B64C-E6178646B469}"/>
    <cellStyle name="Note 3 2 2 4 8 2" xfId="16252" xr:uid="{F500C3D6-31E5-41FD-9FBB-363790415EA0}"/>
    <cellStyle name="Note 3 2 2 4 8 3" xfId="11961" xr:uid="{5CC07494-30BD-4926-920C-225D560074B0}"/>
    <cellStyle name="Note 3 2 2 4 9" xfId="21475" xr:uid="{9C1939EE-7CCE-434D-89F6-93F166B17B43}"/>
    <cellStyle name="Note 3 2 2 5" xfId="4058" xr:uid="{C3A9027E-9CEF-4B16-8328-F91CFB0FBBE8}"/>
    <cellStyle name="Note 3 2 2 5 2" xfId="8420" xr:uid="{16581F36-F8F4-486F-A46A-38E1708DCBA0}"/>
    <cellStyle name="Note 3 2 2 5 2 2" xfId="16919" xr:uid="{5332B4CA-639A-4A2C-908F-038DA527947B}"/>
    <cellStyle name="Note 3 2 2 5 2 3" xfId="16133" xr:uid="{F03FF74C-E30C-45A6-A998-576F3F107A37}"/>
    <cellStyle name="Note 3 2 2 5 3" xfId="13628" xr:uid="{9F182026-DCDD-4C52-9C9E-B3BF74499267}"/>
    <cellStyle name="Note 3 2 2 5 4" xfId="13996" xr:uid="{8B300690-353D-4562-8D30-8D8DFC099244}"/>
    <cellStyle name="Note 3 2 2 6" xfId="3042" xr:uid="{DFEDD5DB-2BFA-4EE2-83C0-C09CF1B00949}"/>
    <cellStyle name="Note 3 2 2 6 2" xfId="7645" xr:uid="{51E7C613-5E07-47EF-BDD2-19B83038318C}"/>
    <cellStyle name="Note 3 2 2 6 2 2" xfId="16379" xr:uid="{E8845B9B-CB52-4FCE-8C03-1A856BF40580}"/>
    <cellStyle name="Note 3 2 2 6 2 3" xfId="12124" xr:uid="{41BA7CD7-F49D-40A5-A436-87CB314359CF}"/>
    <cellStyle name="Note 3 2 2 6 3" xfId="12861" xr:uid="{E2A73F0D-157A-452D-9E27-44DF3FCC2BDE}"/>
    <cellStyle name="Note 3 2 2 6 4" xfId="12840" xr:uid="{71C81573-489A-44C3-BFD5-630DE07C2310}"/>
    <cellStyle name="Note 3 2 2 7" xfId="3437" xr:uid="{537EBA72-39C3-4041-A950-2FAE37641E8C}"/>
    <cellStyle name="Note 3 2 2 7 2" xfId="7977" xr:uid="{D562A18F-8153-431A-8237-D9176820A6EA}"/>
    <cellStyle name="Note 3 2 2 7 2 2" xfId="16608" xr:uid="{3A9C490F-5F4F-41B2-A05B-7BE89B95CE01}"/>
    <cellStyle name="Note 3 2 2 7 2 3" xfId="21026" xr:uid="{2387E583-EF8C-4227-9029-0574AC38AA8E}"/>
    <cellStyle name="Note 3 2 2 7 3" xfId="13146" xr:uid="{20840E6D-9BF5-481F-B01F-0E48DE9CE71A}"/>
    <cellStyle name="Note 3 2 2 7 4" xfId="17993" xr:uid="{E6D9968D-7DC2-4EB0-BF9A-7481111BD91B}"/>
    <cellStyle name="Note 3 2 2 8" xfId="4916" xr:uid="{859A5F4B-0213-4E25-B3D2-834CB9E7BD28}"/>
    <cellStyle name="Note 3 2 2 8 2" xfId="9005" xr:uid="{B6093907-51B1-49C5-B0F8-A4D667AD7434}"/>
    <cellStyle name="Note 3 2 2 8 2 2" xfId="17341" xr:uid="{7C47CE57-3BC5-4CC1-8AB2-9E01B9CAB07C}"/>
    <cellStyle name="Note 3 2 2 8 2 3" xfId="19125" xr:uid="{289D9456-7ED4-42B8-8677-9CCEF21BBB6F}"/>
    <cellStyle name="Note 3 2 2 8 3" xfId="14323" xr:uid="{DA45DF29-C2A9-481A-B05C-A0BC71D0E5EA}"/>
    <cellStyle name="Note 3 2 2 8 4" xfId="13301" xr:uid="{FDCAB7E5-C006-4ED6-B312-7F51815872CA}"/>
    <cellStyle name="Note 3 2 2 9" xfId="4928" xr:uid="{F491EFC5-1235-48A5-9E5C-181F56D664D4}"/>
    <cellStyle name="Note 3 2 2 9 2" xfId="9017" xr:uid="{890DDC34-1E89-4335-A348-F65E8B7D15D2}"/>
    <cellStyle name="Note 3 2 2 9 2 2" xfId="17349" xr:uid="{9B982E7E-2B6B-48A3-ABD4-A775CF7B6BE4}"/>
    <cellStyle name="Note 3 2 2 9 2 3" xfId="17629" xr:uid="{68BBAA21-B74C-4390-B7CE-BA40944B9804}"/>
    <cellStyle name="Note 3 2 2 9 3" xfId="14333" xr:uid="{0689F7C0-0BDF-4BF9-925F-627AA264D0A9}"/>
    <cellStyle name="Note 3 2 2 9 4" xfId="18804" xr:uid="{BE50A599-4205-4173-8632-7C4E3800E814}"/>
    <cellStyle name="Note 3 2 3" xfId="2061" xr:uid="{8FD0D81A-A5A6-400A-88EF-B30E3D220B33}"/>
    <cellStyle name="Note 3 2 3 10" xfId="6471" xr:uid="{A58EED15-3805-4693-A5F3-8EBE674CD0AF}"/>
    <cellStyle name="Note 3 2 3 10 2" xfId="15459" xr:uid="{EFCAB468-4CB2-43C2-A354-B6B541725DD9}"/>
    <cellStyle name="Note 3 2 3 10 3" xfId="18976" xr:uid="{F429518C-6C17-40FA-A80C-28C04E5DC34F}"/>
    <cellStyle name="Note 3 2 3 11" xfId="6685" xr:uid="{D3BF0805-3003-46CB-987A-63E9773092F7}"/>
    <cellStyle name="Note 3 2 3 11 2" xfId="11477" xr:uid="{D029F14E-9665-449E-ABDE-76996C6A1769}"/>
    <cellStyle name="Note 3 2 3 12" xfId="19180" xr:uid="{19312E9F-C88A-4A4B-9DD1-0F54CC0664DF}"/>
    <cellStyle name="Note 3 2 3 2" xfId="2625" xr:uid="{BC764A14-F644-4DC8-9D8D-E8DB64693B12}"/>
    <cellStyle name="Note 3 2 3 2 2" xfId="4531" xr:uid="{03AC01AA-120C-4B3D-B3AF-9220604F142A}"/>
    <cellStyle name="Note 3 2 3 2 2 2" xfId="8748" xr:uid="{462221AA-A715-46A9-86F0-3F40B7D591C4}"/>
    <cellStyle name="Note 3 2 3 2 2 2 2" xfId="17152" xr:uid="{EE071568-27C5-49CA-B89A-CAC142001190}"/>
    <cellStyle name="Note 3 2 3 2 2 2 3" xfId="20193" xr:uid="{ACB0E980-4172-4E9A-B5E5-90080137DF9D}"/>
    <cellStyle name="Note 3 2 3 2 2 3" xfId="14015" xr:uid="{37AA62E1-3802-4953-A536-AA9486E18598}"/>
    <cellStyle name="Note 3 2 3 2 2 4" xfId="13475" xr:uid="{134479E3-F06F-4057-BB80-5DEDF301CDE6}"/>
    <cellStyle name="Note 3 2 3 2 3" xfId="4840" xr:uid="{DD804A1A-A935-473C-A488-B923089B1D5D}"/>
    <cellStyle name="Note 3 2 3 2 3 2" xfId="8941" xr:uid="{F4A1B8EA-AA02-405C-9952-824DE6A0AEE9}"/>
    <cellStyle name="Note 3 2 3 2 3 2 2" xfId="17294" xr:uid="{2BEABE3C-E7C7-44CF-96B4-DD2430CBF100}"/>
    <cellStyle name="Note 3 2 3 2 3 2 3" xfId="21309" xr:uid="{DEFDAC7B-A98E-483E-9CC2-CEC40F1740A6}"/>
    <cellStyle name="Note 3 2 3 2 3 3" xfId="14273" xr:uid="{F8E8F795-CC2A-41D0-AF0F-0E94E8BB902F}"/>
    <cellStyle name="Note 3 2 3 2 3 4" xfId="20700" xr:uid="{2AA360AC-579B-4586-8558-005383CF3FBA}"/>
    <cellStyle name="Note 3 2 3 2 4" xfId="5539" xr:uid="{42E69E21-2F4B-47D1-9214-AFB3A68D82E5}"/>
    <cellStyle name="Note 3 2 3 2 4 2" xfId="9593" xr:uid="{B83124CD-FD69-4079-91ED-D2E8E6BD4884}"/>
    <cellStyle name="Note 3 2 3 2 4 2 2" xfId="17782" xr:uid="{B4D54097-6EE6-43D7-A4FE-C3E6866E8BF8}"/>
    <cellStyle name="Note 3 2 3 2 4 2 3" xfId="20902" xr:uid="{9F6D3765-0B40-4AD3-82E2-968D4268E509}"/>
    <cellStyle name="Note 3 2 3 2 4 3" xfId="14787" xr:uid="{FE807777-298F-4291-931D-4F77305C50B4}"/>
    <cellStyle name="Note 3 2 3 2 4 4" xfId="19832" xr:uid="{2076EDE1-BF35-4445-B6EB-75052EA1DC68}"/>
    <cellStyle name="Note 3 2 3 2 5" xfId="5895" xr:uid="{520FD454-465C-466E-ADAB-D838D8C2776A}"/>
    <cellStyle name="Note 3 2 3 2 5 2" xfId="9936" xr:uid="{005C9E9F-3BA6-4C35-9558-2D2B480D7AD5}"/>
    <cellStyle name="Note 3 2 3 2 5 2 2" xfId="18041" xr:uid="{6239E44D-4064-4BC7-9744-184FB2C62A89}"/>
    <cellStyle name="Note 3 2 3 2 5 2 3" xfId="15616" xr:uid="{75D3AA0C-30A6-4DB8-A9B2-4CDA3C2B4882}"/>
    <cellStyle name="Note 3 2 3 2 5 3" xfId="15052" xr:uid="{8D1E9B36-A497-402D-B32E-1A88886AA059}"/>
    <cellStyle name="Note 3 2 3 2 5 4" xfId="12354" xr:uid="{CD80DB96-9C95-4006-BEE3-5E1B6F05ECD5}"/>
    <cellStyle name="Note 3 2 3 2 6" xfId="6243" xr:uid="{27453EF5-85F1-45FF-B40C-E6284A269E5B}"/>
    <cellStyle name="Note 3 2 3 2 6 2" xfId="10273" xr:uid="{A54E97ED-B36F-4A1A-A987-793735EB29A9}"/>
    <cellStyle name="Note 3 2 3 2 6 2 2" xfId="18290" xr:uid="{C47BC40A-2D11-4097-BED8-3741D9D910D2}"/>
    <cellStyle name="Note 3 2 3 2 6 2 3" xfId="13749" xr:uid="{120D6DA2-FFCD-44B0-A379-FC5FA9EBD92B}"/>
    <cellStyle name="Note 3 2 3 2 6 3" xfId="15288" xr:uid="{D756DA3B-5A2F-432D-98F1-9265880A94AA}"/>
    <cellStyle name="Note 3 2 3 2 6 4" xfId="17852" xr:uid="{0511F331-8443-40B1-9F7B-F6F889370000}"/>
    <cellStyle name="Note 3 2 3 2 7" xfId="5127" xr:uid="{200F6766-A045-4FCB-9928-0FE41919B70E}"/>
    <cellStyle name="Note 3 2 3 2 7 2" xfId="14478" xr:uid="{4FDA967C-7E4B-4717-90B3-F67F80031E94}"/>
    <cellStyle name="Note 3 2 3 2 7 3" xfId="18190" xr:uid="{8AA5FF49-009C-4716-89BB-5BC09BAE2BB3}"/>
    <cellStyle name="Note 3 2 3 2 8" xfId="7248" xr:uid="{FC7E38CC-343A-4EBD-8704-6579FB30782F}"/>
    <cellStyle name="Note 3 2 3 2 8 2" xfId="16083" xr:uid="{EFF213B5-A867-4DA2-B352-64CC448D6726}"/>
    <cellStyle name="Note 3 2 3 2 8 3" xfId="20699" xr:uid="{3EF3E2B7-F7F8-46C0-B0A8-B3AA62785237}"/>
    <cellStyle name="Note 3 2 3 2 9" xfId="20996" xr:uid="{61F8D555-5FE3-4632-B4E9-CB84916C49CC}"/>
    <cellStyle name="Note 3 2 3 3" xfId="2388" xr:uid="{5492350A-75BF-40D7-B94D-D831A7270264}"/>
    <cellStyle name="Note 3 2 3 3 2" xfId="4294" xr:uid="{FC2392B5-C951-4AB6-98E3-E3FDB059EEE7}"/>
    <cellStyle name="Note 3 2 3 3 2 2" xfId="8607" xr:uid="{1E6000A7-2A52-4BFD-A0CB-955FC8E87F51}"/>
    <cellStyle name="Note 3 2 3 3 2 2 2" xfId="17053" xr:uid="{3CAF4B82-9343-455A-BB92-D70B54CB0C2D}"/>
    <cellStyle name="Note 3 2 3 3 2 2 3" xfId="19642" xr:uid="{29FC8DBE-5466-45DD-9AFA-EB068822ABEC}"/>
    <cellStyle name="Note 3 2 3 3 2 3" xfId="13815" xr:uid="{26CE618A-014A-493F-89A5-F7710FA76679}"/>
    <cellStyle name="Note 3 2 3 3 2 4" xfId="21153" xr:uid="{9C343C6A-D39F-4F91-ABF6-895F66C482A5}"/>
    <cellStyle name="Note 3 2 3 3 3" xfId="3422" xr:uid="{703D8B42-185A-43AD-9D75-9B0594314625}"/>
    <cellStyle name="Note 3 2 3 3 3 2" xfId="7965" xr:uid="{6A938E1C-1397-4F2D-9C56-2F63ACBD6DDB}"/>
    <cellStyle name="Note 3 2 3 3 3 2 2" xfId="16598" xr:uid="{4C1A72F2-7523-48E9-B0C0-AA89C460C5C4}"/>
    <cellStyle name="Note 3 2 3 3 3 2 3" xfId="12538" xr:uid="{668ED26B-C756-4DA2-BE9A-533F2A176E2D}"/>
    <cellStyle name="Note 3 2 3 3 3 3" xfId="13136" xr:uid="{836F17F2-867C-4247-99F0-466EE9DA33E5}"/>
    <cellStyle name="Note 3 2 3 3 3 4" xfId="19793" xr:uid="{4EC73FCE-8620-4E07-A0C7-3A64A0BD2B87}"/>
    <cellStyle name="Note 3 2 3 3 4" xfId="5384" xr:uid="{A21D7A2D-16BC-4A85-9CDC-9CDEBF09E1E0}"/>
    <cellStyle name="Note 3 2 3 3 4 2" xfId="9443" xr:uid="{A9C76816-C9F7-424D-990A-585DDAF1000C}"/>
    <cellStyle name="Note 3 2 3 3 4 2 2" xfId="17670" xr:uid="{D274EC1F-9033-4C9F-B34C-B27B80B685DD}"/>
    <cellStyle name="Note 3 2 3 3 4 2 3" xfId="18171" xr:uid="{35DD579A-1ED7-47D4-8679-C9F16E69EF81}"/>
    <cellStyle name="Note 3 2 3 3 4 3" xfId="14673" xr:uid="{D0977687-9B51-494E-8DFF-5D0CFE849D35}"/>
    <cellStyle name="Note 3 2 3 3 4 4" xfId="20884" xr:uid="{DD085B24-82A8-446D-894A-ED1B7A41F164}"/>
    <cellStyle name="Note 3 2 3 3 5" xfId="5738" xr:uid="{BFDE70D3-B11D-42CB-B6D8-0676D39CAB2D}"/>
    <cellStyle name="Note 3 2 3 3 5 2" xfId="9788" xr:uid="{5A7CB4DE-EAFA-478F-88B1-5DBAC8A7174D}"/>
    <cellStyle name="Note 3 2 3 3 5 2 2" xfId="17924" xr:uid="{B138EC0A-C4BB-453D-AB5B-BD5709458A2C}"/>
    <cellStyle name="Note 3 2 3 3 5 2 3" xfId="11667" xr:uid="{17A92439-20AD-440E-BD7E-937AAF831528}"/>
    <cellStyle name="Note 3 2 3 3 5 3" xfId="14933" xr:uid="{9F02FEE5-7553-4AD0-82DB-48434BFE2FEE}"/>
    <cellStyle name="Note 3 2 3 3 5 4" xfId="18923" xr:uid="{12858122-5597-44CB-8971-8A9615F3A057}"/>
    <cellStyle name="Note 3 2 3 3 6" xfId="6106" xr:uid="{02BECA62-528D-441D-9702-C859E5AE0C5C}"/>
    <cellStyle name="Note 3 2 3 3 6 2" xfId="10143" xr:uid="{C0755340-146A-4E14-8D25-8E24EEA4EC34}"/>
    <cellStyle name="Note 3 2 3 3 6 2 2" xfId="18191" xr:uid="{3190EEC6-D050-4E4A-88B1-385F329D1B75}"/>
    <cellStyle name="Note 3 2 3 3 6 2 3" xfId="21049" xr:uid="{51265A35-DC6B-4C69-AE50-1B98E8D2E0C1}"/>
    <cellStyle name="Note 3 2 3 3 6 3" xfId="15194" xr:uid="{2FF034B4-9D6B-485A-91CA-41ECBFF09620}"/>
    <cellStyle name="Note 3 2 3 3 6 4" xfId="17810" xr:uid="{A020F041-E44D-4780-8FC4-59E83DCA193B}"/>
    <cellStyle name="Note 3 2 3 3 7" xfId="3151" xr:uid="{2EB90477-26B5-48C3-818E-FBBDD9A466DB}"/>
    <cellStyle name="Note 3 2 3 3 7 2" xfId="12941" xr:uid="{4CFCF345-9868-4EF4-A505-F768AF1ACBB3}"/>
    <cellStyle name="Note 3 2 3 3 7 3" xfId="17899" xr:uid="{FD676006-267C-413A-8EE1-5F1256363EF1}"/>
    <cellStyle name="Note 3 2 3 3 8" xfId="7011" xr:uid="{991CD20E-C944-4320-9414-DA254F9FE159}"/>
    <cellStyle name="Note 3 2 3 3 8 2" xfId="15887" xr:uid="{A70814ED-B8C8-4533-B332-1AC0F9302EC2}"/>
    <cellStyle name="Note 3 2 3 3 8 3" xfId="21484" xr:uid="{9018C1E8-9E53-4498-861C-D507D19C5E1C}"/>
    <cellStyle name="Note 3 2 3 3 9" xfId="20923" xr:uid="{171E70DB-0095-41D2-A1F7-10DD7407E8A7}"/>
    <cellStyle name="Note 3 2 3 4" xfId="2458" xr:uid="{81C10C44-AD79-4220-A83F-A5889D6DD04A}"/>
    <cellStyle name="Note 3 2 3 4 2" xfId="4364" xr:uid="{8C9E7AD3-DFF6-4E99-902A-157043456F22}"/>
    <cellStyle name="Note 3 2 3 4 2 2" xfId="8645" xr:uid="{90C1D399-D83E-466B-8A00-7C60D6C692FE}"/>
    <cellStyle name="Note 3 2 3 4 2 2 2" xfId="17077" xr:uid="{E1B645F8-623B-4B7B-9FC8-614A76EA0068}"/>
    <cellStyle name="Note 3 2 3 4 2 2 3" xfId="16310" xr:uid="{D0229358-067B-41F6-B370-C17011410988}"/>
    <cellStyle name="Note 3 2 3 4 2 3" xfId="13872" xr:uid="{25265B77-024B-4C7E-8BC6-954C30B03B90}"/>
    <cellStyle name="Note 3 2 3 4 2 4" xfId="21488" xr:uid="{2C9D1DDB-E590-44D6-B3D4-1F978346E91F}"/>
    <cellStyle name="Note 3 2 3 4 3" xfId="3632" xr:uid="{73532047-F840-4906-BEF8-B68DBDDE82E9}"/>
    <cellStyle name="Note 3 2 3 4 3 2" xfId="8130" xr:uid="{AACCD4B2-7D56-43B6-AE2B-305B374AAB04}"/>
    <cellStyle name="Note 3 2 3 4 3 2 2" xfId="16717" xr:uid="{E084B9A6-A458-464B-BBE9-23EDF6F07B74}"/>
    <cellStyle name="Note 3 2 3 4 3 2 3" xfId="19775" xr:uid="{BE4F3110-B0BF-4267-B3B5-D0183ED35424}"/>
    <cellStyle name="Note 3 2 3 4 3 3" xfId="13300" xr:uid="{8B44D08A-D4D2-49FB-B917-F6F5CF2899ED}"/>
    <cellStyle name="Note 3 2 3 4 3 4" xfId="21410" xr:uid="{3774743B-FA56-46F6-B4FD-F498C68810F1}"/>
    <cellStyle name="Note 3 2 3 4 4" xfId="5430" xr:uid="{EF09D1F1-8271-4918-8E40-A888E618F36D}"/>
    <cellStyle name="Note 3 2 3 4 4 2" xfId="9488" xr:uid="{17B33497-67E8-4402-804F-AA207B54FF09}"/>
    <cellStyle name="Note 3 2 3 4 4 2 2" xfId="17697" xr:uid="{9CFBDFC5-182A-4F96-A680-F2F75F5965BA}"/>
    <cellStyle name="Note 3 2 3 4 4 2 3" xfId="16559" xr:uid="{5A6DF291-86D0-4D73-B845-AD2447BE0414}"/>
    <cellStyle name="Note 3 2 3 4 4 3" xfId="14705" xr:uid="{B6FDE9A3-D54D-4AFF-99A6-DDF959484498}"/>
    <cellStyle name="Note 3 2 3 4 4 4" xfId="15819" xr:uid="{89DADEB0-F3D1-4AA1-AF24-32AFE22088CF}"/>
    <cellStyle name="Note 3 2 3 4 5" xfId="5786" xr:uid="{62FF0258-D827-4521-842C-D2FACF27419D}"/>
    <cellStyle name="Note 3 2 3 4 5 2" xfId="9834" xr:uid="{7429B61E-5B34-4E2F-84D9-A5565D271801}"/>
    <cellStyle name="Note 3 2 3 4 5 2 2" xfId="17962" xr:uid="{18C912EC-FB24-49BB-BACB-49BEA8CA7CA2}"/>
    <cellStyle name="Note 3 2 3 4 5 2 3" xfId="19182" xr:uid="{47B82B33-674B-4AF7-9865-7BE55FE9AB0D}"/>
    <cellStyle name="Note 3 2 3 4 5 3" xfId="14969" xr:uid="{BAEE21B7-8589-42A5-9010-8D1854F2E78F}"/>
    <cellStyle name="Note 3 2 3 4 5 4" xfId="18712" xr:uid="{719FC780-63F2-4748-ACBB-8EC4F99CA87B}"/>
    <cellStyle name="Note 3 2 3 4 6" xfId="6138" xr:uid="{487CAD5C-1CFE-4D18-94AF-B74820273330}"/>
    <cellStyle name="Note 3 2 3 4 6 2" xfId="10173" xr:uid="{2D161785-3E5E-475E-8910-90467FC2AC53}"/>
    <cellStyle name="Note 3 2 3 4 6 2 2" xfId="18211" xr:uid="{B66E2C4A-D22B-4921-9BE1-23E6FC9A802E}"/>
    <cellStyle name="Note 3 2 3 4 6 2 3" xfId="20061" xr:uid="{47562299-8315-4765-B1DB-77F1C086F70F}"/>
    <cellStyle name="Note 3 2 3 4 6 3" xfId="15215" xr:uid="{FBA6B73A-ED7A-473F-86AF-7298C0D2B543}"/>
    <cellStyle name="Note 3 2 3 4 6 4" xfId="11306" xr:uid="{B88C9C03-9535-44B5-8096-345B672C5034}"/>
    <cellStyle name="Note 3 2 3 4 7" xfId="2922" xr:uid="{F6B1205F-1DC0-4365-B8C9-44EF3E4C3A6D}"/>
    <cellStyle name="Note 3 2 3 4 7 2" xfId="12771" xr:uid="{5F3E14F8-3D08-4797-9335-2CBD0D800584}"/>
    <cellStyle name="Note 3 2 3 4 7 3" xfId="20666" xr:uid="{3FC090F6-6B60-4D53-A219-3E71A493EF81}"/>
    <cellStyle name="Note 3 2 3 4 8" xfId="7081" xr:uid="{134E625C-C89E-4296-872A-71A81BC35AAD}"/>
    <cellStyle name="Note 3 2 3 4 8 2" xfId="15943" xr:uid="{6EF5439F-04B1-4E29-AA14-D16699017271}"/>
    <cellStyle name="Note 3 2 3 4 8 3" xfId="21490" xr:uid="{169E82A9-969D-43E4-B447-9C614177FEC0}"/>
    <cellStyle name="Note 3 2 3 4 9" xfId="21684" xr:uid="{8B1310E1-08DD-4B11-9084-8C0090038985}"/>
    <cellStyle name="Note 3 2 3 5" xfId="3968" xr:uid="{F854696F-1183-40B8-9BDD-9F33CC48D02E}"/>
    <cellStyle name="Note 3 2 3 5 2" xfId="8377" xr:uid="{B008F608-FBD8-467D-822D-3B623B9A83D6}"/>
    <cellStyle name="Note 3 2 3 5 2 2" xfId="16889" xr:uid="{5C5CCDC4-E438-4E73-BB8E-83B7CEDD4071}"/>
    <cellStyle name="Note 3 2 3 5 2 3" xfId="16527" xr:uid="{4548B6C0-9A12-496A-8A65-E7ED6F5559FE}"/>
    <cellStyle name="Note 3 2 3 5 3" xfId="13555" xr:uid="{760C46BD-56D0-48CD-B611-4CB2D927DAC4}"/>
    <cellStyle name="Note 3 2 3 5 4" xfId="15354" xr:uid="{E8213E09-D3D8-4C41-A0B0-DF8D4C5CDF2C}"/>
    <cellStyle name="Note 3 2 3 6" xfId="5210" xr:uid="{31AA7DB8-1A71-413C-ADFB-B7C02F3563BE}"/>
    <cellStyle name="Note 3 2 3 6 2" xfId="9276" xr:uid="{EF14D27C-8799-4909-B1C5-E257B2E2D02A}"/>
    <cellStyle name="Note 3 2 3 6 2 2" xfId="17549" xr:uid="{8BD8AA71-9AC3-4844-8D2A-03EBED3C51DD}"/>
    <cellStyle name="Note 3 2 3 6 2 3" xfId="21444" xr:uid="{71A197A8-6D4F-48EB-84F1-4DC7BEE0E070}"/>
    <cellStyle name="Note 3 2 3 6 3" xfId="14538" xr:uid="{3FFA81FC-4E1C-4101-B7FD-225F16BF12B0}"/>
    <cellStyle name="Note 3 2 3 6 4" xfId="20959" xr:uid="{0980BAC5-CE72-4F2A-8D4B-044E60B0F8B1}"/>
    <cellStyle name="Note 3 2 3 7" xfId="3480" xr:uid="{41867761-0BF3-440A-A014-4DFD59199130}"/>
    <cellStyle name="Note 3 2 3 7 2" xfId="8016" xr:uid="{752CDF51-C244-4EA1-A574-EA4BAB3349DC}"/>
    <cellStyle name="Note 3 2 3 7 2 2" xfId="16635" xr:uid="{81C6017F-8339-43F3-A539-8F36F0F7CB16}"/>
    <cellStyle name="Note 3 2 3 7 2 3" xfId="14195" xr:uid="{A080C89C-0768-486C-B310-6E23C98531D7}"/>
    <cellStyle name="Note 3 2 3 7 3" xfId="13181" xr:uid="{5160DD8D-6BD2-42C8-97BB-79862E08AD32}"/>
    <cellStyle name="Note 3 2 3 7 4" xfId="19461" xr:uid="{3BA114C2-D24C-4B00-BFCE-046B760BC8BA}"/>
    <cellStyle name="Note 3 2 3 8" xfId="4927" xr:uid="{6160CBD5-29BB-4F98-90C2-94FD52777262}"/>
    <cellStyle name="Note 3 2 3 8 2" xfId="9016" xr:uid="{6A441A85-DAD4-4A43-8389-6C3354A8FF6A}"/>
    <cellStyle name="Note 3 2 3 8 2 2" xfId="17348" xr:uid="{02E52A93-2E9A-4E34-9B8F-7D4CE7B4C6CC}"/>
    <cellStyle name="Note 3 2 3 8 2 3" xfId="19010" xr:uid="{E2C93BD6-1111-4DEC-8FE4-8BA13B5A2393}"/>
    <cellStyle name="Note 3 2 3 8 3" xfId="14332" xr:uid="{DEA7BE48-F00B-4430-919E-CCC03BC6DA3C}"/>
    <cellStyle name="Note 3 2 3 8 4" xfId="20747" xr:uid="{0D528A3B-07B1-4F3E-A0FD-DCF50F8B8B51}"/>
    <cellStyle name="Note 3 2 3 9" xfId="5147" xr:uid="{06B84429-4F37-41B8-884D-87C6B1FC537F}"/>
    <cellStyle name="Note 3 2 3 9 2" xfId="9220" xr:uid="{D02A5340-934C-4396-A085-16EAACCB5080}"/>
    <cellStyle name="Note 3 2 3 9 2 2" xfId="17507" xr:uid="{7B17DF6C-FFEC-4CBF-867B-724424D210C2}"/>
    <cellStyle name="Note 3 2 3 9 2 3" xfId="20916" xr:uid="{E2161DAB-60FB-4244-9529-BFAFE64550E8}"/>
    <cellStyle name="Note 3 2 3 9 3" xfId="14496" xr:uid="{5DDFA020-2F56-40E6-8258-0E803D682A38}"/>
    <cellStyle name="Note 3 2 3 9 4" xfId="20544" xr:uid="{5F4C77E7-5A3E-460D-B2F0-CE338FE74392}"/>
    <cellStyle name="Note 3 2 4" xfId="2069" xr:uid="{F107D17D-98C0-4826-9993-6E01AF3F4394}"/>
    <cellStyle name="Note 3 2 4 10" xfId="3118" xr:uid="{FA4BD303-0C9E-4605-8449-DA9EFEADC783}"/>
    <cellStyle name="Note 3 2 4 10 2" xfId="12921" xr:uid="{0EB49BFA-4726-40DF-89F4-45753B7D6239}"/>
    <cellStyle name="Note 3 2 4 10 3" xfId="18080" xr:uid="{0C3B5D36-23D6-4D99-985E-6BC726CD49E5}"/>
    <cellStyle name="Note 3 2 4 11" xfId="6693" xr:uid="{C8171DAE-CD6D-4386-9670-2AC4BF87A730}"/>
    <cellStyle name="Note 3 2 4 11 2" xfId="12945" xr:uid="{4494AF77-66BB-4BC3-9150-16C82B36F441}"/>
    <cellStyle name="Note 3 2 4 12" xfId="19120" xr:uid="{BD5241AF-E693-4375-A937-0E22DAB0ADF2}"/>
    <cellStyle name="Note 3 2 4 2" xfId="2633" xr:uid="{7D5FDE97-9148-4949-9772-B467160AC17E}"/>
    <cellStyle name="Note 3 2 4 2 2" xfId="4539" xr:uid="{75CBEFE1-4187-454F-8533-C8F004EBEEFF}"/>
    <cellStyle name="Note 3 2 4 2 2 2" xfId="8756" xr:uid="{92AFCD3A-D130-4688-A364-F465103B7045}"/>
    <cellStyle name="Note 3 2 4 2 2 2 2" xfId="17158" xr:uid="{DD025862-7D91-4A14-BBE2-8116A736AB38}"/>
    <cellStyle name="Note 3 2 4 2 2 2 3" xfId="17634" xr:uid="{01056173-EA2D-4166-9C12-F1FA9A5D32BA}"/>
    <cellStyle name="Note 3 2 4 2 2 3" xfId="14021" xr:uid="{1DBC9C81-96C0-4E16-A4E8-C1D3EE0B64D5}"/>
    <cellStyle name="Note 3 2 4 2 2 4" xfId="19739" xr:uid="{71551339-8172-42E8-ADAB-96DC8EF9131F}"/>
    <cellStyle name="Note 3 2 4 2 3" xfId="4973" xr:uid="{A4F50EB1-053F-4AFE-BB81-652DF33A5C0E}"/>
    <cellStyle name="Note 3 2 4 2 3 2" xfId="9061" xr:uid="{A289D98D-D284-4DB6-9C6A-D634A7CC1483}"/>
    <cellStyle name="Note 3 2 4 2 3 2 2" xfId="17385" xr:uid="{0CBEA646-CC04-4AA3-9F07-863DA4001C7E}"/>
    <cellStyle name="Note 3 2 4 2 3 2 3" xfId="12385" xr:uid="{CECC5B0C-B1CC-4E46-AC2A-E1A413D5E85A}"/>
    <cellStyle name="Note 3 2 4 2 3 3" xfId="14364" xr:uid="{E16CA40A-6EF0-4323-A653-996894ADE606}"/>
    <cellStyle name="Note 3 2 4 2 3 4" xfId="20538" xr:uid="{24B9A86D-E22D-41F3-8F3E-34A8A90D489B}"/>
    <cellStyle name="Note 3 2 4 2 4" xfId="5547" xr:uid="{1F15C195-34A9-426C-BCEF-43AECB8E78B2}"/>
    <cellStyle name="Note 3 2 4 2 4 2" xfId="9601" xr:uid="{53EB904A-13D6-4F55-811A-C30B1FF40197}"/>
    <cellStyle name="Note 3 2 4 2 4 2 2" xfId="17788" xr:uid="{FCEE5A90-AA6C-4C5A-9B37-71FC1F1A9FDA}"/>
    <cellStyle name="Note 3 2 4 2 4 2 3" xfId="19024" xr:uid="{F068DFC0-6D5B-4012-90B4-86122C15883A}"/>
    <cellStyle name="Note 3 2 4 2 4 3" xfId="14794" xr:uid="{EA81B4DC-DED5-4993-8107-47E813D0BB0B}"/>
    <cellStyle name="Note 3 2 4 2 4 4" xfId="21622" xr:uid="{A7445114-F947-4BD3-B7C5-2E59A3474032}"/>
    <cellStyle name="Note 3 2 4 2 5" xfId="5903" xr:uid="{0BEE2632-BE4A-4778-9129-FC70AF67C2B3}"/>
    <cellStyle name="Note 3 2 4 2 5 2" xfId="9944" xr:uid="{FC62E00A-B3A0-4B49-B1D1-2376FB66CC50}"/>
    <cellStyle name="Note 3 2 4 2 5 2 2" xfId="18047" xr:uid="{D5445799-3112-4260-8870-FDE69A82A197}"/>
    <cellStyle name="Note 3 2 4 2 5 2 3" xfId="11947" xr:uid="{AB9A8BB5-B554-43D2-8D6D-EA9BEF7BF675}"/>
    <cellStyle name="Note 3 2 4 2 5 3" xfId="15057" xr:uid="{40184B46-110F-4B79-BBB4-78A0D0CB68FF}"/>
    <cellStyle name="Note 3 2 4 2 5 4" xfId="18833" xr:uid="{05782721-7AFC-4D03-808A-B84EED1ACE2A}"/>
    <cellStyle name="Note 3 2 4 2 6" xfId="6251" xr:uid="{286931BA-E97F-4CC2-A5A5-5F395A2CCD5F}"/>
    <cellStyle name="Note 3 2 4 2 6 2" xfId="10281" xr:uid="{B4A7D489-FB0A-4FA2-A699-08CA5C195E7E}"/>
    <cellStyle name="Note 3 2 4 2 6 2 2" xfId="18295" xr:uid="{916855F0-00E2-4094-93A6-53A5C222E079}"/>
    <cellStyle name="Note 3 2 4 2 6 2 3" xfId="12729" xr:uid="{584F72BB-92D2-44AF-A949-DB0D09C6B453}"/>
    <cellStyle name="Note 3 2 4 2 6 3" xfId="15294" xr:uid="{DD34AFD0-BC89-4861-A0C4-2E84159F7562}"/>
    <cellStyle name="Note 3 2 4 2 6 4" xfId="15804" xr:uid="{D2CC9336-F476-48AD-8099-FF6559472A5C}"/>
    <cellStyle name="Note 3 2 4 2 7" xfId="5418" xr:uid="{871518DE-CE60-4D0D-AB89-F589AA4C8D23}"/>
    <cellStyle name="Note 3 2 4 2 7 2" xfId="14695" xr:uid="{34273657-D395-4BA6-898B-2AA58836DD33}"/>
    <cellStyle name="Note 3 2 4 2 7 3" xfId="20362" xr:uid="{577A6A5E-3C37-4779-96C7-76F7D91116AB}"/>
    <cellStyle name="Note 3 2 4 2 8" xfId="7256" xr:uid="{5657DE91-AA5C-4726-8374-E93A72D6AD87}"/>
    <cellStyle name="Note 3 2 4 2 8 2" xfId="16089" xr:uid="{1F88A65E-9354-460C-9295-D900B8B8B590}"/>
    <cellStyle name="Note 3 2 4 2 8 3" xfId="21495" xr:uid="{0C95099A-1898-4C1E-9702-DAEF8683C1B2}"/>
    <cellStyle name="Note 3 2 4 2 9" xfId="21371" xr:uid="{52144F48-A7E1-4635-9342-E5057E510D22}"/>
    <cellStyle name="Note 3 2 4 3" xfId="2272" xr:uid="{7950A75E-D41F-48C0-8138-D0342971D88B}"/>
    <cellStyle name="Note 3 2 4 3 2" xfId="4178" xr:uid="{343B5F78-A742-4664-BD3D-B58C5348134E}"/>
    <cellStyle name="Note 3 2 4 3 2 2" xfId="8493" xr:uid="{71C75FE6-8871-433C-843D-10ECF402D65D}"/>
    <cellStyle name="Note 3 2 4 3 2 2 2" xfId="16968" xr:uid="{8796DF4B-5483-4512-860D-C16C4D3CEDFA}"/>
    <cellStyle name="Note 3 2 4 3 2 2 3" xfId="20155" xr:uid="{E5BD5FA1-75A5-4E74-912D-6DD757E13487}"/>
    <cellStyle name="Note 3 2 4 3 2 3" xfId="13731" xr:uid="{CD047C28-C8EB-461C-8C98-F5986E3C6F63}"/>
    <cellStyle name="Note 3 2 4 3 2 4" xfId="12084" xr:uid="{A76C2B8B-77E2-45AE-85FB-31470B63F1AB}"/>
    <cellStyle name="Note 3 2 4 3 3" xfId="5009" xr:uid="{D0082829-E050-4EFC-B53C-8BB1FCC842B6}"/>
    <cellStyle name="Note 3 2 4 3 3 2" xfId="9095" xr:uid="{5FCB715F-2DB7-409B-8C5F-31CF2F1AD3D9}"/>
    <cellStyle name="Note 3 2 4 3 3 2 2" xfId="17412" xr:uid="{F9A54B7D-9F77-4E84-8B74-321987985A33}"/>
    <cellStyle name="Note 3 2 4 3 3 2 3" xfId="19124" xr:uid="{575A9189-042C-4F33-92C1-F43C6C0B3CF3}"/>
    <cellStyle name="Note 3 2 4 3 3 3" xfId="14394" xr:uid="{A68567C1-A14E-4E64-B72B-2F3F50F14CD8}"/>
    <cellStyle name="Note 3 2 4 3 3 4" xfId="19660" xr:uid="{3DDB41E1-C86E-4087-A2DD-0455A3682C1B}"/>
    <cellStyle name="Note 3 2 4 3 4" xfId="3735" xr:uid="{FDCDB104-487E-46D3-BD12-BF50366A9174}"/>
    <cellStyle name="Note 3 2 4 3 4 2" xfId="8203" xr:uid="{BE36DDF6-0195-45B4-A673-294C214E152A}"/>
    <cellStyle name="Note 3 2 4 3 4 2 2" xfId="16769" xr:uid="{0ECBA0CB-9E42-4DA2-B6DE-6D6F5FD51341}"/>
    <cellStyle name="Note 3 2 4 3 4 2 3" xfId="20231" xr:uid="{0DDB83A5-E138-48AA-BDB9-819C4B0BB72F}"/>
    <cellStyle name="Note 3 2 4 3 4 3" xfId="13373" xr:uid="{8638F349-1D07-4218-8573-6E3327101B4B}"/>
    <cellStyle name="Note 3 2 4 3 4 4" xfId="11927" xr:uid="{0F7869B2-14E2-4B75-A2CB-C1670A1EA0A0}"/>
    <cellStyle name="Note 3 2 4 3 5" xfId="4996" xr:uid="{793F2583-664E-4E5E-A739-D4CE879787F3}"/>
    <cellStyle name="Note 3 2 4 3 5 2" xfId="9082" xr:uid="{CFFFAEA3-8505-401A-9D6E-27AA6F54CEC2}"/>
    <cellStyle name="Note 3 2 4 3 5 2 2" xfId="17402" xr:uid="{38EA4EB6-6251-4AD0-BF7D-819454EDDC2A}"/>
    <cellStyle name="Note 3 2 4 3 5 2 3" xfId="17558" xr:uid="{0F3C0AE9-E4C3-4502-940D-C1C9F4719277}"/>
    <cellStyle name="Note 3 2 4 3 5 3" xfId="14383" xr:uid="{DACE7D75-11E0-4C5C-BCF2-0C4D132A9B7D}"/>
    <cellStyle name="Note 3 2 4 3 5 4" xfId="17779" xr:uid="{243A8470-155B-4C1B-A335-01DF4A8AF234}"/>
    <cellStyle name="Note 3 2 4 3 6" xfId="3523" xr:uid="{96A00F65-69D0-48DA-80A9-53B19A11889F}"/>
    <cellStyle name="Note 3 2 4 3 6 2" xfId="8050" xr:uid="{0590A4F4-9CD2-4AEC-A7A6-1939B3E9CAD5}"/>
    <cellStyle name="Note 3 2 4 3 6 2 2" xfId="16655" xr:uid="{6C509DC1-F9D0-4FC0-9B76-3C258E5E592E}"/>
    <cellStyle name="Note 3 2 4 3 6 2 3" xfId="19602" xr:uid="{78CB11A2-4E7E-40C1-AA15-C0DDDBBAB8BD}"/>
    <cellStyle name="Note 3 2 4 3 6 3" xfId="13212" xr:uid="{DF4C4F45-8E26-44B0-9449-09BCA5BBFE28}"/>
    <cellStyle name="Note 3 2 4 3 6 4" xfId="21160" xr:uid="{EA13E759-C9CB-4765-8C0C-328DB3FEB22A}"/>
    <cellStyle name="Note 3 2 4 3 7" xfId="3871" xr:uid="{23064790-E4A7-4975-B416-9F9C903EEBED}"/>
    <cellStyle name="Note 3 2 4 3 7 2" xfId="13477" xr:uid="{B8339F28-7469-4A9D-A159-87B66D5A4FBB}"/>
    <cellStyle name="Note 3 2 4 3 7 3" xfId="21114" xr:uid="{1EFF8237-9AD8-4FE0-9341-B47E3DDE8AD1}"/>
    <cellStyle name="Note 3 2 4 3 8" xfId="6895" xr:uid="{172DF10F-4D9D-499D-ABF1-E167B1C88EF3}"/>
    <cellStyle name="Note 3 2 4 3 8 2" xfId="15805" xr:uid="{6517E3C1-D191-4CE3-B2DD-17122D3E0D1E}"/>
    <cellStyle name="Note 3 2 4 3 8 3" xfId="21600" xr:uid="{20B60E7C-31CD-4747-814E-A78AFB0CE56E}"/>
    <cellStyle name="Note 3 2 4 3 9" xfId="16131" xr:uid="{62F77B0C-9821-4CF8-B074-BE6EE4451080}"/>
    <cellStyle name="Note 3 2 4 4" xfId="2527" xr:uid="{54FEFF29-F474-4583-A7AE-4501A3132E41}"/>
    <cellStyle name="Note 3 2 4 4 2" xfId="4433" xr:uid="{1CC2449C-6440-483D-BD38-446543CB3D11}"/>
    <cellStyle name="Note 3 2 4 4 2 2" xfId="8677" xr:uid="{F764B5B7-3738-49B8-96D3-AAD235D9244A}"/>
    <cellStyle name="Note 3 2 4 4 2 2 2" xfId="17098" xr:uid="{58A559CB-44C6-431D-913D-B96150F078FD}"/>
    <cellStyle name="Note 3 2 4 4 2 2 3" xfId="14492" xr:uid="{B527A7C5-582E-48D4-8C74-F7449B32933F}"/>
    <cellStyle name="Note 3 2 4 4 2 3" xfId="13932" xr:uid="{F82D4C3B-2596-4383-BF89-052CC10B4EC2}"/>
    <cellStyle name="Note 3 2 4 4 2 4" xfId="15802" xr:uid="{3DED1EDF-AD8D-4527-9E34-689B4DFBE78E}"/>
    <cellStyle name="Note 3 2 4 4 3" xfId="5318" xr:uid="{B603D2A2-9D61-45EC-B09F-631B08594835}"/>
    <cellStyle name="Note 3 2 4 4 3 2" xfId="9378" xr:uid="{65DB579F-EF06-40ED-8F1D-DAD6E6B7CF2A}"/>
    <cellStyle name="Note 3 2 4 4 3 2 2" xfId="17628" xr:uid="{8C5D5F19-C577-4798-81D3-76990A65BEC2}"/>
    <cellStyle name="Note 3 2 4 4 3 2 3" xfId="15119" xr:uid="{E3D22428-7935-48EB-A43E-382A839163B1}"/>
    <cellStyle name="Note 3 2 4 4 3 3" xfId="14622" xr:uid="{395826A9-62E8-4CE2-93A3-6E0BCCDA224D}"/>
    <cellStyle name="Note 3 2 4 4 3 4" xfId="19769" xr:uid="{F8CA5199-8312-4D32-8320-80C994302692}"/>
    <cellStyle name="Note 3 2 4 4 4" xfId="5473" xr:uid="{26619CAC-EA77-47EC-AF47-47FA0FDAC1ED}"/>
    <cellStyle name="Note 3 2 4 4 4 2" xfId="9528" xr:uid="{553DC7B5-AEC1-4DB5-9EAF-3F7E77ABF535}"/>
    <cellStyle name="Note 3 2 4 4 4 2 2" xfId="17730" xr:uid="{BC9FF6A1-60D5-4749-B917-17AC0D10DAB0}"/>
    <cellStyle name="Note 3 2 4 4 4 2 3" xfId="15153" xr:uid="{7DB77A2A-5564-4960-84C7-D886F454B55C}"/>
    <cellStyle name="Note 3 2 4 4 4 3" xfId="14733" xr:uid="{FB45263F-C37C-443B-8C8D-E4EE4F70C6BA}"/>
    <cellStyle name="Note 3 2 4 4 4 4" xfId="15209" xr:uid="{C69D9ADB-A331-46C0-8CFF-DCB2FF6527C9}"/>
    <cellStyle name="Note 3 2 4 4 5" xfId="5825" xr:uid="{9CB453BA-D691-4498-A905-6CB5CCA84E8E}"/>
    <cellStyle name="Note 3 2 4 4 5 2" xfId="9869" xr:uid="{2839DB2C-A10D-4B43-ACC0-703E14C86EFC}"/>
    <cellStyle name="Note 3 2 4 4 5 2 2" xfId="17989" xr:uid="{D8B8F495-7B62-4AC0-BD3A-3080C677DB47}"/>
    <cellStyle name="Note 3 2 4 4 5 2 3" xfId="19085" xr:uid="{2E457EBC-2383-4994-98D3-2C6BAB36AEF6}"/>
    <cellStyle name="Note 3 2 4 4 5 3" xfId="14998" xr:uid="{FE97190E-C76D-4554-980A-A079CB558ECA}"/>
    <cellStyle name="Note 3 2 4 4 5 4" xfId="12072" xr:uid="{A646AA49-2E7D-43A8-A8F5-BBDB69F5B15F}"/>
    <cellStyle name="Note 3 2 4 4 6" xfId="6176" xr:uid="{E4AF14CE-07E7-480A-9B4E-0D342E7E3D31}"/>
    <cellStyle name="Note 3 2 4 4 6 2" xfId="10208" xr:uid="{574D8BEC-3F21-44BA-8B85-07E5C845C4DB}"/>
    <cellStyle name="Note 3 2 4 4 6 2 2" xfId="18237" xr:uid="{B730562D-5560-4DDA-9AF1-695475E18987}"/>
    <cellStyle name="Note 3 2 4 4 6 2 3" xfId="12908" xr:uid="{CB36E2AA-DDF8-4F49-94E4-30F500F32AD2}"/>
    <cellStyle name="Note 3 2 4 4 6 3" xfId="15240" xr:uid="{37B72D10-5ABB-4A8D-87BD-94BD2F2FD54E}"/>
    <cellStyle name="Note 3 2 4 4 6 4" xfId="16415" xr:uid="{ECD039AF-BA9F-4B67-A3D3-253792D99458}"/>
    <cellStyle name="Note 3 2 4 4 7" xfId="3201" xr:uid="{08496918-1CBC-4880-B1F8-F55696FA606B}"/>
    <cellStyle name="Note 3 2 4 4 7 2" xfId="12975" xr:uid="{A880FBE2-F60A-4B91-8D7D-AFDEE2E775D6}"/>
    <cellStyle name="Note 3 2 4 4 7 3" xfId="16318" xr:uid="{5432D7F1-8EC3-4C7A-B573-FAA0C4CB98B6}"/>
    <cellStyle name="Note 3 2 4 4 8" xfId="7150" xr:uid="{41230F02-3712-458F-ACE7-6CB30FE8FE08}"/>
    <cellStyle name="Note 3 2 4 4 8 2" xfId="16003" xr:uid="{70EA757C-DD79-433C-B672-04A532DB825C}"/>
    <cellStyle name="Note 3 2 4 4 8 3" xfId="20455" xr:uid="{12DD6DD6-50D1-46B9-9B50-27CD21F917E9}"/>
    <cellStyle name="Note 3 2 4 4 9" xfId="11274" xr:uid="{B5EE1485-F4F2-4A9A-8BCF-C4865345771C}"/>
    <cellStyle name="Note 3 2 4 5" xfId="3976" xr:uid="{56C40AD0-AEB6-4D26-A938-47B2115A475E}"/>
    <cellStyle name="Note 3 2 4 5 2" xfId="8385" xr:uid="{B52D8F30-950C-4E13-8C10-F752DE15156D}"/>
    <cellStyle name="Note 3 2 4 5 2 2" xfId="16896" xr:uid="{1C2DB759-1D0D-4416-B6B0-48E1849FF68F}"/>
    <cellStyle name="Note 3 2 4 5 2 3" xfId="12128" xr:uid="{C68982C7-8BAB-4A88-AB1F-8C1266D21889}"/>
    <cellStyle name="Note 3 2 4 5 3" xfId="13560" xr:uid="{E23FF0D7-866D-469F-813B-D7F8107DFEE1}"/>
    <cellStyle name="Note 3 2 4 5 4" xfId="20111" xr:uid="{B7945240-338F-414C-8A7D-7963E0E287DE}"/>
    <cellStyle name="Note 3 2 4 6" xfId="3406" xr:uid="{81805A50-470F-4146-9CEF-84C8610A4AFB}"/>
    <cellStyle name="Note 3 2 4 6 2" xfId="7951" xr:uid="{FCCFE95E-5420-4EC1-B330-D230F302F3AC}"/>
    <cellStyle name="Note 3 2 4 6 2 2" xfId="16588" xr:uid="{5B8B6502-75B6-4B4C-A616-EAAC4CEE8E81}"/>
    <cellStyle name="Note 3 2 4 6 2 3" xfId="11683" xr:uid="{6570F2C3-5302-403A-98BD-2C803D98492F}"/>
    <cellStyle name="Note 3 2 4 6 3" xfId="13123" xr:uid="{F269D28E-8E9D-4306-9A90-4D876719D43C}"/>
    <cellStyle name="Note 3 2 4 6 4" xfId="19696" xr:uid="{5D9F2873-A221-4E8C-AE27-03E3BE681D0D}"/>
    <cellStyle name="Note 3 2 4 7" xfId="4895" xr:uid="{64A9A028-3511-4354-A190-0EF6553C61F9}"/>
    <cellStyle name="Note 3 2 4 7 2" xfId="8988" xr:uid="{05223294-4AF8-4D8F-B299-06185470E6F4}"/>
    <cellStyle name="Note 3 2 4 7 2 2" xfId="17327" xr:uid="{2C724C36-24D9-48C9-9532-53967E151DFC}"/>
    <cellStyle name="Note 3 2 4 7 2 3" xfId="21264" xr:uid="{BE8693D9-4334-437D-8EC2-ABBD8610E408}"/>
    <cellStyle name="Note 3 2 4 7 3" xfId="14306" xr:uid="{F6B56C04-9D88-4FC3-9218-DE372CB8EE8A}"/>
    <cellStyle name="Note 3 2 4 7 4" xfId="17387" xr:uid="{462F1F38-6887-43C4-9299-95E5E40D6541}"/>
    <cellStyle name="Note 3 2 4 8" xfId="3365" xr:uid="{371F1CC8-1C8B-4C23-BA7D-7C5149919B88}"/>
    <cellStyle name="Note 3 2 4 8 2" xfId="7913" xr:uid="{C62F28AA-28E1-4977-B8A0-C1948EAA3347}"/>
    <cellStyle name="Note 3 2 4 8 2 2" xfId="16562" xr:uid="{FE7B6E46-67ED-4E01-9147-520F5E0CA427}"/>
    <cellStyle name="Note 3 2 4 8 2 3" xfId="19074" xr:uid="{18840562-211E-4025-8C71-899FC569176D}"/>
    <cellStyle name="Note 3 2 4 8 3" xfId="13095" xr:uid="{54D84469-20C3-4E4C-B5B9-48C5F19A56F4}"/>
    <cellStyle name="Note 3 2 4 8 4" xfId="20703" xr:uid="{BDD857CE-B010-411D-B9A0-FA0922CF9DF9}"/>
    <cellStyle name="Note 3 2 4 9" xfId="3114" xr:uid="{8569C00B-A3F0-459C-BBC9-A5FAAB6D8516}"/>
    <cellStyle name="Note 3 2 4 9 2" xfId="7713" xr:uid="{78DB05BC-5455-4975-AB3D-7921E3ED7B36}"/>
    <cellStyle name="Note 3 2 4 9 2 2" xfId="16427" xr:uid="{D9CFE326-359B-488A-908A-B61F573D4C63}"/>
    <cellStyle name="Note 3 2 4 9 2 3" xfId="18236" xr:uid="{C0EE648E-5AF3-4070-B5E2-2281026933F9}"/>
    <cellStyle name="Note 3 2 4 9 3" xfId="12918" xr:uid="{4737E2AF-3118-49AC-886A-1FBE2B910FCF}"/>
    <cellStyle name="Note 3 2 4 9 4" xfId="14516" xr:uid="{62041AF8-53E3-4982-A341-4F8A68EAFECE}"/>
    <cellStyle name="Note 3 2 5" xfId="2028" xr:uid="{4B8A6C0B-DE6F-4DBD-B241-AEDF1FE2DCFC}"/>
    <cellStyle name="Note 3 2 5 10" xfId="3621" xr:uid="{021416EF-1335-4544-9293-559DAB7839EA}"/>
    <cellStyle name="Note 3 2 5 10 2" xfId="13290" xr:uid="{2A7D0111-29EE-4A5B-BC04-6D8AF90429DC}"/>
    <cellStyle name="Note 3 2 5 10 3" xfId="21509" xr:uid="{44D8E890-B677-4CA4-BAFA-EDEDA7E4FA75}"/>
    <cellStyle name="Note 3 2 5 11" xfId="6652" xr:uid="{40DAF31D-AACB-4181-AAAE-51EE5DB5E4EF}"/>
    <cellStyle name="Note 3 2 5 11 2" xfId="13219" xr:uid="{A771191D-C72C-4874-82DB-61977C14B73F}"/>
    <cellStyle name="Note 3 2 5 12" xfId="20293" xr:uid="{6C193AB0-78A2-4DC2-853E-117D59F34975}"/>
    <cellStyle name="Note 3 2 5 2" xfId="2592" xr:uid="{06947C8B-53B1-442C-BDEC-2D19FB17C8B8}"/>
    <cellStyle name="Note 3 2 5 2 2" xfId="4498" xr:uid="{DA3A0BD2-9F39-4F96-9DFB-A237114E7E8E}"/>
    <cellStyle name="Note 3 2 5 2 2 2" xfId="8716" xr:uid="{D0D53B32-001E-4A7D-A2DD-BA5E6D9FEFD6}"/>
    <cellStyle name="Note 3 2 5 2 2 2 2" xfId="17125" xr:uid="{A4EA2449-6F3F-44D6-B72A-AEF287392AED}"/>
    <cellStyle name="Note 3 2 5 2 2 2 3" xfId="19382" xr:uid="{B52B0308-C731-40EA-B770-D110C0F77A13}"/>
    <cellStyle name="Note 3 2 5 2 2 3" xfId="13988" xr:uid="{53B76C12-75BE-4083-8AEA-8A99ADE27032}"/>
    <cellStyle name="Note 3 2 5 2 2 4" xfId="20460" xr:uid="{F35C712F-4BFC-4365-9781-99B0A58504FA}"/>
    <cellStyle name="Note 3 2 5 2 3" xfId="5296" xr:uid="{6131322D-465F-48FE-8B3E-1F1B1FC28B5A}"/>
    <cellStyle name="Note 3 2 5 2 3 2" xfId="9357" xr:uid="{958A7A85-6CF7-4590-B8A9-1730FEBDA83D}"/>
    <cellStyle name="Note 3 2 5 2 3 2 2" xfId="17610" xr:uid="{1A181E82-B1BE-48B6-BA78-DD41E3B42F25}"/>
    <cellStyle name="Note 3 2 5 2 3 2 3" xfId="11576" xr:uid="{0FE4B824-6D6F-4B61-BAE6-6B5D8F5C4FDE}"/>
    <cellStyle name="Note 3 2 5 2 3 3" xfId="14605" xr:uid="{55CAA682-F3FE-4DD1-BC26-DE0CA50AADA1}"/>
    <cellStyle name="Note 3 2 5 2 3 4" xfId="20207" xr:uid="{3A2B899F-42C6-44A4-B34A-8EC64782151B}"/>
    <cellStyle name="Note 3 2 5 2 4" xfId="5507" xr:uid="{E9195254-8E95-4F76-8410-1EBB2D2D7C30}"/>
    <cellStyle name="Note 3 2 5 2 4 2" xfId="9561" xr:uid="{87C734A7-29C2-4138-AC7A-A6CD5EEBE9C9}"/>
    <cellStyle name="Note 3 2 5 2 4 2 2" xfId="17759" xr:uid="{762B9852-418E-4A92-B7C3-61E8D681D046}"/>
    <cellStyle name="Note 3 2 5 2 4 2 3" xfId="15210" xr:uid="{67BEAE54-6713-404B-B251-ED484AE7C696}"/>
    <cellStyle name="Note 3 2 5 2 4 3" xfId="14758" xr:uid="{C1CC5069-0C49-44E2-AEBF-F29FAEDC4755}"/>
    <cellStyle name="Note 3 2 5 2 4 4" xfId="11342" xr:uid="{4AD470CD-0339-4C1B-9DE3-438F0A93D1B7}"/>
    <cellStyle name="Note 3 2 5 2 5" xfId="5863" xr:uid="{F6D0A4BF-27B7-4816-8B22-28199F6C61C6}"/>
    <cellStyle name="Note 3 2 5 2 5 2" xfId="9904" xr:uid="{198A3D37-7D84-4384-BCA3-29D24630AA54}"/>
    <cellStyle name="Note 3 2 5 2 5 2 2" xfId="18015" xr:uid="{77C5BD46-C4BE-434E-8D97-CCA102D812A0}"/>
    <cellStyle name="Note 3 2 5 2 5 2 3" xfId="20942" xr:uid="{2162EEA6-2BC5-4B8A-94AE-7B71B634313A}"/>
    <cellStyle name="Note 3 2 5 2 5 3" xfId="15027" xr:uid="{51C8735D-874F-454E-BC33-51C85A9C87CF}"/>
    <cellStyle name="Note 3 2 5 2 5 4" xfId="21736" xr:uid="{9BA3A29B-0A40-47D5-93BF-5CA0ED4545AD}"/>
    <cellStyle name="Note 3 2 5 2 6" xfId="6211" xr:uid="{B1BEDD4C-B45A-4B9F-AAB0-A16EBCE239F4}"/>
    <cellStyle name="Note 3 2 5 2 6 2" xfId="10241" xr:uid="{52CB8269-08E2-4B2B-8E1E-AACB14B1F29A}"/>
    <cellStyle name="Note 3 2 5 2 6 2 2" xfId="18265" xr:uid="{D5B1B644-F8FA-4C62-8A9D-91C45325636D}"/>
    <cellStyle name="Note 3 2 5 2 6 2 3" xfId="11260" xr:uid="{DF91F48F-9EA2-4BA8-9A42-C841238C2DCC}"/>
    <cellStyle name="Note 3 2 5 2 6 3" xfId="15263" xr:uid="{E47F152F-9B7A-4800-A0A1-FEADD17AF062}"/>
    <cellStyle name="Note 3 2 5 2 6 4" xfId="19928" xr:uid="{DCAF207C-DE30-416E-BEB6-F36644F0B07E}"/>
    <cellStyle name="Note 3 2 5 2 7" xfId="3036" xr:uid="{43142524-E898-4475-A8E7-22A628369871}"/>
    <cellStyle name="Note 3 2 5 2 7 2" xfId="12858" xr:uid="{25EB31AA-157D-45BD-8493-05ADA878329D}"/>
    <cellStyle name="Note 3 2 5 2 7 3" xfId="19843" xr:uid="{DC74DBEE-FA3D-4D74-9E06-6EF39F7ECAD0}"/>
    <cellStyle name="Note 3 2 5 2 8" xfId="7215" xr:uid="{512DC080-5198-4C48-8833-EE50C363702F}"/>
    <cellStyle name="Note 3 2 5 2 8 2" xfId="16057" xr:uid="{D8A768C7-12C3-4C9D-8279-5AF7AD9FA1EB}"/>
    <cellStyle name="Note 3 2 5 2 8 3" xfId="21591" xr:uid="{EA92B70E-187F-4BFC-88B3-A98CFF89DBC2}"/>
    <cellStyle name="Note 3 2 5 2 9" xfId="12013" xr:uid="{047A14AE-E54B-4A93-A31A-579B867491E5}"/>
    <cellStyle name="Note 3 2 5 3" xfId="2243" xr:uid="{E33710AC-8115-45FC-9996-550720E5CE67}"/>
    <cellStyle name="Note 3 2 5 3 2" xfId="4149" xr:uid="{2C4DA3AE-4CE9-4726-A176-B25D2869E0C5}"/>
    <cellStyle name="Note 3 2 5 3 2 2" xfId="8464" xr:uid="{36C95279-8275-4D2B-8200-9A11FBC0780B}"/>
    <cellStyle name="Note 3 2 5 3 2 2 2" xfId="16943" xr:uid="{C240817F-58E7-48BC-84B6-72FC7E265811}"/>
    <cellStyle name="Note 3 2 5 3 2 2 3" xfId="11474" xr:uid="{81F4725D-BF96-4652-B9CD-3AC922C1909A}"/>
    <cellStyle name="Note 3 2 5 3 2 3" xfId="13708" xr:uid="{6CD129EF-4DD8-408D-B6FA-4FBB89BA9B5D}"/>
    <cellStyle name="Note 3 2 5 3 2 4" xfId="11563" xr:uid="{3236BDA2-005D-4F0D-B7EB-914987A980E0}"/>
    <cellStyle name="Note 3 2 5 3 3" xfId="3026" xr:uid="{5365E372-BF96-4FFA-AFAD-507B0E9C32CF}"/>
    <cellStyle name="Note 3 2 5 3 3 2" xfId="7634" xr:uid="{AE608148-4C4C-4095-A88E-7041524CB2CD}"/>
    <cellStyle name="Note 3 2 5 3 3 2 2" xfId="16371" xr:uid="{E0DFD2F5-19C7-4614-B400-B1A0790F7C07}"/>
    <cellStyle name="Note 3 2 5 3 3 2 3" xfId="21411" xr:uid="{595A2018-FB1E-49E2-8929-3A8CE80658A0}"/>
    <cellStyle name="Note 3 2 5 3 3 3" xfId="12849" xr:uid="{72AD6902-4AAF-43F8-B6C9-ED8BE4EA3B1F}"/>
    <cellStyle name="Note 3 2 5 3 3 4" xfId="16789" xr:uid="{FD51D135-C194-4D16-82F6-9D08B42AD351}"/>
    <cellStyle name="Note 3 2 5 3 4" xfId="2994" xr:uid="{FACFF51A-06BF-4E0C-AAFE-5106B952D34B}"/>
    <cellStyle name="Note 3 2 5 3 4 2" xfId="7603" xr:uid="{704D229F-2024-469E-8173-A09501985429}"/>
    <cellStyle name="Note 3 2 5 3 4 2 2" xfId="16349" xr:uid="{4BE3CB67-74A7-48E3-AB1F-043639AF6B08}"/>
    <cellStyle name="Note 3 2 5 3 4 2 3" xfId="21179" xr:uid="{0BB1DED3-0D57-41CF-A652-DB4781EDDB4F}"/>
    <cellStyle name="Note 3 2 5 3 4 3" xfId="12825" xr:uid="{7C0C6CA5-7E12-4E99-8E78-1BC6992D3A58}"/>
    <cellStyle name="Note 3 2 5 3 4 4" xfId="13011" xr:uid="{F3314CC7-098F-4CDA-93AA-5C49BEDB7FAE}"/>
    <cellStyle name="Note 3 2 5 3 5" xfId="5270" xr:uid="{DA03B864-B05D-4B9C-9C31-62A1846F69FD}"/>
    <cellStyle name="Note 3 2 5 3 5 2" xfId="9331" xr:uid="{DD420434-E405-4B79-A638-4ED6580BA902}"/>
    <cellStyle name="Note 3 2 5 3 5 2 2" xfId="17592" xr:uid="{2AB354B3-26CF-459D-835A-C96BBDAB735F}"/>
    <cellStyle name="Note 3 2 5 3 5 2 3" xfId="17368" xr:uid="{02B6753B-03D0-4A1A-B676-9318B07E2DF2}"/>
    <cellStyle name="Note 3 2 5 3 5 3" xfId="14585" xr:uid="{FFD92C98-1570-47B8-9E6B-6D49F90CFC2B}"/>
    <cellStyle name="Note 3 2 5 3 5 4" xfId="16832" xr:uid="{CDA133AC-56BD-4F71-9894-53DD01E8ED02}"/>
    <cellStyle name="Note 3 2 5 3 6" xfId="5076" xr:uid="{A818995D-BC0A-4846-BCAC-08EBD367B1B4}"/>
    <cellStyle name="Note 3 2 5 3 6 2" xfId="9154" xr:uid="{A3353FD5-75FA-46B4-99E3-510E67D1EB72}"/>
    <cellStyle name="Note 3 2 5 3 6 2 2" xfId="17454" xr:uid="{78DA9DCE-F9FD-4685-8FB0-9F4B3BA98492}"/>
    <cellStyle name="Note 3 2 5 3 6 2 3" xfId="19838" xr:uid="{4A997AA9-85A7-4C75-BFCB-9C01118C5BC6}"/>
    <cellStyle name="Note 3 2 5 3 6 3" xfId="14441" xr:uid="{3F0C8A32-7DFA-410E-A72C-87491A4EA408}"/>
    <cellStyle name="Note 3 2 5 3 6 4" xfId="21154" xr:uid="{F1289812-FE45-4B9C-82E3-879FEF361F60}"/>
    <cellStyle name="Note 3 2 5 3 7" xfId="3228" xr:uid="{51E41DD1-21A2-42BC-9596-DE61C903F0B3}"/>
    <cellStyle name="Note 3 2 5 3 7 2" xfId="12997" xr:uid="{503FC4F1-946C-486A-A6AB-72A8711BD5A9}"/>
    <cellStyle name="Note 3 2 5 3 7 3" xfId="18818" xr:uid="{419C4E30-FF71-4998-892B-CD7694987DDE}"/>
    <cellStyle name="Note 3 2 5 3 8" xfId="6866" xr:uid="{4862ED45-8EBA-49DE-9ACC-CA6C85127941}"/>
    <cellStyle name="Note 3 2 5 3 8 2" xfId="15782" xr:uid="{83E92420-6C2B-459D-B286-BC7CAD2D1ED4}"/>
    <cellStyle name="Note 3 2 5 3 8 3" xfId="11956" xr:uid="{2E400F94-CF3F-4C34-969C-E57015404083}"/>
    <cellStyle name="Note 3 2 5 3 9" xfId="21508" xr:uid="{DD1ED514-5D0F-44DD-A02B-7C51AE93225F}"/>
    <cellStyle name="Note 3 2 5 4" xfId="2358" xr:uid="{EDD7E5DD-DA48-4E70-87E4-5148C8C96337}"/>
    <cellStyle name="Note 3 2 5 4 2" xfId="4264" xr:uid="{0E25EE49-6A85-4E93-A509-6BCDE4378598}"/>
    <cellStyle name="Note 3 2 5 4 2 2" xfId="8577" xr:uid="{AECB10B8-8D07-4EB4-A8DF-F12EC9C89E74}"/>
    <cellStyle name="Note 3 2 5 4 2 2 2" xfId="17031" xr:uid="{84549776-0B6D-40B5-8A27-601CBC8CC750}"/>
    <cellStyle name="Note 3 2 5 4 2 2 3" xfId="14426" xr:uid="{F1D12541-C16F-478E-8902-EA2E6A020CB9}"/>
    <cellStyle name="Note 3 2 5 4 2 3" xfId="13793" xr:uid="{10D22AA2-4DDB-4250-86D4-567575D63D75}"/>
    <cellStyle name="Note 3 2 5 4 2 4" xfId="19704" xr:uid="{076EE07E-E936-4529-A7FB-E77F1156B5FD}"/>
    <cellStyle name="Note 3 2 5 4 3" xfId="3428" xr:uid="{853CC308-6383-4AA2-A164-4A0FE1F5466A}"/>
    <cellStyle name="Note 3 2 5 4 3 2" xfId="7969" xr:uid="{F2EF446B-0E5A-473E-A6AF-C667856C2DC3}"/>
    <cellStyle name="Note 3 2 5 4 3 2 2" xfId="16602" xr:uid="{DA635AAE-922B-45C6-BD77-97C0D36E51A4}"/>
    <cellStyle name="Note 3 2 5 4 3 2 3" xfId="21032" xr:uid="{F4E3896E-876B-4FAA-A2DB-C70EF9307470}"/>
    <cellStyle name="Note 3 2 5 4 3 3" xfId="13141" xr:uid="{0ED64987-0262-46FF-96EC-7DDB0A417339}"/>
    <cellStyle name="Note 3 2 5 4 3 4" xfId="11516" xr:uid="{0BA64FEC-4871-45F1-808D-2C56D261EE48}"/>
    <cellStyle name="Note 3 2 5 4 4" xfId="5354" xr:uid="{ABB618E5-DA72-41A2-B58E-048534D17D3C}"/>
    <cellStyle name="Note 3 2 5 4 4 2" xfId="9413" xr:uid="{CC203FF2-C106-476E-812E-BCED9B34EBA2}"/>
    <cellStyle name="Note 3 2 5 4 4 2 2" xfId="17651" xr:uid="{FD800255-1003-4B04-8F12-FE2E60DDE179}"/>
    <cellStyle name="Note 3 2 5 4 4 2 3" xfId="19549" xr:uid="{8F447DE0-D507-45C3-B6CF-B8EC1B6BF0DF}"/>
    <cellStyle name="Note 3 2 5 4 4 3" xfId="14651" xr:uid="{BEDB0535-0E77-41C8-A00E-60FDCC245CC9}"/>
    <cellStyle name="Note 3 2 5 4 4 4" xfId="13388" xr:uid="{877A413C-602E-4809-9B45-1511AF5DFDAD}"/>
    <cellStyle name="Note 3 2 5 4 5" xfId="5708" xr:uid="{75D75E61-211B-408D-84D3-7D2300427DC8}"/>
    <cellStyle name="Note 3 2 5 4 5 2" xfId="9758" xr:uid="{52184DB5-D623-44C6-B1AB-EB6FFE5E0ECC}"/>
    <cellStyle name="Note 3 2 5 4 5 2 2" xfId="17901" xr:uid="{940FCDD4-4074-4418-A92F-40AD195223EB}"/>
    <cellStyle name="Note 3 2 5 4 5 2 3" xfId="15834" xr:uid="{B6B92439-9AA3-486C-BA72-8D50053460AF}"/>
    <cellStyle name="Note 3 2 5 4 5 3" xfId="14909" xr:uid="{92AC661E-5FF9-471C-982E-63DA813D09E2}"/>
    <cellStyle name="Note 3 2 5 4 5 4" xfId="11427" xr:uid="{05220710-F270-4C9B-AA05-7C7CB75FD440}"/>
    <cellStyle name="Note 3 2 5 4 6" xfId="6076" xr:uid="{DCAD9EF1-47F2-4E20-95A1-BAFE75B5D7C7}"/>
    <cellStyle name="Note 3 2 5 4 6 2" xfId="10113" xr:uid="{0F1E80AC-5DC3-4E51-9010-8CC2CC6F4B30}"/>
    <cellStyle name="Note 3 2 5 4 6 2 2" xfId="18168" xr:uid="{54B4FDB2-47E9-460E-834F-8DFE1B2D4F4F}"/>
    <cellStyle name="Note 3 2 5 4 6 2 3" xfId="11389" xr:uid="{070DBEA8-BA29-4B9E-8C40-6C9C1A3D9859}"/>
    <cellStyle name="Note 3 2 5 4 6 3" xfId="15172" xr:uid="{EAF2D1E6-B4DD-4EE3-B9C8-B1648F28FE1F}"/>
    <cellStyle name="Note 3 2 5 4 6 4" xfId="20693" xr:uid="{CA64387A-5455-4890-91E2-8C2907685A9E}"/>
    <cellStyle name="Note 3 2 5 4 7" xfId="3383" xr:uid="{310BDEBB-A71E-4C18-8BC8-B36EE039AD41}"/>
    <cellStyle name="Note 3 2 5 4 7 2" xfId="13108" xr:uid="{FCCD61E1-081B-42BD-BA65-9CC297F0E475}"/>
    <cellStyle name="Note 3 2 5 4 7 3" xfId="17011" xr:uid="{E569AC49-6C69-413D-AFCA-445CF39EF1EE}"/>
    <cellStyle name="Note 3 2 5 4 8" xfId="6981" xr:uid="{8A1E0822-BEC8-4A3B-9BF0-9A7FB408FA0B}"/>
    <cellStyle name="Note 3 2 5 4 8 2" xfId="15863" xr:uid="{50DE74FD-B5A1-4A10-98C4-94F987C1C8DF}"/>
    <cellStyle name="Note 3 2 5 4 8 3" xfId="14154" xr:uid="{3DF08FA4-C105-43EC-B399-3B05C9AC0AD5}"/>
    <cellStyle name="Note 3 2 5 4 9" xfId="14630" xr:uid="{1AF59C47-227D-4030-99AC-F4E008338E6D}"/>
    <cellStyle name="Note 3 2 5 5" xfId="3935" xr:uid="{DDD1D9A1-6185-4740-91D5-3FB03B5D8A02}"/>
    <cellStyle name="Note 3 2 5 5 2" xfId="8345" xr:uid="{49D71FCB-BBAC-4EFD-A061-1672094C64BB}"/>
    <cellStyle name="Note 3 2 5 5 2 2" xfId="16861" xr:uid="{D9C89DCF-82BB-4D44-9EDC-672CC625CA5E}"/>
    <cellStyle name="Note 3 2 5 5 2 3" xfId="20944" xr:uid="{8D704444-D0EF-46F7-9D91-BE6115811365}"/>
    <cellStyle name="Note 3 2 5 5 3" xfId="13530" xr:uid="{F7D285E9-124B-4621-AB03-8EA43AE8C061}"/>
    <cellStyle name="Note 3 2 5 5 4" xfId="11531" xr:uid="{EF4DC0F0-9EB1-4725-BE1E-5E9C2B9B7416}"/>
    <cellStyle name="Note 3 2 5 6" xfId="3084" xr:uid="{1208C716-278C-418F-8328-51CEEAAC5825}"/>
    <cellStyle name="Note 3 2 5 6 2" xfId="7686" xr:uid="{5521BA9E-419A-4E53-856E-482CA9D31F62}"/>
    <cellStyle name="Note 3 2 5 6 2 2" xfId="16410" xr:uid="{EF75D551-9CA5-4F04-8EEB-2BE3D8EAD034}"/>
    <cellStyle name="Note 3 2 5 6 2 3" xfId="21259" xr:uid="{6FA03393-796E-4325-9E6B-72E02948D170}"/>
    <cellStyle name="Note 3 2 5 6 3" xfId="12893" xr:uid="{A6A42BB8-B044-41FA-9134-F0E4E8C1455F}"/>
    <cellStyle name="Note 3 2 5 6 4" xfId="19132" xr:uid="{0557E90A-FBA6-472C-B34F-F4BF103F221B}"/>
    <cellStyle name="Note 3 2 5 7" xfId="3434" xr:uid="{D26C57B0-902E-4F33-8C73-3F331B561A0E}"/>
    <cellStyle name="Note 3 2 5 7 2" xfId="7975" xr:uid="{7CC89258-A25A-49B0-BBF9-CE8719BCD089}"/>
    <cellStyle name="Note 3 2 5 7 2 2" xfId="16607" xr:uid="{EA44E779-154A-431E-89A2-A6DF3FC16E00}"/>
    <cellStyle name="Note 3 2 5 7 2 3" xfId="20886" xr:uid="{8CF3B3F8-6C3B-4950-BA01-70B0078AC70C}"/>
    <cellStyle name="Note 3 2 5 7 3" xfId="13144" xr:uid="{7ACBCAF8-709C-4775-85DA-971F365E8FDD}"/>
    <cellStyle name="Note 3 2 5 7 4" xfId="18943" xr:uid="{B8942C1D-DEA0-4383-8CFC-3E71033610F4}"/>
    <cellStyle name="Note 3 2 5 8" xfId="3236" xr:uid="{0714A51B-FE85-4A19-BD6B-891DB5264873}"/>
    <cellStyle name="Note 3 2 5 8 2" xfId="7802" xr:uid="{40B6AC6D-BCDF-4B2E-87E9-BC12910D8178}"/>
    <cellStyle name="Note 3 2 5 8 2 2" xfId="16480" xr:uid="{C889BB65-AE5E-49B4-96B2-5194D8B7C485}"/>
    <cellStyle name="Note 3 2 5 8 2 3" xfId="15262" xr:uid="{90E9443E-F5E8-410D-B14B-9894879CBD19}"/>
    <cellStyle name="Note 3 2 5 8 3" xfId="13005" xr:uid="{DEADA308-2EBC-4C2C-A15F-3E4DB2D67A0D}"/>
    <cellStyle name="Note 3 2 5 8 4" xfId="11584" xr:uid="{89C5BA11-ECC4-44F6-9B02-137A689AF6C5}"/>
    <cellStyle name="Note 3 2 5 9" xfId="4995" xr:uid="{A6F445A1-6CB2-4EDF-8987-F10A843FC946}"/>
    <cellStyle name="Note 3 2 5 9 2" xfId="9081" xr:uid="{C90E0602-F4A0-47EE-94B7-AB0FBDD82792}"/>
    <cellStyle name="Note 3 2 5 9 2 2" xfId="17401" xr:uid="{6D8CCCC3-7D00-43DD-8C9E-2056B693047F}"/>
    <cellStyle name="Note 3 2 5 9 2 3" xfId="21671" xr:uid="{35F11ACF-0B3A-4438-9778-80D34EEF9D2E}"/>
    <cellStyle name="Note 3 2 5 9 3" xfId="14382" xr:uid="{053EA7F9-B043-4480-B4EA-3624BE98E158}"/>
    <cellStyle name="Note 3 2 5 9 4" xfId="20628" xr:uid="{D218872D-0C67-4A9E-B56A-CEC06477C100}"/>
    <cellStyle name="Note 3 2 6" xfId="2124" xr:uid="{35DE3EAC-5626-4DFD-BB37-3B55B5C7BA0D}"/>
    <cellStyle name="Note 3 2 6 10" xfId="3649" xr:uid="{3F38FF26-F4E6-4F7B-BD68-9BA9F193DA6B}"/>
    <cellStyle name="Note 3 2 6 10 2" xfId="13309" xr:uid="{3D5EC1E4-1232-4786-93BF-B0590C18F2CE}"/>
    <cellStyle name="Note 3 2 6 10 3" xfId="19342" xr:uid="{B0BDB0BE-F555-4391-B112-891769412EA9}"/>
    <cellStyle name="Note 3 2 6 11" xfId="6748" xr:uid="{697CD68C-EE51-48BE-ADBF-EF25C434C5D7}"/>
    <cellStyle name="Note 3 2 6 11 2" xfId="14401" xr:uid="{B3F0A8A9-D751-4F85-9B93-5A822452F1C4}"/>
    <cellStyle name="Note 3 2 6 12" xfId="13782" xr:uid="{C4795A32-5686-43DD-8F35-1358CF2D106C}"/>
    <cellStyle name="Note 3 2 6 2" xfId="2688" xr:uid="{E966ADBB-78E7-463F-8344-E7CFD0B21A73}"/>
    <cellStyle name="Note 3 2 6 2 2" xfId="4594" xr:uid="{179B555D-3031-4A7F-949B-7ABD9FBEF780}"/>
    <cellStyle name="Note 3 2 6 2 2 2" xfId="8779" xr:uid="{C7C65F09-6B15-4203-B85C-D260D27F9F32}"/>
    <cellStyle name="Note 3 2 6 2 2 2 2" xfId="17169" xr:uid="{14742746-7E0E-425C-95D0-18D013191188}"/>
    <cellStyle name="Note 3 2 6 2 2 2 3" xfId="16002" xr:uid="{512F1FA7-75BC-484B-A1CE-94DFB31EB3D4}"/>
    <cellStyle name="Note 3 2 6 2 2 3" xfId="14070" xr:uid="{0AD3E601-A39A-4567-9C71-CB8D27173DC6}"/>
    <cellStyle name="Note 3 2 6 2 2 4" xfId="17988" xr:uid="{B8A1ABFF-58CB-4325-AD87-2F0B5BD0D793}"/>
    <cellStyle name="Note 3 2 6 2 3" xfId="3401" xr:uid="{474112A0-609D-4004-84E8-90A4D0436E0B}"/>
    <cellStyle name="Note 3 2 6 2 3 2" xfId="7946" xr:uid="{47D3F209-C625-4125-97EA-EE7859A8EE5F}"/>
    <cellStyle name="Note 3 2 6 2 3 2 2" xfId="16584" xr:uid="{43A0CCAB-8D6A-48EA-B548-55991ADF9F8C}"/>
    <cellStyle name="Note 3 2 6 2 3 2 3" xfId="17753" xr:uid="{C98E29BC-F724-42DD-AD74-3E17A99FB0C2}"/>
    <cellStyle name="Note 3 2 6 2 3 3" xfId="13121" xr:uid="{7C6E2FDA-6804-4D01-B610-37B44198E6DF}"/>
    <cellStyle name="Note 3 2 6 2 3 4" xfId="21719" xr:uid="{39BC83D0-EF7D-488A-AEE2-F004231F46FF}"/>
    <cellStyle name="Note 3 2 6 2 4" xfId="5579" xr:uid="{BBE1EB37-F645-4DAC-9DFC-F05E1DD31015}"/>
    <cellStyle name="Note 3 2 6 2 4 2" xfId="9633" xr:uid="{ABB9BA2C-ED0D-418F-AF9B-38B8DB5448E8}"/>
    <cellStyle name="Note 3 2 6 2 4 2 2" xfId="17815" xr:uid="{98B979D3-05DD-41DD-9591-9C803F733926}"/>
    <cellStyle name="Note 3 2 6 2 4 2 3" xfId="20934" xr:uid="{AC3652B2-6C0E-4E56-AE54-0A853AC19C81}"/>
    <cellStyle name="Note 3 2 6 2 4 3" xfId="14813" xr:uid="{9C2AE388-EFAC-466E-A873-4441B4C57181}"/>
    <cellStyle name="Note 3 2 6 2 4 4" xfId="13031" xr:uid="{B2736414-A24A-47D3-A575-6AAF8979E4E4}"/>
    <cellStyle name="Note 3 2 6 2 5" xfId="5940" xr:uid="{838507F2-F871-4A09-AA19-1EC97888DEB2}"/>
    <cellStyle name="Note 3 2 6 2 5 2" xfId="9980" xr:uid="{F454A5A8-BF94-4F95-8D33-C6B1EDDC2E8E}"/>
    <cellStyle name="Note 3 2 6 2 5 2 2" xfId="18073" xr:uid="{0CA1CF92-6FE1-42F4-971B-BFA65AC6E0CB}"/>
    <cellStyle name="Note 3 2 6 2 5 2 3" xfId="17312" xr:uid="{A7B73C2D-6EF2-47E8-A101-FF3CCF8155C8}"/>
    <cellStyle name="Note 3 2 6 2 5 3" xfId="15079" xr:uid="{03342C92-2E7D-4941-8AEB-F9968871B93F}"/>
    <cellStyle name="Note 3 2 6 2 5 4" xfId="18827" xr:uid="{C7EBED80-DDC8-4639-8445-7D10D42AF30A}"/>
    <cellStyle name="Note 3 2 6 2 6" xfId="6272" xr:uid="{ECECB3C9-26E1-40B6-A54A-DB4D0D1F4CFC}"/>
    <cellStyle name="Note 3 2 6 2 6 2" xfId="10300" xr:uid="{BE20CBAD-952D-4343-AC5E-8C5F185CB5CE}"/>
    <cellStyle name="Note 3 2 6 2 6 2 2" xfId="18307" xr:uid="{81812FEF-B8AF-4BE6-A6A6-9942AC829617}"/>
    <cellStyle name="Note 3 2 6 2 6 2 3" xfId="11975" xr:uid="{073981D1-6B0E-4FAD-9722-F556E44FEEB9}"/>
    <cellStyle name="Note 3 2 6 2 6 3" xfId="15308" xr:uid="{C695826C-B5A6-46D9-BDA4-98543476ACCE}"/>
    <cellStyle name="Note 3 2 6 2 6 4" xfId="11605" xr:uid="{A496196F-3918-47F4-9F5A-1C1B2373F580}"/>
    <cellStyle name="Note 3 2 6 2 7" xfId="5129" xr:uid="{01CDF592-246A-4357-AD2D-0ACA013D2A6D}"/>
    <cellStyle name="Note 3 2 6 2 7 2" xfId="14480" xr:uid="{EE888237-546E-434D-82EE-285529D94CC1}"/>
    <cellStyle name="Note 3 2 6 2 7 3" xfId="16203" xr:uid="{798FBE82-ACBB-4F28-B705-52E9D8C06198}"/>
    <cellStyle name="Note 3 2 6 2 8" xfId="7311" xr:uid="{F5F4B0D5-AD78-41D3-B96F-234DF0338817}"/>
    <cellStyle name="Note 3 2 6 2 8 2" xfId="16136" xr:uid="{9358F9AA-27C0-4DC6-B4AC-909666537CEA}"/>
    <cellStyle name="Note 3 2 6 2 8 3" xfId="18238" xr:uid="{D7D50FEE-159A-43AB-95B7-A7AE85A0137D}"/>
    <cellStyle name="Note 3 2 6 2 9" xfId="20154" xr:uid="{F5CE46FE-E0B6-47D2-B2A0-C075E135225F}"/>
    <cellStyle name="Note 3 2 6 3" xfId="2287" xr:uid="{AFF2A343-E61D-4FCA-B7C8-4AE040A2474C}"/>
    <cellStyle name="Note 3 2 6 3 2" xfId="4193" xr:uid="{23D6BF48-066F-4A7D-9949-BC7213D969D7}"/>
    <cellStyle name="Note 3 2 6 3 2 2" xfId="8507" xr:uid="{988DCD59-B676-41B6-950A-286FD4F1E185}"/>
    <cellStyle name="Note 3 2 6 3 2 2 2" xfId="16978" xr:uid="{DCEECC10-0647-449C-BA51-7D1E985CE059}"/>
    <cellStyle name="Note 3 2 6 3 2 2 3" xfId="21489" xr:uid="{192B6719-852F-4130-BBB2-A5AA5E0ACEDF}"/>
    <cellStyle name="Note 3 2 6 3 2 3" xfId="13740" xr:uid="{F0E8C1E2-DE49-459C-BD36-4DDA46D99A10}"/>
    <cellStyle name="Note 3 2 6 3 2 4" xfId="16839" xr:uid="{6AA05441-4271-47E7-8894-11F6A8D2EE7B}"/>
    <cellStyle name="Note 3 2 6 3 3" xfId="5181" xr:uid="{770E9ECB-D676-4828-A484-58D17EF86EB7}"/>
    <cellStyle name="Note 3 2 6 3 3 2" xfId="9251" xr:uid="{A82799A9-8B5B-4517-AAD0-CD46E6BFCFA0}"/>
    <cellStyle name="Note 3 2 6 3 3 2 2" xfId="17532" xr:uid="{73834484-0A9C-4254-957B-33BDF9A9F73A}"/>
    <cellStyle name="Note 3 2 6 3 3 2 3" xfId="20143" xr:uid="{91DD2FC3-B53A-4C92-B236-6BDD8E34C839}"/>
    <cellStyle name="Note 3 2 6 3 3 3" xfId="14518" xr:uid="{F28E7AE7-5156-42AC-B02E-4E095D980AF1}"/>
    <cellStyle name="Note 3 2 6 3 3 4" xfId="21413" xr:uid="{4C1FE210-0549-4342-A979-92F88D47725B}"/>
    <cellStyle name="Note 3 2 6 3 4" xfId="4775" xr:uid="{ADF158F3-6742-49E5-B321-61BE04BA722F}"/>
    <cellStyle name="Note 3 2 6 3 4 2" xfId="8887" xr:uid="{03C20A39-9110-4B67-BDD1-6F4C1E6A3364}"/>
    <cellStyle name="Note 3 2 6 3 4 2 2" xfId="17249" xr:uid="{7F19E5A7-6B82-4108-9EA1-367D286D43CD}"/>
    <cellStyle name="Note 3 2 6 3 4 2 3" xfId="21101" xr:uid="{1C39DD89-1C2C-4902-93F4-78282D86EE70}"/>
    <cellStyle name="Note 3 2 6 3 4 3" xfId="14216" xr:uid="{0B1E3A6F-B851-41D5-B900-A2AAA8C14748}"/>
    <cellStyle name="Note 3 2 6 3 4 4" xfId="11542" xr:uid="{7EA86834-ED6B-42F9-90CA-9145BB241A8B}"/>
    <cellStyle name="Note 3 2 6 3 5" xfId="3216" xr:uid="{F56826B9-BAAC-415A-B2EF-9C2C7DF8B0E5}"/>
    <cellStyle name="Note 3 2 6 3 5 2" xfId="7787" xr:uid="{95981EEC-7527-4A1E-93A9-621D70A24FE5}"/>
    <cellStyle name="Note 3 2 6 3 5 2 2" xfId="16471" xr:uid="{C9B4BE7B-4D77-4674-8725-AC032A197064}"/>
    <cellStyle name="Note 3 2 6 3 5 2 3" xfId="12306" xr:uid="{07E50896-F1AE-4876-8FF0-DBA1F094EC35}"/>
    <cellStyle name="Note 3 2 6 3 5 3" xfId="12988" xr:uid="{90AC4825-0D23-4E7A-8EDE-7B51519FF0A4}"/>
    <cellStyle name="Note 3 2 6 3 5 4" xfId="21197" xr:uid="{23E5ED7F-6287-4E53-8ED5-5A3DF8391674}"/>
    <cellStyle name="Note 3 2 6 3 6" xfId="5081" xr:uid="{C2D7C60E-61E6-4158-9590-D8856DD4E03F}"/>
    <cellStyle name="Note 3 2 6 3 6 2" xfId="9159" xr:uid="{8E623AB2-F596-4665-84F8-4136D42FDF57}"/>
    <cellStyle name="Note 3 2 6 3 6 2 2" xfId="17459" xr:uid="{1ACFD42C-ED98-4BA8-8306-C4910BBAAD2B}"/>
    <cellStyle name="Note 3 2 6 3 6 2 3" xfId="14406" xr:uid="{65B2DC2D-F828-493A-971F-B654289BEE35}"/>
    <cellStyle name="Note 3 2 6 3 6 3" xfId="14445" xr:uid="{1DAA768C-16C6-4A15-9DD2-3B2C10E646E5}"/>
    <cellStyle name="Note 3 2 6 3 6 4" xfId="13724" xr:uid="{AB789C24-AC86-4D7C-A355-4D7E5A95AB94}"/>
    <cellStyle name="Note 3 2 6 3 7" xfId="4767" xr:uid="{79FABCC6-BE08-4EDA-811D-9948EF493743}"/>
    <cellStyle name="Note 3 2 6 3 7 2" xfId="14209" xr:uid="{123E36BE-9525-40D6-A8B5-4698355974F2}"/>
    <cellStyle name="Note 3 2 6 3 7 3" xfId="14019" xr:uid="{ABA31817-D542-48E1-B647-261A8C677A81}"/>
    <cellStyle name="Note 3 2 6 3 8" xfId="6910" xr:uid="{169DFAEB-9C35-4321-94AA-8CE3D6CD70B4}"/>
    <cellStyle name="Note 3 2 6 3 8 2" xfId="15816" xr:uid="{1A01E549-9ACB-4D08-97BD-8CAE03D3AAA2}"/>
    <cellStyle name="Note 3 2 6 3 8 3" xfId="16937" xr:uid="{E3BC2B3E-259C-40A6-B8EB-A170751FED3F}"/>
    <cellStyle name="Note 3 2 6 3 9" xfId="20617" xr:uid="{1AAF5512-46AF-4E66-A44D-6630A77B3B51}"/>
    <cellStyle name="Note 3 2 6 4" xfId="2816" xr:uid="{953C89A0-CA36-42B4-90EE-F85E0322FDE8}"/>
    <cellStyle name="Note 3 2 6 4 2" xfId="4722" xr:uid="{EA6548A7-19C9-4328-A631-2B1D866EB4A0}"/>
    <cellStyle name="Note 3 2 6 4 2 2" xfId="8845" xr:uid="{11A84F4F-56E6-45F6-90E4-D3E3A9FDF5AE}"/>
    <cellStyle name="Note 3 2 6 4 2 2 2" xfId="17218" xr:uid="{6A664C31-9BAB-44CE-88D0-6AA640D250F2}"/>
    <cellStyle name="Note 3 2 6 4 2 2 3" xfId="19093" xr:uid="{9158BA06-2998-4110-83F9-08C168A38984}"/>
    <cellStyle name="Note 3 2 6 4 2 3" xfId="14177" xr:uid="{AF564728-9EF7-4765-9AF1-1D38518D39CC}"/>
    <cellStyle name="Note 3 2 6 4 2 4" xfId="13191" xr:uid="{2950C485-DB8B-41A0-B397-BA8023D220F0}"/>
    <cellStyle name="Note 3 2 6 4 3" xfId="3805" xr:uid="{54CCC574-E621-4F39-BF4A-075B6B8D8A03}"/>
    <cellStyle name="Note 3 2 6 4 3 2" xfId="8256" xr:uid="{7F176429-12C9-453A-B950-B3862ECFD42B}"/>
    <cellStyle name="Note 3 2 6 4 3 2 2" xfId="16802" xr:uid="{FDB72A1F-DF30-407E-853A-3EC9B4B64FC7}"/>
    <cellStyle name="Note 3 2 6 4 3 2 3" xfId="13318" xr:uid="{6A0E8E02-F887-4DA1-82CC-6BA08EE42858}"/>
    <cellStyle name="Note 3 2 6 4 3 3" xfId="13428" xr:uid="{AE84F860-B388-4456-9C32-EB25150E16F8}"/>
    <cellStyle name="Note 3 2 6 4 3 4" xfId="19688" xr:uid="{FCB22C70-E108-4B6F-85C6-B903F196DCAC}"/>
    <cellStyle name="Note 3 2 6 4 4" xfId="5650" xr:uid="{0CB255D6-EC4B-4969-BE7F-5A003A7A4B50}"/>
    <cellStyle name="Note 3 2 6 4 4 2" xfId="9700" xr:uid="{7B118449-DF46-4793-B02B-BEB728D7D9FB}"/>
    <cellStyle name="Note 3 2 6 4 4 2 2" xfId="17858" xr:uid="{2D569930-BBEB-4093-8DCC-1304D1B04BCB}"/>
    <cellStyle name="Note 3 2 6 4 4 2 3" xfId="11256" xr:uid="{E97AE844-31C7-4307-A57B-F079B1045C3E}"/>
    <cellStyle name="Note 3 2 6 4 4 3" xfId="14867" xr:uid="{D904532B-F408-47AA-9134-A4D12B0BDB71}"/>
    <cellStyle name="Note 3 2 6 4 4 4" xfId="12319" xr:uid="{67DD04AC-7F21-4665-8CE3-CA63E161CC79}"/>
    <cellStyle name="Note 3 2 6 4 5" xfId="6013" xr:uid="{52E6F6BF-F28E-45AB-99DB-2E8193D7705C}"/>
    <cellStyle name="Note 3 2 6 4 5 2" xfId="10050" xr:uid="{A5516DBB-E07A-4CCA-8B65-B7304710ADF5}"/>
    <cellStyle name="Note 3 2 6 4 5 2 2" xfId="18123" xr:uid="{8738FB5B-A479-4AF5-8493-F29F8A23CF7B}"/>
    <cellStyle name="Note 3 2 6 4 5 2 3" xfId="19161" xr:uid="{176C9F29-C7E3-4CF4-B0DA-87A04AB55B59}"/>
    <cellStyle name="Note 3 2 6 4 5 3" xfId="15130" xr:uid="{35962B72-F3A1-486D-B5D8-A9F8FF9A4444}"/>
    <cellStyle name="Note 3 2 6 4 5 4" xfId="19267" xr:uid="{91917351-7A7D-4040-A252-27593C055C6F}"/>
    <cellStyle name="Note 3 2 6 4 6" xfId="6345" xr:uid="{78996848-183D-4319-99CE-658035CB4FD7}"/>
    <cellStyle name="Note 3 2 6 4 6 2" xfId="10367" xr:uid="{A38B77DA-0A4B-40F8-B647-F6EEE5DD6658}"/>
    <cellStyle name="Note 3 2 6 4 6 2 2" xfId="18354" xr:uid="{3EB1A3A1-CBFB-417B-8933-147ECF7418D6}"/>
    <cellStyle name="Note 3 2 6 4 6 2 3" xfId="19411" xr:uid="{243B0F13-0852-4F15-91A4-33F60F8CEF8B}"/>
    <cellStyle name="Note 3 2 6 4 6 3" xfId="15361" xr:uid="{9028150F-6444-4CFC-BA90-8183CE8C1920}"/>
    <cellStyle name="Note 3 2 6 4 6 4" xfId="17683" xr:uid="{8A221D4D-A49D-4FF6-825D-A71CD41DAFB8}"/>
    <cellStyle name="Note 3 2 6 4 7" xfId="3181" xr:uid="{48F11F32-09AA-4468-91EC-75FACDBF25B2}"/>
    <cellStyle name="Note 3 2 6 4 7 2" xfId="12963" xr:uid="{725ED587-7A3B-452C-8DA2-EC48B25A50EF}"/>
    <cellStyle name="Note 3 2 6 4 7 3" xfId="21351" xr:uid="{643F0058-50C4-4F5B-95B0-46CAF7910BC1}"/>
    <cellStyle name="Note 3 2 6 4 8" xfId="7439" xr:uid="{CF06956A-E651-4695-835F-C275CC19D794}"/>
    <cellStyle name="Note 3 2 6 4 8 2" xfId="16244" xr:uid="{C3466A21-E04A-45B8-B5C7-A9E1FBB85EE2}"/>
    <cellStyle name="Note 3 2 6 4 8 3" xfId="19587" xr:uid="{A0AF2219-296C-47F4-9294-D9A08030CD9C}"/>
    <cellStyle name="Note 3 2 6 4 9" xfId="18765" xr:uid="{30CF74A9-CEB0-4297-B46F-5B8F66297367}"/>
    <cellStyle name="Note 3 2 6 5" xfId="4031" xr:uid="{6FE5CFBB-487A-4C7C-9224-0A4C73ABF0CD}"/>
    <cellStyle name="Note 3 2 6 5 2" xfId="8408" xr:uid="{BF642123-D0E6-4276-80E3-2CCA60240657}"/>
    <cellStyle name="Note 3 2 6 5 2 2" xfId="16910" xr:uid="{5CF6F179-3456-40B7-9E34-9506FB313FBE}"/>
    <cellStyle name="Note 3 2 6 5 2 3" xfId="13609" xr:uid="{8DC42012-5601-4A40-AA97-2B9E8ECED547}"/>
    <cellStyle name="Note 3 2 6 5 3" xfId="13607" xr:uid="{6D7DF99C-7150-4B68-A843-B6BAF62BCCCB}"/>
    <cellStyle name="Note 3 2 6 5 4" xfId="20325" xr:uid="{2A87E2DF-DDF9-4501-A0FC-61BC4ED0A880}"/>
    <cellStyle name="Note 3 2 6 6" xfId="5218" xr:uid="{279E7277-171A-40F3-9B45-AF8A97124866}"/>
    <cellStyle name="Note 3 2 6 6 2" xfId="9284" xr:uid="{BE53DEA9-E1EF-4613-B113-2C4822B535A0}"/>
    <cellStyle name="Note 3 2 6 6 2 2" xfId="17556" xr:uid="{BF9E61A0-9CE0-4E06-8EF4-02AF30B0CAE1}"/>
    <cellStyle name="Note 3 2 6 6 2 3" xfId="20649" xr:uid="{A6458694-73FA-493F-8B12-185897600F8C}"/>
    <cellStyle name="Note 3 2 6 6 3" xfId="14543" xr:uid="{65636A33-A339-429F-835D-E9C3ACB160F1}"/>
    <cellStyle name="Note 3 2 6 6 4" xfId="16718" xr:uid="{D5A1542E-A18C-450B-BB43-4D9463B31E9F}"/>
    <cellStyle name="Note 3 2 6 7" xfId="5222" xr:uid="{E616FA7C-9B14-4043-B1EF-C3083E29AEE6}"/>
    <cellStyle name="Note 3 2 6 7 2" xfId="9288" xr:uid="{51E0D0F2-B45C-4C8D-BD78-EB3C7D809AF3}"/>
    <cellStyle name="Note 3 2 6 7 2 2" xfId="17560" xr:uid="{3F4819E3-9352-4BE6-9E14-A16E203464D8}"/>
    <cellStyle name="Note 3 2 6 7 2 3" xfId="12055" xr:uid="{18B567B7-E637-4E91-8954-B4665843F551}"/>
    <cellStyle name="Note 3 2 6 7 3" xfId="14547" xr:uid="{9B927359-08D3-4B36-9969-F9E685560154}"/>
    <cellStyle name="Note 3 2 6 7 4" xfId="21617" xr:uid="{0007037B-15C1-4D86-B364-7B6677109562}"/>
    <cellStyle name="Note 3 2 6 8" xfId="5571" xr:uid="{115C128B-0489-406E-B643-18A7CA7819A2}"/>
    <cellStyle name="Note 3 2 6 8 2" xfId="9625" xr:uid="{8085420A-1696-4F9E-9B96-34F0A5536FC6}"/>
    <cellStyle name="Note 3 2 6 8 2 2" xfId="17807" xr:uid="{012FDD63-C749-4D9D-879E-342A67456A01}"/>
    <cellStyle name="Note 3 2 6 8 2 3" xfId="20094" xr:uid="{DF3762E1-8FF2-44FA-9561-1CFBD5C383F6}"/>
    <cellStyle name="Note 3 2 6 8 3" xfId="14809" xr:uid="{CE75525D-196F-4010-B82D-FC7472F9F06F}"/>
    <cellStyle name="Note 3 2 6 8 4" xfId="18952" xr:uid="{36ED57EB-C377-4E46-8A83-C5FB5C89FAF6}"/>
    <cellStyle name="Note 3 2 6 9" xfId="5777" xr:uid="{7299C007-52D0-410F-981A-5C93B067B95D}"/>
    <cellStyle name="Note 3 2 6 9 2" xfId="9825" xr:uid="{93EB7D17-8C66-4D3E-B844-2A8301059D1B}"/>
    <cellStyle name="Note 3 2 6 9 2 2" xfId="17954" xr:uid="{455183DC-589C-4FF6-BA00-70048340616C}"/>
    <cellStyle name="Note 3 2 6 9 2 3" xfId="20191" xr:uid="{9A978908-3D6A-47E3-A0FE-158E1B07DDE8}"/>
    <cellStyle name="Note 3 2 6 9 3" xfId="14962" xr:uid="{C73DF85D-B51E-4523-B713-7826F1DDC45E}"/>
    <cellStyle name="Note 3 2 6 9 4" xfId="19023" xr:uid="{FB85D9BE-3AAD-413F-B618-ACF0490322F9}"/>
    <cellStyle name="Note 3 2 7" xfId="2017" xr:uid="{87DC9C18-A381-4793-A671-C1AD96789129}"/>
    <cellStyle name="Note 3 2 7 10" xfId="6472" xr:uid="{44114B5C-3092-4812-99B6-BA07F57D77A9}"/>
    <cellStyle name="Note 3 2 7 10 2" xfId="15460" xr:uid="{0C65E173-4CD0-4408-9A40-5FC83881C110}"/>
    <cellStyle name="Note 3 2 7 10 3" xfId="18863" xr:uid="{F329CCC2-6FCB-4F72-89C4-E7EA7AC2F838}"/>
    <cellStyle name="Note 3 2 7 11" xfId="6642" xr:uid="{6B592A3A-4B66-45B4-9A2D-E34EB3B33908}"/>
    <cellStyle name="Note 3 2 7 11 2" xfId="11229" xr:uid="{67A975C3-14D3-4AF7-8997-561BCC00068A}"/>
    <cellStyle name="Note 3 2 7 12" xfId="15284" xr:uid="{9D0637D4-B314-4CF3-B331-A4C8E948EFED}"/>
    <cellStyle name="Note 3 2 7 2" xfId="2582" xr:uid="{1D48C9CF-B53B-4C50-899B-AC7AAAE2C5E8}"/>
    <cellStyle name="Note 3 2 7 2 2" xfId="4488" xr:uid="{49477A05-E7E4-4C3A-BA66-0A6C5044CC98}"/>
    <cellStyle name="Note 3 2 7 2 2 2" xfId="8706" xr:uid="{D2E45FD4-0F0E-4A79-B45B-A39706EEB9AD}"/>
    <cellStyle name="Note 3 2 7 2 2 2 2" xfId="17120" xr:uid="{778680E9-100F-44E5-ADDE-F2B44A5AADE6}"/>
    <cellStyle name="Note 3 2 7 2 2 2 3" xfId="15605" xr:uid="{8DA82226-0EBD-4125-85AD-5FDCE4688F26}"/>
    <cellStyle name="Note 3 2 7 2 2 3" xfId="13980" xr:uid="{1DA48766-C3E0-4BBD-82A0-4FD37F97AF65}"/>
    <cellStyle name="Note 3 2 7 2 2 4" xfId="16056" xr:uid="{6247924B-7AAF-4FD4-A5BD-D747D5489537}"/>
    <cellStyle name="Note 3 2 7 2 3" xfId="3575" xr:uid="{C3818959-D589-4A8D-9FE4-7FD33EDDFAD4}"/>
    <cellStyle name="Note 3 2 7 2 3 2" xfId="8085" xr:uid="{5EE8C06A-195B-4D23-9493-3F6B2CF77EC8}"/>
    <cellStyle name="Note 3 2 7 2 3 2 2" xfId="16683" xr:uid="{9CECAEBE-BDB3-4625-8716-A3BEBACAD4D6}"/>
    <cellStyle name="Note 3 2 7 2 3 2 3" xfId="17472" xr:uid="{C59B75F8-1F3A-4712-B4FE-E565087E2587}"/>
    <cellStyle name="Note 3 2 7 2 3 3" xfId="13253" xr:uid="{350DBCA6-FFD6-44CF-A613-76744BB228EE}"/>
    <cellStyle name="Note 3 2 7 2 3 4" xfId="12564" xr:uid="{D80B9EBA-4BA2-439C-92F9-F41B8133BAB3}"/>
    <cellStyle name="Note 3 2 7 2 4" xfId="5502" xr:uid="{789655CA-D5F6-437A-B202-8E7A22213C9B}"/>
    <cellStyle name="Note 3 2 7 2 4 2" xfId="9557" xr:uid="{AFF634C3-DA9A-493B-BD32-258C00F1507C}"/>
    <cellStyle name="Note 3 2 7 2 4 2 2" xfId="17755" xr:uid="{20C9A88D-2998-4F9F-BD6E-6B8984417803}"/>
    <cellStyle name="Note 3 2 7 2 4 2 3" xfId="13057" xr:uid="{68CE4DA3-81A5-40AC-AF56-CA97D5148F50}"/>
    <cellStyle name="Note 3 2 7 2 4 3" xfId="14754" xr:uid="{BADBDE30-2B83-4DE3-9D06-9263A091C5BB}"/>
    <cellStyle name="Note 3 2 7 2 4 4" xfId="17458" xr:uid="{09359646-2719-4E99-B441-F9D9C99FEA17}"/>
    <cellStyle name="Note 3 2 7 2 5" xfId="5858" xr:uid="{94B2B752-D2D5-456F-82DB-E24582B8600A}"/>
    <cellStyle name="Note 3 2 7 2 5 2" xfId="9900" xr:uid="{003243C9-9673-4A84-97F9-AC6AAFA981B5}"/>
    <cellStyle name="Note 3 2 7 2 5 2 2" xfId="18013" xr:uid="{C1B13922-DF40-401B-AF79-5D3E673448CB}"/>
    <cellStyle name="Note 3 2 7 2 5 2 3" xfId="21668" xr:uid="{B011252C-4CE8-4CAA-A859-9FB6A4B7EA20}"/>
    <cellStyle name="Note 3 2 7 2 5 3" xfId="15024" xr:uid="{F65A1B27-DD02-4EF8-9ED8-08CD07988A46}"/>
    <cellStyle name="Note 3 2 7 2 5 4" xfId="19441" xr:uid="{2E63CC1B-A50D-41B7-B78B-A7055661CD53}"/>
    <cellStyle name="Note 3 2 7 2 6" xfId="6207" xr:uid="{047295A8-CCC8-432B-9CD1-4980C5C3A877}"/>
    <cellStyle name="Note 3 2 7 2 6 2" xfId="10237" xr:uid="{622AFD2B-98A3-4224-BC1B-D3E477243377}"/>
    <cellStyle name="Note 3 2 7 2 6 2 2" xfId="18262" xr:uid="{1A8ED667-1ECF-4DCD-8499-E9A1923348F1}"/>
    <cellStyle name="Note 3 2 7 2 6 2 3" xfId="21450" xr:uid="{06A0CF3C-F3F6-4447-A406-B58858409B54}"/>
    <cellStyle name="Note 3 2 7 2 6 3" xfId="15261" xr:uid="{C74B37BA-6608-4CB2-926C-665D23E579BA}"/>
    <cellStyle name="Note 3 2 7 2 6 4" xfId="18716" xr:uid="{1D0AF358-EE87-4553-8799-52F4D218412D}"/>
    <cellStyle name="Note 3 2 7 2 7" xfId="3034" xr:uid="{A446DE58-7CDC-4AD4-863F-89B6ACE8BF88}"/>
    <cellStyle name="Note 3 2 7 2 7 2" xfId="12856" xr:uid="{26E2D881-D961-4BE0-85C5-B1CC182393C5}"/>
    <cellStyle name="Note 3 2 7 2 7 3" xfId="21315" xr:uid="{701F5165-68B7-463D-A670-476607433B6C}"/>
    <cellStyle name="Note 3 2 7 2 8" xfId="7205" xr:uid="{38B92E27-54C6-4404-A200-6A9B31E61C52}"/>
    <cellStyle name="Note 3 2 7 2 8 2" xfId="16053" xr:uid="{D5927BB0-9C42-49B2-91A8-9F5A50C0CBE6}"/>
    <cellStyle name="Note 3 2 7 2 8 3" xfId="12547" xr:uid="{20BCA916-987F-4BF4-B73C-678DC3F7EE26}"/>
    <cellStyle name="Note 3 2 7 2 9" xfId="12340" xr:uid="{4E4C709D-AA2F-49E4-B9FA-C176CFAD3F2C}"/>
    <cellStyle name="Note 3 2 7 3" xfId="2385" xr:uid="{3F4F93C4-DB64-4A66-A0D4-71744F4805C1}"/>
    <cellStyle name="Note 3 2 7 3 2" xfId="4291" xr:uid="{27D8AAB8-DEEF-4BB7-9918-8BAB2CAA93FA}"/>
    <cellStyle name="Note 3 2 7 3 2 2" xfId="8604" xr:uid="{9A8A8EE4-9A07-40FB-A5C7-A3D558F5EBA3}"/>
    <cellStyle name="Note 3 2 7 3 2 2 2" xfId="17050" xr:uid="{9C21D433-5B70-4519-93B7-CB2F3519C5CA}"/>
    <cellStyle name="Note 3 2 7 3 2 2 3" xfId="21075" xr:uid="{9C4845EB-3308-41AA-AFAD-5707E2C6AD39}"/>
    <cellStyle name="Note 3 2 7 3 2 3" xfId="13813" xr:uid="{8CF2BF1A-D574-4A12-AEF8-8B11B68B0EE6}"/>
    <cellStyle name="Note 3 2 7 3 2 4" xfId="20671" xr:uid="{72F3FE2F-EDF7-41AE-A9E8-CBA965CBCCBC}"/>
    <cellStyle name="Note 3 2 7 3 3" xfId="5021" xr:uid="{CED1971A-874E-444C-8B53-5334AE65BCB7}"/>
    <cellStyle name="Note 3 2 7 3 3 2" xfId="9106" xr:uid="{486652DE-517B-468E-8517-DE9F31834097}"/>
    <cellStyle name="Note 3 2 7 3 3 2 2" xfId="17420" xr:uid="{2865FEDD-4772-4671-AA08-F06CAA87CED8}"/>
    <cellStyle name="Note 3 2 7 3 3 2 3" xfId="19098" xr:uid="{76FDC3A5-2674-40A3-8953-57C99F78AB96}"/>
    <cellStyle name="Note 3 2 7 3 3 3" xfId="14404" xr:uid="{C25A1A64-7D5C-4ACB-9AD7-2EFA537D1D98}"/>
    <cellStyle name="Note 3 2 7 3 3 4" xfId="20757" xr:uid="{1EFB6B9C-B4C3-46E1-859F-D7E87142DF66}"/>
    <cellStyle name="Note 3 2 7 3 4" xfId="5381" xr:uid="{146A69DD-537C-4F7D-BEA2-3F68551A79B8}"/>
    <cellStyle name="Note 3 2 7 3 4 2" xfId="9440" xr:uid="{48E6C5D3-0603-480B-9523-B8CF387D6B30}"/>
    <cellStyle name="Note 3 2 7 3 4 2 2" xfId="17669" xr:uid="{888D4A38-7927-4089-BB40-8158A073FD8E}"/>
    <cellStyle name="Note 3 2 7 3 4 2 3" xfId="21701" xr:uid="{1851DE49-F25E-4F04-A633-5FA57AB441AD}"/>
    <cellStyle name="Note 3 2 7 3 4 3" xfId="14670" xr:uid="{8B4A2607-E394-4709-B2CD-C31D2A9A2C9F}"/>
    <cellStyle name="Note 3 2 7 3 4 4" xfId="12003" xr:uid="{81D5E514-1690-4CB6-9D20-13373827AE08}"/>
    <cellStyle name="Note 3 2 7 3 5" xfId="5735" xr:uid="{1FB3FA54-F7EE-4C4C-92BF-64902E902CC8}"/>
    <cellStyle name="Note 3 2 7 3 5 2" xfId="9785" xr:uid="{37E56B89-859F-4FB6-BC09-9663C337F920}"/>
    <cellStyle name="Note 3 2 7 3 5 2 2" xfId="17922" xr:uid="{BC23968B-9489-40C5-9CA2-BFE5E361DEFD}"/>
    <cellStyle name="Note 3 2 7 3 5 2 3" xfId="18054" xr:uid="{DBECA112-D95E-4C77-95F8-4ACCD10B2A46}"/>
    <cellStyle name="Note 3 2 7 3 5 3" xfId="14931" xr:uid="{DCD18F6B-E52F-4FD2-B2B4-5FEA2C62342A}"/>
    <cellStyle name="Note 3 2 7 3 5 4" xfId="11544" xr:uid="{E9A938F8-66E7-4516-B85C-D098433A3A1F}"/>
    <cellStyle name="Note 3 2 7 3 6" xfId="6103" xr:uid="{2F1624EE-C112-44FD-8B1E-03D725F3AF53}"/>
    <cellStyle name="Note 3 2 7 3 6 2" xfId="10140" xr:uid="{F66955BD-69A4-484B-8754-61AAFA4B6703}"/>
    <cellStyle name="Note 3 2 7 3 6 2 2" xfId="18188" xr:uid="{095B2632-D37A-4D3D-B595-C06F4502F2A2}"/>
    <cellStyle name="Note 3 2 7 3 6 2 3" xfId="18994" xr:uid="{E0212671-2F22-48B7-8E6D-4CAEE6859013}"/>
    <cellStyle name="Note 3 2 7 3 6 3" xfId="15191" xr:uid="{9ED77A66-0D01-4ADE-8372-CC2E5AC69805}"/>
    <cellStyle name="Note 3 2 7 3 6 4" xfId="15708" xr:uid="{814F6893-FB1D-4F65-A849-0D450CD3B33D}"/>
    <cellStyle name="Note 3 2 7 3 7" xfId="6289" xr:uid="{E58ECF27-AFF1-4A48-A0E2-F8616AD49B5D}"/>
    <cellStyle name="Note 3 2 7 3 7 2" xfId="15320" xr:uid="{7B5727B7-5601-45F9-9B24-ECFECD7FE10E}"/>
    <cellStyle name="Note 3 2 7 3 7 3" xfId="10891" xr:uid="{FF99F801-6340-459B-BAAF-B3A5D729AA21}"/>
    <cellStyle name="Note 3 2 7 3 8" xfId="7008" xr:uid="{53E35A86-7C29-4AC5-B2EA-B355ADDDBA65}"/>
    <cellStyle name="Note 3 2 7 3 8 2" xfId="15884" xr:uid="{7849210A-E276-42C5-8D5A-D0F60A3D4B0D}"/>
    <cellStyle name="Note 3 2 7 3 8 3" xfId="19989" xr:uid="{C61BD195-95C5-4D9D-A677-AF00FE84602E}"/>
    <cellStyle name="Note 3 2 7 3 9" xfId="13272" xr:uid="{F766109D-2790-46E0-A56C-3713C8D6668A}"/>
    <cellStyle name="Note 3 2 7 4" xfId="2362" xr:uid="{C1D88773-F2B6-44EA-977E-A5D67B98E656}"/>
    <cellStyle name="Note 3 2 7 4 2" xfId="4268" xr:uid="{C616555B-2E38-4BC2-87E1-458CCE47D022}"/>
    <cellStyle name="Note 3 2 7 4 2 2" xfId="8581" xr:uid="{3A986A76-6FD6-4769-8537-E7F1A69FB489}"/>
    <cellStyle name="Note 3 2 7 4 2 2 2" xfId="17035" xr:uid="{E7087858-3617-4451-92E6-39A7F83D7BB5}"/>
    <cellStyle name="Note 3 2 7 4 2 2 3" xfId="19268" xr:uid="{8D00EB35-ADD2-4186-A0DD-57519B6E8FA1}"/>
    <cellStyle name="Note 3 2 7 4 2 3" xfId="13795" xr:uid="{A2D836C7-ECC7-461E-A554-71E5BD3DAAA5}"/>
    <cellStyle name="Note 3 2 7 4 2 4" xfId="14469" xr:uid="{DD445638-4ADF-49D9-AB2D-D728C589C79E}"/>
    <cellStyle name="Note 3 2 7 4 3" xfId="4824" xr:uid="{3ECF8EF9-90A2-438B-9A80-AB399FEB9F44}"/>
    <cellStyle name="Note 3 2 7 4 3 2" xfId="8927" xr:uid="{DD9C174F-C068-4969-80FC-FD515E01ED1E}"/>
    <cellStyle name="Note 3 2 7 4 3 2 2" xfId="17280" xr:uid="{1B31C339-4D19-4BD6-8196-700E3DD73F28}"/>
    <cellStyle name="Note 3 2 7 4 3 2 3" xfId="17601" xr:uid="{C6752B92-D568-494A-BF44-668D458DACE5}"/>
    <cellStyle name="Note 3 2 7 4 3 3" xfId="14259" xr:uid="{0F44A4D7-738F-4F15-BA1A-2C979DAF7F8E}"/>
    <cellStyle name="Note 3 2 7 4 3 4" xfId="19325" xr:uid="{F120FC18-B62F-401A-93F0-3855A08C67E1}"/>
    <cellStyle name="Note 3 2 7 4 4" xfId="5358" xr:uid="{0B6C1867-84EF-476E-B3A8-F0D890D1954C}"/>
    <cellStyle name="Note 3 2 7 4 4 2" xfId="9417" xr:uid="{1FA64FE3-41CA-4D7C-8EB2-C4F7A4A409DC}"/>
    <cellStyle name="Note 3 2 7 4 4 2 2" xfId="17654" xr:uid="{8F37B011-FB78-48F4-A852-F64CFAF6AE19}"/>
    <cellStyle name="Note 3 2 7 4 4 2 3" xfId="12682" xr:uid="{FA80398B-2283-41F1-8DFF-30A4D86DA8D2}"/>
    <cellStyle name="Note 3 2 7 4 4 3" xfId="14653" xr:uid="{A7F94629-8AE3-4451-98D1-8E3A1242EBB3}"/>
    <cellStyle name="Note 3 2 7 4 4 4" xfId="11839" xr:uid="{3C85B678-31C7-4EC0-B267-5437A21DB125}"/>
    <cellStyle name="Note 3 2 7 4 5" xfId="5712" xr:uid="{220F9140-98D3-47C1-BCD4-9EDA8D680C2D}"/>
    <cellStyle name="Note 3 2 7 4 5 2" xfId="9762" xr:uid="{1F79478F-DC45-4C45-B1DC-101F0B6AA7E1}"/>
    <cellStyle name="Note 3 2 7 4 5 2 2" xfId="17905" xr:uid="{7173A80E-0998-47DD-854F-19D422EC0172}"/>
    <cellStyle name="Note 3 2 7 4 5 2 3" xfId="19910" xr:uid="{03777CCB-ED05-45BC-BDFF-E8AF68C18055}"/>
    <cellStyle name="Note 3 2 7 4 5 3" xfId="14912" xr:uid="{971E3566-70D2-4661-B02D-8320E158A77C}"/>
    <cellStyle name="Note 3 2 7 4 5 4" xfId="18970" xr:uid="{FC54F5F4-9B7A-4146-92EC-09F8A4BFE09C}"/>
    <cellStyle name="Note 3 2 7 4 6" xfId="6080" xr:uid="{6CB35658-08A7-431D-B50F-2054CC9BBA34}"/>
    <cellStyle name="Note 3 2 7 4 6 2" xfId="10117" xr:uid="{054FA984-94BF-477E-8E0F-536B1AF66DD0}"/>
    <cellStyle name="Note 3 2 7 4 6 2 2" xfId="18170" xr:uid="{6647CFFE-8D95-4602-9762-62CD5A933A77}"/>
    <cellStyle name="Note 3 2 7 4 6 2 3" xfId="18326" xr:uid="{4C170371-53B4-49A9-8EA5-658D0B1AC4B1}"/>
    <cellStyle name="Note 3 2 7 4 6 3" xfId="15174" xr:uid="{8FD0A5C4-F34F-4755-AFB5-8FB603809BAB}"/>
    <cellStyle name="Note 3 2 7 4 6 4" xfId="19072" xr:uid="{8E457D60-9EDC-49CB-AE1A-8A54C9EECA19}"/>
    <cellStyle name="Note 3 2 7 4 7" xfId="3711" xr:uid="{DDCF072A-E2F7-4526-B0F3-0467D5DEDDC7}"/>
    <cellStyle name="Note 3 2 7 4 7 2" xfId="13358" xr:uid="{8BCDD29F-BD74-40EA-A492-9320055C18AC}"/>
    <cellStyle name="Note 3 2 7 4 7 3" xfId="12149" xr:uid="{78634FE0-91D2-4808-ADF2-F27673CA59AF}"/>
    <cellStyle name="Note 3 2 7 4 8" xfId="6985" xr:uid="{40FA5059-E009-4A7F-9B60-91EB225C242F}"/>
    <cellStyle name="Note 3 2 7 4 8 2" xfId="15866" xr:uid="{4BD1036E-6A63-492F-AF38-766E54C99D08}"/>
    <cellStyle name="Note 3 2 7 4 8 3" xfId="21675" xr:uid="{FCFB826A-88B6-41A0-872A-06ECED823FE7}"/>
    <cellStyle name="Note 3 2 7 4 9" xfId="16815" xr:uid="{78DE529D-1A06-4EF0-AE7B-622C79AA612B}"/>
    <cellStyle name="Note 3 2 7 5" xfId="3925" xr:uid="{FCA01565-355C-4921-838E-82BAD9914C67}"/>
    <cellStyle name="Note 3 2 7 5 2" xfId="8335" xr:uid="{EB612DA8-C9C6-4321-B07A-2EF86EDC508B}"/>
    <cellStyle name="Note 3 2 7 5 2 2" xfId="16858" xr:uid="{E73FA021-422D-4ADF-A834-3FA11BDBD505}"/>
    <cellStyle name="Note 3 2 7 5 2 3" xfId="19372" xr:uid="{745CFB8F-36BD-4136-9203-54EC5CDDF018}"/>
    <cellStyle name="Note 3 2 7 5 3" xfId="13523" xr:uid="{02607053-624D-4681-A856-9CF6DB5A8620}"/>
    <cellStyle name="Note 3 2 7 5 4" xfId="20949" xr:uid="{A10A7F71-A56A-4C46-BB40-E3EEC5FDB9C9}"/>
    <cellStyle name="Note 3 2 7 6" xfId="2952" xr:uid="{45CE1F0E-C874-41AE-AE9D-71A83C7F97C7}"/>
    <cellStyle name="Note 3 2 7 6 2" xfId="7564" xr:uid="{F142F1A3-42F1-411B-9A44-FAC81B7200F9}"/>
    <cellStyle name="Note 3 2 7 6 2 2" xfId="16322" xr:uid="{8B910744-A111-428C-8485-C248FFF44DDC}"/>
    <cellStyle name="Note 3 2 7 6 2 3" xfId="20255" xr:uid="{B4D650AE-69C1-4E5D-8BAC-D543088E767A}"/>
    <cellStyle name="Note 3 2 7 6 3" xfId="12793" xr:uid="{036340EF-2F1F-4F01-8960-4EE01BD978E0}"/>
    <cellStyle name="Note 3 2 7 6 4" xfId="12020" xr:uid="{690D439C-626A-446F-9FD7-3B8F71610041}"/>
    <cellStyle name="Note 3 2 7 7" xfId="4922" xr:uid="{1935F2B4-BD53-4334-901D-FED2B75A47A4}"/>
    <cellStyle name="Note 3 2 7 7 2" xfId="9011" xr:uid="{E0CBBCCE-6154-4EB0-94B3-0560D35EDD21}"/>
    <cellStyle name="Note 3 2 7 7 2 2" xfId="17345" xr:uid="{B9BA7CEF-C6F1-469F-B411-F2BC88E11346}"/>
    <cellStyle name="Note 3 2 7 7 2 3" xfId="16754" xr:uid="{7B51DE9A-8BCE-4818-A495-E16DE9559E3B}"/>
    <cellStyle name="Note 3 2 7 7 3" xfId="14329" xr:uid="{DB058076-7B04-4930-89D8-E7BD3378AB6A}"/>
    <cellStyle name="Note 3 2 7 7 4" xfId="20626" xr:uid="{EAC2F39A-1B22-4538-BE13-40312D50699B}"/>
    <cellStyle name="Note 3 2 7 8" xfId="4881" xr:uid="{FDD633ED-FBB5-4EAC-B1C5-C050C35B4888}"/>
    <cellStyle name="Note 3 2 7 8 2" xfId="8975" xr:uid="{76AFAB1A-061E-427A-B80F-07219F50817A}"/>
    <cellStyle name="Note 3 2 7 8 2 2" xfId="17316" xr:uid="{FA1A695C-AA03-476B-967E-C1973718FD33}"/>
    <cellStyle name="Note 3 2 7 8 2 3" xfId="18786" xr:uid="{D18084B3-84A4-4438-91AE-C09E69729276}"/>
    <cellStyle name="Note 3 2 7 8 3" xfId="14300" xr:uid="{E1C8AAB6-426D-4431-9B7B-4FEFD2850227}"/>
    <cellStyle name="Note 3 2 7 8 4" xfId="16848" xr:uid="{15BB0CAC-7E9D-4C9F-BBCE-592BE3876D8A}"/>
    <cellStyle name="Note 3 2 7 9" xfId="5117" xr:uid="{936A7096-606D-4D5E-91D1-2D2537FB46CE}"/>
    <cellStyle name="Note 3 2 7 9 2" xfId="9193" xr:uid="{4055EBE3-BCF5-4AC8-89DE-0D0E7A26EE89}"/>
    <cellStyle name="Note 3 2 7 9 2 2" xfId="17487" xr:uid="{32B95E50-766B-4FC5-943A-0BFE7FCB5B14}"/>
    <cellStyle name="Note 3 2 7 9 2 3" xfId="21659" xr:uid="{862A4D2D-B07B-45D4-A41C-87E991890CE3}"/>
    <cellStyle name="Note 3 2 7 9 3" xfId="14470" xr:uid="{4CD5EB79-89FB-4C23-B439-3FFAEE4330DA}"/>
    <cellStyle name="Note 3 2 7 9 4" xfId="19960" xr:uid="{708823C5-5DE3-44E9-896C-7F0470AD77E2}"/>
    <cellStyle name="Note 3 2 8" xfId="2418" xr:uid="{56424754-133E-44C0-80F8-870D76B0AB3E}"/>
    <cellStyle name="Note 3 2 8 2" xfId="4324" xr:uid="{A7BC51F5-8FFB-47E7-856E-340437D13F81}"/>
    <cellStyle name="Note 3 2 8 2 2" xfId="8632" xr:uid="{8A46952C-BEAC-4F38-A8DB-FAFF6A11036F}"/>
    <cellStyle name="Note 3 2 8 2 2 2" xfId="17068" xr:uid="{A1E23894-3A35-4753-90E5-C47547D9E1EA}"/>
    <cellStyle name="Note 3 2 8 2 2 3" xfId="21689" xr:uid="{3DB59F90-0C81-4197-85CF-165EC4DA2F61}"/>
    <cellStyle name="Note 3 2 8 2 3" xfId="13834" xr:uid="{617F7022-1DC0-4232-BA18-68A900E74F9D}"/>
    <cellStyle name="Note 3 2 8 2 4" xfId="19430" xr:uid="{C80A0D9C-4F63-4C14-BD79-5DB5DCB77949}"/>
    <cellStyle name="Note 3 2 8 3" xfId="4933" xr:uid="{B5EC30A7-F423-4DD5-B091-782455746732}"/>
    <cellStyle name="Note 3 2 8 3 2" xfId="9022" xr:uid="{C6D7E840-2BE9-4956-99BC-CD5F6EE4AF02}"/>
    <cellStyle name="Note 3 2 8 3 2 2" xfId="17353" xr:uid="{EC64079F-D9E8-49D0-92D3-28C0A2E5EB90}"/>
    <cellStyle name="Note 3 2 8 3 2 3" xfId="16327" xr:uid="{6A4F8C69-A455-4E5A-A314-C422BD895928}"/>
    <cellStyle name="Note 3 2 8 3 3" xfId="14336" xr:uid="{0742D922-EA9F-40E3-B73A-53C2BAA99D72}"/>
    <cellStyle name="Note 3 2 8 3 4" xfId="20020" xr:uid="{83D8407D-DFA3-4911-A440-5BE3FB34EA85}"/>
    <cellStyle name="Note 3 2 8 4" xfId="5401" xr:uid="{F825F409-0AC1-4DC6-AAC8-2B93AB964ADC}"/>
    <cellStyle name="Note 3 2 8 4 2" xfId="9460" xr:uid="{194CE32C-7550-436D-80DF-3C1D7602E1E5}"/>
    <cellStyle name="Note 3 2 8 4 2 2" xfId="17678" xr:uid="{1DFA3500-A060-448E-858B-FFF6967654BB}"/>
    <cellStyle name="Note 3 2 8 4 2 3" xfId="20021" xr:uid="{1B0E021D-27B6-45A7-A98D-4419FD2ED7EE}"/>
    <cellStyle name="Note 3 2 8 4 3" xfId="14679" xr:uid="{801C4812-0DBA-493C-9831-E4AB4626D7CC}"/>
    <cellStyle name="Note 3 2 8 4 4" xfId="12898" xr:uid="{E9E92965-41A6-4FFE-880A-A945F2FABE4E}"/>
    <cellStyle name="Note 3 2 8 5" xfId="5757" xr:uid="{952A3BB7-148F-47A0-98C0-B05AD41ED194}"/>
    <cellStyle name="Note 3 2 8 5 2" xfId="9805" xr:uid="{8D260778-DDB5-41CA-9611-47878B343A30}"/>
    <cellStyle name="Note 3 2 8 5 2 2" xfId="17937" xr:uid="{217FF43A-CC00-444E-A56B-16B5808BEE6C}"/>
    <cellStyle name="Note 3 2 8 5 2 3" xfId="15268" xr:uid="{87801797-E34E-411F-B6A6-A745968BF1E4}"/>
    <cellStyle name="Note 3 2 8 5 3" xfId="14945" xr:uid="{960B24F0-7F52-44E3-947F-A829FF36B8F7}"/>
    <cellStyle name="Note 3 2 8 5 4" xfId="20245" xr:uid="{391F6308-794D-4BA0-9881-2611444639BF}"/>
    <cellStyle name="Note 3 2 8 6" xfId="6122" xr:uid="{0115F34D-50B3-44EE-8AE7-36FD38AE2974}"/>
    <cellStyle name="Note 3 2 8 6 2" xfId="10159" xr:uid="{CD666780-CB90-4FC6-A827-4C6EE8864585}"/>
    <cellStyle name="Note 3 2 8 6 2 2" xfId="18199" xr:uid="{A242B749-5CF8-43AD-9C91-97E131FC414B}"/>
    <cellStyle name="Note 3 2 8 6 2 3" xfId="19421" xr:uid="{9B4F02C4-5A00-4076-A98B-239329311FBC}"/>
    <cellStyle name="Note 3 2 8 6 3" xfId="15202" xr:uid="{8DD7F78D-F52A-4357-AFE8-192AA559E214}"/>
    <cellStyle name="Note 3 2 8 6 4" xfId="12001" xr:uid="{1A3F356C-9C03-408F-A50A-DD82C2F349C1}"/>
    <cellStyle name="Note 3 2 8 7" xfId="5910" xr:uid="{866ECB78-64BA-4121-BC6A-BF513D7CB537}"/>
    <cellStyle name="Note 3 2 8 7 2" xfId="15062" xr:uid="{4F153C95-A7CE-45A0-BAB2-FC92EA4DDC95}"/>
    <cellStyle name="Note 3 2 8 7 3" xfId="13564" xr:uid="{9DE0BE0F-807F-4D9D-8C5F-530625280F78}"/>
    <cellStyle name="Note 3 2 8 8" xfId="7041" xr:uid="{C43297F6-949C-40E5-8E70-3D4BE36801E8}"/>
    <cellStyle name="Note 3 2 8 8 2" xfId="15906" xr:uid="{C8BAFBDD-8A0E-43A7-82F4-A8D6F5FAAC6E}"/>
    <cellStyle name="Note 3 2 8 8 3" xfId="11423" xr:uid="{AE24BCD7-D04A-451F-A321-8BEA3815CF5C}"/>
    <cellStyle name="Note 3 2 8 9" xfId="21548" xr:uid="{F8F5684C-DC83-40CD-8EA9-7FD39ACFAB8F}"/>
    <cellStyle name="Note 3 2 9" xfId="2454" xr:uid="{044D9877-25EE-469B-AB7C-BB32FA78EE5B}"/>
    <cellStyle name="Note 3 2 9 2" xfId="4360" xr:uid="{20AAF9AA-4FD5-41A6-915D-E27C20D7BAA0}"/>
    <cellStyle name="Note 3 2 9 2 2" xfId="8641" xr:uid="{372E751D-C44A-4A23-9656-9539AB5A2B69}"/>
    <cellStyle name="Note 3 2 9 2 2 2" xfId="17074" xr:uid="{80394A63-2DCF-4F96-999C-3320769F97CF}"/>
    <cellStyle name="Note 3 2 9 2 2 3" xfId="21086" xr:uid="{D180A261-36F6-4723-A4D4-3CA223DA796C}"/>
    <cellStyle name="Note 3 2 9 2 3" xfId="13868" xr:uid="{4222FCB7-A3DF-44D2-8D96-E22DA23FB221}"/>
    <cellStyle name="Note 3 2 9 2 4" xfId="19693" xr:uid="{F7DA6A14-1280-4E2B-9479-5CE1AD5BB1D8}"/>
    <cellStyle name="Note 3 2 9 3" xfId="4833" xr:uid="{427EF6E9-1154-4084-9C5A-4E70146EDD46}"/>
    <cellStyle name="Note 3 2 9 3 2" xfId="8936" xr:uid="{6A181DEF-0AD8-411D-A2DA-CDC65FECFB3D}"/>
    <cellStyle name="Note 3 2 9 3 2 2" xfId="17289" xr:uid="{0360CE5A-1099-4423-9A8B-4CCBB8362F80}"/>
    <cellStyle name="Note 3 2 9 3 2 3" xfId="15290" xr:uid="{F7F06BB2-7D8D-4365-BEEA-9869EC8C0BA4}"/>
    <cellStyle name="Note 3 2 9 3 3" xfId="14267" xr:uid="{9D68A81F-CBDE-4911-B724-3E17CAC5760B}"/>
    <cellStyle name="Note 3 2 9 3 4" xfId="15680" xr:uid="{214CC581-7378-49FF-B9C1-003F1E9651BE}"/>
    <cellStyle name="Note 3 2 9 4" xfId="5426" xr:uid="{CD4CB764-A4BB-4049-BEF1-74487B03C644}"/>
    <cellStyle name="Note 3 2 9 4 2" xfId="9484" xr:uid="{A83B4591-52E0-4731-9183-81E896A76D48}"/>
    <cellStyle name="Note 3 2 9 4 2 2" xfId="17694" xr:uid="{1828C5C3-2D17-4A69-AB5D-69ABAF2C68F5}"/>
    <cellStyle name="Note 3 2 9 4 2 3" xfId="14577" xr:uid="{3A002EF0-286E-4BFB-B85B-AB0B614E29E1}"/>
    <cellStyle name="Note 3 2 9 4 3" xfId="14701" xr:uid="{F39E6346-4D07-499A-9C4C-5DAF98B2F6C0}"/>
    <cellStyle name="Note 3 2 9 4 4" xfId="21504" xr:uid="{763CA5D3-C19E-47E8-8F6A-FE5A3FF32FDB}"/>
    <cellStyle name="Note 3 2 9 5" xfId="5782" xr:uid="{AE407900-F035-4665-84D9-A31513376981}"/>
    <cellStyle name="Note 3 2 9 5 2" xfId="9830" xr:uid="{A37DD4BE-0CAD-41FC-97E6-AAA26273C0A0}"/>
    <cellStyle name="Note 3 2 9 5 2 2" xfId="17959" xr:uid="{675B020B-6B30-4815-B8AD-C8683E2966D1}"/>
    <cellStyle name="Note 3 2 9 5 2 3" xfId="19855" xr:uid="{3807D101-8890-4364-9BDC-E8AAF9529030}"/>
    <cellStyle name="Note 3 2 9 5 3" xfId="14965" xr:uid="{5847FAA8-95C6-496C-85D8-34B4282FCEEB}"/>
    <cellStyle name="Note 3 2 9 5 4" xfId="12536" xr:uid="{618557EA-6014-4768-A04B-D722D82A8F64}"/>
    <cellStyle name="Note 3 2 9 6" xfId="6134" xr:uid="{906E858A-E0C5-4C8C-842A-82C277BBFCAE}"/>
    <cellStyle name="Note 3 2 9 6 2" xfId="10169" xr:uid="{B347E64E-31B1-43C9-AA7A-D4A7D00C4587}"/>
    <cellStyle name="Note 3 2 9 6 2 2" xfId="18207" xr:uid="{423D2D29-3121-45F5-BD7E-12EC66C89E56}"/>
    <cellStyle name="Note 3 2 9 6 2 3" xfId="19409" xr:uid="{E07F0A7F-C51F-44E5-8322-0195AD20AF87}"/>
    <cellStyle name="Note 3 2 9 6 3" xfId="15212" xr:uid="{E1B4B206-38F3-45E5-89D4-7B525E478E09}"/>
    <cellStyle name="Note 3 2 9 6 4" xfId="17598" xr:uid="{37F5AB25-3803-4A47-9C67-8F19A1B9B51D}"/>
    <cellStyle name="Note 3 2 9 7" xfId="6411" xr:uid="{F3FA3BFD-B514-4263-9EAC-31E78BC4502B}"/>
    <cellStyle name="Note 3 2 9 7 2" xfId="15416" xr:uid="{C2371F13-5346-4AD0-A3CC-200C6D2C46E5}"/>
    <cellStyle name="Note 3 2 9 7 3" xfId="10883" xr:uid="{F166E266-CBA8-409C-8288-8F44A17C97EF}"/>
    <cellStyle name="Note 3 2 9 8" xfId="7077" xr:uid="{5D3CE324-AB06-4FA6-831B-ED25451D8663}"/>
    <cellStyle name="Note 3 2 9 8 2" xfId="15939" xr:uid="{DB05986C-2622-4749-A181-AF48F9D3102D}"/>
    <cellStyle name="Note 3 2 9 8 3" xfId="11495" xr:uid="{BDF1366E-A1AB-4F72-9C64-77170D75F8D8}"/>
    <cellStyle name="Note 3 2 9 9" xfId="20457" xr:uid="{8403CA8E-342A-4043-9D0E-92314BF4D57C}"/>
    <cellStyle name="Note 3 3" xfId="1999" xr:uid="{255321F1-028E-4094-A531-CCBCD8E20603}"/>
    <cellStyle name="Note 3 3 10" xfId="6283" xr:uid="{038C25BB-8FFF-4A89-BEA0-CDC59FC3C18D}"/>
    <cellStyle name="Note 3 3 10 2" xfId="15317" xr:uid="{0A6CE198-7E32-4DC3-BC6C-2DAF39AC63FE}"/>
    <cellStyle name="Note 3 3 10 3" xfId="21512" xr:uid="{95893514-0778-450A-84A3-E1F084BA6D0A}"/>
    <cellStyle name="Note 3 3 11" xfId="6624" xr:uid="{120BEF7C-3B51-474B-AB0E-9279D604EC1C}"/>
    <cellStyle name="Note 3 3 11 2" xfId="13779" xr:uid="{BE44DF10-42B0-4EEC-91EF-2679AEA981B6}"/>
    <cellStyle name="Note 3 3 12" xfId="18871" xr:uid="{3B523894-3562-4BB5-8B4E-824A18EEBDF0}"/>
    <cellStyle name="Note 3 3 2" xfId="2564" xr:uid="{6B5953B3-945B-4171-B568-60E9BD87EC9F}"/>
    <cellStyle name="Note 3 3 2 2" xfId="4470" xr:uid="{A568A45A-6CF2-4B5A-A4CE-3A3BC2D460C2}"/>
    <cellStyle name="Note 3 3 2 2 2" xfId="8689" xr:uid="{E228E4E7-5C5E-46D3-8F5D-BB0BD8873FDD}"/>
    <cellStyle name="Note 3 3 2 2 2 2" xfId="17107" xr:uid="{F13A9769-6213-43ED-AA10-E6A298A1C4FE}"/>
    <cellStyle name="Note 3 3 2 2 2 3" xfId="15088" xr:uid="{497FD28C-B7AB-41E7-8B74-462EF24A571D}"/>
    <cellStyle name="Note 3 3 2 2 3" xfId="13966" xr:uid="{C48DBD2E-BEDE-430D-85F2-C17493843D9D}"/>
    <cellStyle name="Note 3 3 2 2 4" xfId="18678" xr:uid="{60BA7BF2-D1A4-4E83-B5F2-8F1FD8B7AF30}"/>
    <cellStyle name="Note 3 3 2 3" xfId="5030" xr:uid="{8779D74F-2495-4264-8151-BE86DB76A446}"/>
    <cellStyle name="Note 3 3 2 3 2" xfId="9115" xr:uid="{42A85F3A-9C95-48EB-A150-FABFEFACE862}"/>
    <cellStyle name="Note 3 3 2 3 2 2" xfId="17427" xr:uid="{D89A22F3-D17A-497A-8F47-959A32D3A701}"/>
    <cellStyle name="Note 3 3 2 3 2 3" xfId="20563" xr:uid="{46AE557E-98BF-47E2-AE37-FEDCFA12057C}"/>
    <cellStyle name="Note 3 3 2 3 3" xfId="14410" xr:uid="{4A24C577-C30D-45DC-BBC7-AEDD746B72FC}"/>
    <cellStyle name="Note 3 3 2 3 4" xfId="18079" xr:uid="{DEC35B09-F2A7-4F08-AC0D-15B6DAF3047F}"/>
    <cellStyle name="Note 3 3 2 4" xfId="5485" xr:uid="{5B28A1C5-DA34-44D3-8DBE-D905390B87A9}"/>
    <cellStyle name="Note 3 3 2 4 2" xfId="9540" xr:uid="{A2EC55D2-F6FB-4BFA-8A8F-80718A7B4A98}"/>
    <cellStyle name="Note 3 3 2 4 2 2" xfId="17741" xr:uid="{7989CC91-745D-4AD9-8E35-38D3CDAD684F}"/>
    <cellStyle name="Note 3 3 2 4 2 3" xfId="15304" xr:uid="{0A47424D-6FC0-4CB6-940A-A9A01574BB2D}"/>
    <cellStyle name="Note 3 3 2 4 3" xfId="14741" xr:uid="{F3A32BCD-1399-4DB4-8F5E-6631380B0382}"/>
    <cellStyle name="Note 3 3 2 4 4" xfId="21229" xr:uid="{14F2F8CA-BCE8-4985-9E95-262B7B05C62E}"/>
    <cellStyle name="Note 3 3 2 5" xfId="5841" xr:uid="{13A05CF9-E5BA-494F-A650-07A718E02C62}"/>
    <cellStyle name="Note 3 3 2 5 2" xfId="9883" xr:uid="{AD6F18F5-5D05-4BA9-BA55-CC9806DFC0BB}"/>
    <cellStyle name="Note 3 3 2 5 2 2" xfId="18000" xr:uid="{340BF18C-78D3-479B-9F3F-8C565700B339}"/>
    <cellStyle name="Note 3 3 2 5 2 3" xfId="18971" xr:uid="{5AD84601-B602-427D-90D9-2975D40B8F66}"/>
    <cellStyle name="Note 3 3 2 5 3" xfId="15011" xr:uid="{E1BC90EE-0BC4-480F-BE76-60D7DB815757}"/>
    <cellStyle name="Note 3 3 2 5 4" xfId="20395" xr:uid="{239D8EF3-F757-44A9-A3DB-3E57F91385BC}"/>
    <cellStyle name="Note 3 3 2 6" xfId="6190" xr:uid="{1A22B2F3-1F93-47C9-9A1E-42AB0298D252}"/>
    <cellStyle name="Note 3 3 2 6 2" xfId="10220" xr:uid="{0427C52B-C88E-4C10-80B6-60AED68FDEB0}"/>
    <cellStyle name="Note 3 3 2 6 2 2" xfId="18248" xr:uid="{59E724E2-9657-4DB1-BB9E-4FEEA4BE6780}"/>
    <cellStyle name="Note 3 3 2 6 2 3" xfId="21235" xr:uid="{F678B88E-B975-4D58-A434-196BDEB0F54F}"/>
    <cellStyle name="Note 3 3 2 6 3" xfId="15248" xr:uid="{808DEFAF-800A-4DC7-BFFD-A92402B9CD4F}"/>
    <cellStyle name="Note 3 3 2 6 4" xfId="21388" xr:uid="{B505B4BA-0B6A-4E4F-B164-8F58ECF13B98}"/>
    <cellStyle name="Note 3 3 2 7" xfId="4867" xr:uid="{82905555-9BA3-457C-9177-0AF9122DEE7D}"/>
    <cellStyle name="Note 3 3 2 7 2" xfId="14289" xr:uid="{FDFEF0A2-371F-41DB-B717-010C35C8B35D}"/>
    <cellStyle name="Note 3 3 2 7 3" xfId="21189" xr:uid="{C0F98B78-2A66-433C-BEC0-F9543B7F1C95}"/>
    <cellStyle name="Note 3 3 2 8" xfId="7187" xr:uid="{FB49BC19-01FC-4CEA-BDEA-A2CAC5DB2BC6}"/>
    <cellStyle name="Note 3 3 2 8 2" xfId="16039" xr:uid="{A6D6B7E2-360F-4028-9E9C-823CE97666F5}"/>
    <cellStyle name="Note 3 3 2 8 3" xfId="17493" xr:uid="{CD9A7449-697C-426D-B36D-0607278D895B}"/>
    <cellStyle name="Note 3 3 2 9" xfId="12049" xr:uid="{66DE26B7-92F2-4203-A309-440CBE66C9BD}"/>
    <cellStyle name="Note 3 3 3" xfId="2230" xr:uid="{8C6E34B9-0CD7-461A-8FE4-560F98DE8F47}"/>
    <cellStyle name="Note 3 3 3 2" xfId="4136" xr:uid="{505791A1-43C0-4EB5-B629-0BC7B22FBB37}"/>
    <cellStyle name="Note 3 3 3 2 2" xfId="8451" xr:uid="{4B6FD95F-8878-4D7F-AEE6-606045289D50}"/>
    <cellStyle name="Note 3 3 3 2 2 2" xfId="16935" xr:uid="{98DA2F91-021F-4D60-A402-BFB248B583D4}"/>
    <cellStyle name="Note 3 3 3 2 2 3" xfId="21090" xr:uid="{4347CA64-A8F3-4EDF-AD8D-BEEF3750ACFF}"/>
    <cellStyle name="Note 3 3 3 2 3" xfId="13699" xr:uid="{9A82314C-2F05-4198-975A-2EB2A5A6C3D9}"/>
    <cellStyle name="Note 3 3 3 2 4" xfId="20688" xr:uid="{84F84C4F-0D31-46EA-B52D-BB3562165169}"/>
    <cellStyle name="Note 3 3 3 3" xfId="4826" xr:uid="{F68AEE45-99E2-4F7D-B483-1003E5AB094D}"/>
    <cellStyle name="Note 3 3 3 3 2" xfId="8929" xr:uid="{B11B8246-5B1B-4E96-B0F4-BBCC05D3451F}"/>
    <cellStyle name="Note 3 3 3 3 2 2" xfId="17282" xr:uid="{D5F85394-51D3-49EF-86C9-851E9579E7AD}"/>
    <cellStyle name="Note 3 3 3 3 2 3" xfId="18445" xr:uid="{4164F3D6-3794-4A1D-88F9-8DB2C5C4C91B}"/>
    <cellStyle name="Note 3 3 3 3 3" xfId="14261" xr:uid="{CD66D8C2-931E-4927-89A2-AE8FC686E144}"/>
    <cellStyle name="Note 3 3 3 3 4" xfId="19955" xr:uid="{749A0A15-B057-4BB0-8C0B-3537C50293E6}"/>
    <cellStyle name="Note 3 3 3 4" xfId="5092" xr:uid="{2A12AF21-187F-4285-8C19-B07640FD36C7}"/>
    <cellStyle name="Note 3 3 3 4 2" xfId="9170" xr:uid="{8CF22E51-61BD-40DA-941E-C23D0E3B3171}"/>
    <cellStyle name="Note 3 3 3 4 2 2" xfId="17468" xr:uid="{BD72E033-5924-402B-90B7-A26A1B22A4B1}"/>
    <cellStyle name="Note 3 3 3 4 2 3" xfId="21465" xr:uid="{DC13E2A0-76FD-4C59-982C-BB22E52E38D2}"/>
    <cellStyle name="Note 3 3 3 4 3" xfId="14453" xr:uid="{615554C5-9692-4DB7-8508-CE6842C177EC}"/>
    <cellStyle name="Note 3 3 3 4 4" xfId="21415" xr:uid="{0ADB9A9A-A26B-4AD4-87D3-948F3DED2A3B}"/>
    <cellStyle name="Note 3 3 3 5" xfId="5415" xr:uid="{681CFFC3-C19D-47AF-9E12-7B45FCBDFFEE}"/>
    <cellStyle name="Note 3 3 3 5 2" xfId="9474" xr:uid="{4410FD66-6671-4135-A69D-53BA5A882387}"/>
    <cellStyle name="Note 3 3 3 5 2 2" xfId="17689" xr:uid="{A5568596-C1E2-4C48-9AF2-F5B90F4F97A3}"/>
    <cellStyle name="Note 3 3 3 5 2 3" xfId="11832" xr:uid="{D1C98AD4-343F-4BEC-B950-B710109317D6}"/>
    <cellStyle name="Note 3 3 3 5 3" xfId="14692" xr:uid="{3BB06A54-E877-4520-914F-C29A5736E2CC}"/>
    <cellStyle name="Note 3 3 3 5 4" xfId="21267" xr:uid="{9B389C78-D555-4056-8891-049AD575F623}"/>
    <cellStyle name="Note 3 3 3 6" xfId="3763" xr:uid="{A10D118E-81B2-44A9-91B1-2F5806C3BF2A}"/>
    <cellStyle name="Note 3 3 3 6 2" xfId="8230" xr:uid="{697F2EE1-745D-43D0-8E4F-6F10BCC7C891}"/>
    <cellStyle name="Note 3 3 3 6 2 2" xfId="16786" xr:uid="{AD7D584B-72CD-4422-BADA-DFAD90EFA33A}"/>
    <cellStyle name="Note 3 3 3 6 2 3" xfId="21092" xr:uid="{E35F7431-B4AE-40CD-ADE9-1A49EA5F358C}"/>
    <cellStyle name="Note 3 3 3 6 3" xfId="13393" xr:uid="{39CE6191-5035-449D-B4E5-34F9F6F18B73}"/>
    <cellStyle name="Note 3 3 3 6 4" xfId="19139" xr:uid="{8E197658-973C-4A91-8CA8-29E72FCEFFF7}"/>
    <cellStyle name="Note 3 3 3 7" xfId="6397" xr:uid="{E975F4AF-56CB-4CF4-B892-C570890D1E07}"/>
    <cellStyle name="Note 3 3 3 7 2" xfId="15405" xr:uid="{9E212ECF-DCC6-404C-BA58-2CF20EA56729}"/>
    <cellStyle name="Note 3 3 3 7 3" xfId="16352" xr:uid="{C0B5C61C-64B3-4161-88B4-CD23114B0568}"/>
    <cellStyle name="Note 3 3 3 8" xfId="6853" xr:uid="{9D8AA3D7-2678-4BC4-BE16-EE7E7AA0D87E}"/>
    <cellStyle name="Note 3 3 3 8 2" xfId="15772" xr:uid="{1153FF22-71D5-4502-9D2C-191A2E7ACC1C}"/>
    <cellStyle name="Note 3 3 3 8 3" xfId="18857" xr:uid="{AAD60405-402D-4974-BCB9-FEABA372AA75}"/>
    <cellStyle name="Note 3 3 3 9" xfId="19163" xr:uid="{96FC051E-BBE2-417A-9BA8-3FAFCB31D753}"/>
    <cellStyle name="Note 3 3 4" xfId="2374" xr:uid="{3EFD1E34-60C0-46E9-A305-ACC7F802B71E}"/>
    <cellStyle name="Note 3 3 4 2" xfId="4280" xr:uid="{194EE147-DF6F-49C4-84EA-3143867550D9}"/>
    <cellStyle name="Note 3 3 4 2 2" xfId="8593" xr:uid="{D06FD063-AF27-4F2F-A742-88B5D3717017}"/>
    <cellStyle name="Note 3 3 4 2 2 2" xfId="17043" xr:uid="{840E9BCD-556B-43FA-A819-AEC946E80EA2}"/>
    <cellStyle name="Note 3 3 4 2 2 3" xfId="21206" xr:uid="{B9E0BD24-F8E6-46E3-9290-ABE1728198D8}"/>
    <cellStyle name="Note 3 3 4 2 3" xfId="13805" xr:uid="{29B8EC8A-E6D5-4FD0-84FA-25EA5855D526}"/>
    <cellStyle name="Note 3 3 4 2 4" xfId="19927" xr:uid="{37E1629A-AB7C-477C-B3B6-612562600478}"/>
    <cellStyle name="Note 3 3 4 3" xfId="4871" xr:uid="{36776D52-077D-4C9E-8151-4FE9F9EBAF55}"/>
    <cellStyle name="Note 3 3 4 3 2" xfId="8968" xr:uid="{50B1DD8A-6C74-44F1-BC1C-2B2680A5264E}"/>
    <cellStyle name="Note 3 3 4 3 2 2" xfId="17310" xr:uid="{000FC7DB-7042-4DFB-B94E-57370A2AD69A}"/>
    <cellStyle name="Note 3 3 4 3 2 3" xfId="18027" xr:uid="{56DE7663-9A37-4DE8-AB55-F320EAE4D16D}"/>
    <cellStyle name="Note 3 3 4 3 3" xfId="14292" xr:uid="{11123A49-6F2A-4B76-888F-4EBD8FD775D1}"/>
    <cellStyle name="Note 3 3 4 3 4" xfId="17682" xr:uid="{BBF693F4-23D5-406D-A4F0-9D4782708970}"/>
    <cellStyle name="Note 3 3 4 4" xfId="5370" xr:uid="{9F9EADF4-E008-4DAD-A8A5-858CCEAE337C}"/>
    <cellStyle name="Note 3 3 4 4 2" xfId="9429" xr:uid="{C9DE039A-E5C4-4031-8D84-6C9B4CA91E5E}"/>
    <cellStyle name="Note 3 3 4 4 2 2" xfId="17662" xr:uid="{D0D274E7-A8C9-4208-8E39-4DE2A321ACD5}"/>
    <cellStyle name="Note 3 3 4 4 2 3" xfId="16726" xr:uid="{38243F37-CD9F-48C6-B9CA-F95EE875183D}"/>
    <cellStyle name="Note 3 3 4 4 3" xfId="14663" xr:uid="{F59CA6A1-642A-42BF-A98C-5DB157AA8F3C}"/>
    <cellStyle name="Note 3 3 4 4 4" xfId="18951" xr:uid="{C07AB16B-81E2-4854-B2A6-7526B3B229C7}"/>
    <cellStyle name="Note 3 3 4 5" xfId="5724" xr:uid="{9E025E8E-06CA-4B6A-BFC9-58B5DE42A426}"/>
    <cellStyle name="Note 3 3 4 5 2" xfId="9774" xr:uid="{F52E7F8B-FDAC-44ED-82D6-8AA6C56904BF}"/>
    <cellStyle name="Note 3 3 4 5 2 2" xfId="17915" xr:uid="{C9A8ECA9-E867-4B4C-B61C-47EAA14007A6}"/>
    <cellStyle name="Note 3 3 4 5 2 3" xfId="12087" xr:uid="{52B5DF12-B5EA-4A7B-855C-C591DA2C4D76}"/>
    <cellStyle name="Note 3 3 4 5 3" xfId="14922" xr:uid="{219C9B8C-1AD0-41D9-A2EA-C7643A8F08D6}"/>
    <cellStyle name="Note 3 3 4 5 4" xfId="15099" xr:uid="{7D8D217E-5C14-4D37-A698-57683C01BC2F}"/>
    <cellStyle name="Note 3 3 4 6" xfId="6092" xr:uid="{2D333142-85CD-4529-A16E-C292A6F3E1AB}"/>
    <cellStyle name="Note 3 3 4 6 2" xfId="10129" xr:uid="{CAB415AF-5FF2-4AEC-8A43-B323646697CF}"/>
    <cellStyle name="Note 3 3 4 6 2 2" xfId="18180" xr:uid="{0520E03E-0383-499C-9588-26C311D2333E}"/>
    <cellStyle name="Note 3 3 4 6 2 3" xfId="21679" xr:uid="{90634EB4-949D-4BDD-9E7E-13AAFE4F0779}"/>
    <cellStyle name="Note 3 3 4 6 3" xfId="15183" xr:uid="{AE7BE481-DEDC-4400-979A-8D8F7F340707}"/>
    <cellStyle name="Note 3 3 4 6 4" xfId="16804" xr:uid="{463BDC29-D509-4F04-AE93-9EEB41C1F871}"/>
    <cellStyle name="Note 3 3 4 7" xfId="6393" xr:uid="{D9B939A4-C9E3-42A8-B34F-A4010094320E}"/>
    <cellStyle name="Note 3 3 4 7 2" xfId="15401" xr:uid="{2F5C96FE-5688-44CC-BD3B-3B93F4A12D0A}"/>
    <cellStyle name="Note 3 3 4 7 3" xfId="21218" xr:uid="{0B65D926-E478-4FE1-85DB-0C0F8466DA95}"/>
    <cellStyle name="Note 3 3 4 8" xfId="6997" xr:uid="{2F5EF34A-7AEC-4069-9928-9890EA071E9A}"/>
    <cellStyle name="Note 3 3 4 8 2" xfId="15875" xr:uid="{FF371DC2-562C-4F08-8B32-679B821DBEAE}"/>
    <cellStyle name="Note 3 3 4 8 3" xfId="17149" xr:uid="{319ABEE1-BBD4-4893-A8E4-3892B7F5EF21}"/>
    <cellStyle name="Note 3 3 4 9" xfId="11919" xr:uid="{1557388D-6CC7-49C3-9EF1-64B7348CA8B5}"/>
    <cellStyle name="Note 3 3 5" xfId="3907" xr:uid="{6FA7AB6F-9C6E-4589-A88E-53B92ABC9D6C}"/>
    <cellStyle name="Note 3 3 5 2" xfId="8318" xr:uid="{9236CA4B-66B6-43BD-935D-4EEDEC4856C7}"/>
    <cellStyle name="Note 3 3 5 2 2" xfId="16846" xr:uid="{B6A7DC5E-26D0-4F55-9204-879B52B48C56}"/>
    <cellStyle name="Note 3 3 5 2 3" xfId="21093" xr:uid="{6E48A98A-2697-4B0F-9E2F-4F945E0F0EC2}"/>
    <cellStyle name="Note 3 3 5 3" xfId="13509" xr:uid="{C8D34B9A-00D2-4246-94A6-FDE97496C5FA}"/>
    <cellStyle name="Note 3 3 5 4" xfId="15797" xr:uid="{BBFE6994-C6B0-4CB9-A89F-2032A889190E}"/>
    <cellStyle name="Note 3 3 6" xfId="5160" xr:uid="{6A71A389-CFA7-4703-AF3C-5B704DF77F14}"/>
    <cellStyle name="Note 3 3 6 2" xfId="9233" xr:uid="{B1B3CA57-0864-4DEA-91CA-ABB64B420162}"/>
    <cellStyle name="Note 3 3 6 2 2" xfId="17519" xr:uid="{64F7E4C6-15F7-4DA9-962D-FE06EA399235}"/>
    <cellStyle name="Note 3 3 6 2 3" xfId="17241" xr:uid="{AD729CA7-FC94-42C7-B74A-D0EB0731084B}"/>
    <cellStyle name="Note 3 3 6 3" xfId="14505" xr:uid="{1974DBCD-2D71-425C-A960-61F5B653E0FF}"/>
    <cellStyle name="Note 3 3 6 4" xfId="20889" xr:uid="{D444B3B6-4411-48F5-BD60-A0CCCEDC77C2}"/>
    <cellStyle name="Note 3 3 7" xfId="3877" xr:uid="{ADD11CAB-0DDB-48B0-A59B-7534CEBCE1B0}"/>
    <cellStyle name="Note 3 3 7 2" xfId="8306" xr:uid="{2E45603B-E387-4A48-91CA-373EE8F6BF93}"/>
    <cellStyle name="Note 3 3 7 2 2" xfId="16838" xr:uid="{14CDFBBB-E47F-4A4B-A5F7-76A5E890744C}"/>
    <cellStyle name="Note 3 3 7 2 3" xfId="20748" xr:uid="{2F5DEE33-7FC8-4C09-996E-EC14721DCC49}"/>
    <cellStyle name="Note 3 3 7 3" xfId="13482" xr:uid="{E49487E7-9FBD-4D50-A0AA-EEC48C1092A8}"/>
    <cellStyle name="Note 3 3 7 4" xfId="19080" xr:uid="{CAC0EA47-EE13-4443-8789-E5EEDFC91C7D}"/>
    <cellStyle name="Note 3 3 8" xfId="5294" xr:uid="{6C4077EB-7A55-474D-BD87-7508435D2F28}"/>
    <cellStyle name="Note 3 3 8 2" xfId="9355" xr:uid="{F59D06FF-D800-493D-B4F5-66C39BEAA927}"/>
    <cellStyle name="Note 3 3 8 2 2" xfId="17609" xr:uid="{CDE59FF0-63B8-4A08-B78A-8D2C713A8529}"/>
    <cellStyle name="Note 3 3 8 2 3" xfId="11396" xr:uid="{D884E6BC-3DE6-4373-9BD1-44F32F82352C}"/>
    <cellStyle name="Note 3 3 8 3" xfId="14603" xr:uid="{AB711367-2D45-4CC1-A80B-28D4B0940830}"/>
    <cellStyle name="Note 3 3 8 4" xfId="21696" xr:uid="{16482591-6516-4EB3-937F-715769AF0ADD}"/>
    <cellStyle name="Note 3 3 9" xfId="3099" xr:uid="{684D0EE5-47B3-4B50-B436-F5634D5F665E}"/>
    <cellStyle name="Note 3 3 9 2" xfId="7698" xr:uid="{A0EC4D7B-E993-45E8-A4CB-EDF8E7914BEA}"/>
    <cellStyle name="Note 3 3 9 2 2" xfId="16416" xr:uid="{83433F1E-EBAE-4FF9-906A-14ACAA1A936D}"/>
    <cellStyle name="Note 3 3 9 2 3" xfId="19479" xr:uid="{3DA771C0-8A02-427E-B6C1-1DF80EECE3DC}"/>
    <cellStyle name="Note 3 3 9 3" xfId="12903" xr:uid="{7B09090E-4797-42C4-ADC1-9498D9CA78F5}"/>
    <cellStyle name="Note 3 3 9 4" xfId="13940" xr:uid="{27C0059A-7E12-4E90-825C-A21C733BA6D2}"/>
    <cellStyle name="Note 3 4" xfId="2049" xr:uid="{7220810B-3523-4B59-9485-F365C00AEBD6}"/>
    <cellStyle name="Note 3 4 10" xfId="3399" xr:uid="{3B4D1F38-8A7A-4E26-B678-6D1042F0B949}"/>
    <cellStyle name="Note 3 4 10 2" xfId="13119" xr:uid="{59BE5E8A-C84D-4A87-A5D5-EFC31BAC06E6}"/>
    <cellStyle name="Note 3 4 10 3" xfId="13570" xr:uid="{B20D4C40-0D12-4049-8427-0CEFE9C43530}"/>
    <cellStyle name="Note 3 4 11" xfId="6673" xr:uid="{2B66940E-8F2C-4894-AF1A-72E1E8716CA3}"/>
    <cellStyle name="Note 3 4 11 2" xfId="16739" xr:uid="{FE60EC4B-4E9A-4DB3-991B-F3ED6900B04C}"/>
    <cellStyle name="Note 3 4 12" xfId="20763" xr:uid="{D283D8BA-9ABF-4117-B5A3-81015C9CE5E3}"/>
    <cellStyle name="Note 3 4 2" xfId="2613" xr:uid="{569B7DF6-436A-41D8-81F2-D452E1669E4F}"/>
    <cellStyle name="Note 3 4 2 2" xfId="4519" xr:uid="{7BF6E0A8-277F-4FD7-8454-56651DA4B657}"/>
    <cellStyle name="Note 3 4 2 2 2" xfId="8736" xr:uid="{564553E9-9B9A-4DBF-A2D9-CE79590F142E}"/>
    <cellStyle name="Note 3 4 2 2 2 2" xfId="17141" xr:uid="{B782EAB0-67F3-47DD-A107-F8DD5D2BB60B}"/>
    <cellStyle name="Note 3 4 2 2 2 3" xfId="11853" xr:uid="{9A34BE24-E8C1-4E93-B377-8F802A38DEA1}"/>
    <cellStyle name="Note 3 4 2 2 3" xfId="14006" xr:uid="{77EA5E35-EB71-4F3E-A21A-7782AFA16F40}"/>
    <cellStyle name="Note 3 4 2 2 4" xfId="16836" xr:uid="{E5B392C7-329B-44C6-BCF1-AD61025A6F72}"/>
    <cellStyle name="Note 3 4 2 3" xfId="4835" xr:uid="{007A7D1C-DDEE-4D00-A8DF-BC4C533EB231}"/>
    <cellStyle name="Note 3 4 2 3 2" xfId="8937" xr:uid="{ACA45027-5005-4819-BEFB-CD440B4287C1}"/>
    <cellStyle name="Note 3 4 2 3 2 2" xfId="17290" xr:uid="{EC04600C-86A7-4CA3-A106-B6D6AE38E0C6}"/>
    <cellStyle name="Note 3 4 2 3 2 3" xfId="18016" xr:uid="{C621335B-1AD1-425A-BDB1-A23FDF365410}"/>
    <cellStyle name="Note 3 4 2 3 3" xfId="14269" xr:uid="{D4F77F4B-044B-417C-B4E1-47E23F108FC3}"/>
    <cellStyle name="Note 3 4 2 3 4" xfId="20765" xr:uid="{27BB28B2-8840-443D-A50F-DAFF894C209E}"/>
    <cellStyle name="Note 3 4 2 4" xfId="5527" xr:uid="{C4EA2A75-927E-4E88-90F6-2FAC7D6C7C3E}"/>
    <cellStyle name="Note 3 4 2 4 2" xfId="9581" xr:uid="{A00CED0D-A5C7-44C4-89A5-159A96355761}"/>
    <cellStyle name="Note 3 4 2 4 2 2" xfId="17773" xr:uid="{6DEA9D3E-7964-4189-8BCF-12249229BE42}"/>
    <cellStyle name="Note 3 4 2 4 2 3" xfId="19206" xr:uid="{A3403526-E26B-4BBC-B647-9C6C2FBB00C0}"/>
    <cellStyle name="Note 3 4 2 4 3" xfId="14777" xr:uid="{76F8FE6F-FA52-45D1-931E-B74007F6DCF7}"/>
    <cellStyle name="Note 3 4 2 4 4" xfId="14858" xr:uid="{747195D4-E74E-4F5D-9C17-71CABCF3F697}"/>
    <cellStyle name="Note 3 4 2 5" xfId="5883" xr:uid="{013C7938-5091-43BB-92B5-27A4776EE1BE}"/>
    <cellStyle name="Note 3 4 2 5 2" xfId="9924" xr:uid="{0679B928-8CFD-420D-B57A-7C7432D5757D}"/>
    <cellStyle name="Note 3 4 2 5 2 2" xfId="18032" xr:uid="{30EED819-8253-4DDA-8570-F8B754FF821B}"/>
    <cellStyle name="Note 3 4 2 5 2 3" xfId="14915" xr:uid="{3F40FA62-FB21-42D1-BF8A-24D5DB473025}"/>
    <cellStyle name="Note 3 4 2 5 3" xfId="15043" xr:uid="{E2EBD2E1-8985-4CE8-8462-5EC877481194}"/>
    <cellStyle name="Note 3 4 2 5 4" xfId="21132" xr:uid="{C35C74B0-373A-45B7-B95A-4E2D5B371252}"/>
    <cellStyle name="Note 3 4 2 6" xfId="6231" xr:uid="{8806D61F-6C7F-41D3-9238-1A20F5FCBC81}"/>
    <cellStyle name="Note 3 4 2 6 2" xfId="10261" xr:uid="{39F78DD4-2018-43CD-9B03-7DE311B175AE}"/>
    <cellStyle name="Note 3 4 2 6 2 2" xfId="18281" xr:uid="{000E9B77-E367-4CB6-954B-7921D8901230}"/>
    <cellStyle name="Note 3 4 2 6 2 3" xfId="19470" xr:uid="{0D1044CD-A2AB-4BDA-A792-D41D85523B0B}"/>
    <cellStyle name="Note 3 4 2 6 3" xfId="15279" xr:uid="{81DA5525-9FD0-4C82-B839-3DCD6EB99F48}"/>
    <cellStyle name="Note 3 4 2 6 4" xfId="20288" xr:uid="{CB573B8D-EE87-4A4E-96B1-B2D1EC4A70F6}"/>
    <cellStyle name="Note 3 4 2 7" xfId="3121" xr:uid="{966D8F6D-2FD6-46C9-AAB5-67F8250CC380}"/>
    <cellStyle name="Note 3 4 2 7 2" xfId="12924" xr:uid="{AC0DD928-4F30-462F-8204-E47D87CE8BD9}"/>
    <cellStyle name="Note 3 4 2 7 3" xfId="18173" xr:uid="{F25CCABA-C380-4A74-A1D2-671307059079}"/>
    <cellStyle name="Note 3 4 2 8" xfId="7236" xr:uid="{F99BA63C-51A2-43B4-9EFB-E664E2E68CF4}"/>
    <cellStyle name="Note 3 4 2 8 2" xfId="16074" xr:uid="{A443D8B2-B929-4F28-B877-BFE1369C9A5A}"/>
    <cellStyle name="Note 3 4 2 8 3" xfId="18808" xr:uid="{B6EED3FE-4AFC-489E-9D76-14DA7A84CBF2}"/>
    <cellStyle name="Note 3 4 2 9" xfId="21183" xr:uid="{0BEE3F33-887D-429D-827E-188C35BF52DB}"/>
    <cellStyle name="Note 3 4 3" xfId="2382" xr:uid="{497B557E-3C8E-4C59-AF81-A9F91F554446}"/>
    <cellStyle name="Note 3 4 3 2" xfId="4288" xr:uid="{19DBD37E-AB46-4828-BD33-1237C3D0C329}"/>
    <cellStyle name="Note 3 4 3 2 2" xfId="8601" xr:uid="{01FE7D57-8908-40CF-8FCC-E9FE77CABFEE}"/>
    <cellStyle name="Note 3 4 3 2 2 2" xfId="17049" xr:uid="{B5C622FE-EF49-4A77-9E82-0DFF1C4C16D8}"/>
    <cellStyle name="Note 3 4 3 2 2 3" xfId="18311" xr:uid="{98E9A94F-A015-448B-B091-8F6A8B7F81E0}"/>
    <cellStyle name="Note 3 4 3 2 3" xfId="13811" xr:uid="{E9121C02-5163-40EF-A5D9-6C17FF8BF8A9}"/>
    <cellStyle name="Note 3 4 3 2 4" xfId="15888" xr:uid="{F97B258D-6EDA-4772-8D31-527B4B9DF9C7}"/>
    <cellStyle name="Note 3 4 3 3" xfId="5221" xr:uid="{7F1A6E69-61D2-486E-AF45-B35AB904F836}"/>
    <cellStyle name="Note 3 4 3 3 2" xfId="9287" xr:uid="{871E6D72-A0B9-43AA-9073-79D540442353}"/>
    <cellStyle name="Note 3 4 3 3 2 2" xfId="17559" xr:uid="{D02642C4-013D-4191-888E-3CFE07215F09}"/>
    <cellStyle name="Note 3 4 3 3 2 3" xfId="12321" xr:uid="{B1242D96-948F-4E88-8BCA-A517D642C909}"/>
    <cellStyle name="Note 3 4 3 3 3" xfId="14546" xr:uid="{BE67D3CE-2693-4811-AA27-3F73FF62AF6C}"/>
    <cellStyle name="Note 3 4 3 3 4" xfId="21712" xr:uid="{9BB43C3A-418B-4BC2-900F-43407C538955}"/>
    <cellStyle name="Note 3 4 3 4" xfId="5378" xr:uid="{711853B2-44DD-4464-8A13-A96BFB1488DF}"/>
    <cellStyle name="Note 3 4 3 4 2" xfId="9437" xr:uid="{4CB0BB7D-1138-4CD6-AC16-479C6F6EBC5A}"/>
    <cellStyle name="Note 3 4 3 4 2 2" xfId="17667" xr:uid="{6F595ABC-A057-4ED5-A6C5-81975CEDD5D2}"/>
    <cellStyle name="Note 3 4 3 4 2 3" xfId="21228" xr:uid="{0E9539D8-CD4C-4A89-AF6A-20171B99C3DE}"/>
    <cellStyle name="Note 3 4 3 4 3" xfId="14669" xr:uid="{D1DB32CC-3BCE-49EB-BB04-56162C4FBDFF}"/>
    <cellStyle name="Note 3 4 3 4 4" xfId="11416" xr:uid="{27EF829B-4F8B-42B9-9824-6D74DC5CDC4F}"/>
    <cellStyle name="Note 3 4 3 5" xfId="5732" xr:uid="{A10D123C-86A1-4D7A-ACE5-985F97F3E40E}"/>
    <cellStyle name="Note 3 4 3 5 2" xfId="9782" xr:uid="{2A7F00B3-5153-4848-AC64-16FFB060FB47}"/>
    <cellStyle name="Note 3 4 3 5 2 2" xfId="17920" xr:uid="{60B1D704-613A-4FE2-8369-8043E7986C29}"/>
    <cellStyle name="Note 3 4 3 5 2 3" xfId="11402" xr:uid="{FE116EA7-7446-4E75-ABF5-24F058F1993B}"/>
    <cellStyle name="Note 3 4 3 5 3" xfId="14928" xr:uid="{EF12683A-A1B5-4EEB-9F78-EBBD8172AF39}"/>
    <cellStyle name="Note 3 4 3 5 4" xfId="19063" xr:uid="{F795C8FD-E30E-4FBB-AAF8-1C3C3DF7DC42}"/>
    <cellStyle name="Note 3 4 3 6" xfId="6100" xr:uid="{EAA1B6CB-6E98-4A30-9422-AB303FD74EB5}"/>
    <cellStyle name="Note 3 4 3 6 2" xfId="10137" xr:uid="{889F912D-ADA8-4897-BFB2-E170ABABADE0}"/>
    <cellStyle name="Note 3 4 3 6 2 2" xfId="18186" xr:uid="{56DF25A6-3F7E-4E59-B869-B6B46D7DB446}"/>
    <cellStyle name="Note 3 4 3 6 2 3" xfId="16462" xr:uid="{75229914-77B3-4CE2-B887-A729888E514E}"/>
    <cellStyle name="Note 3 4 3 6 3" xfId="15190" xr:uid="{7C1B3F76-2660-4837-9256-39789885FB7B}"/>
    <cellStyle name="Note 3 4 3 6 4" xfId="18782" xr:uid="{F6F0CB3A-410B-4A2A-902D-81A4EE4521BA}"/>
    <cellStyle name="Note 3 4 3 7" xfId="6418" xr:uid="{86F0801D-BE39-4DAD-A0C3-BB563E613D1E}"/>
    <cellStyle name="Note 3 4 3 7 2" xfId="15422" xr:uid="{38B73CDB-4955-4076-AA5F-E0D011DB6736}"/>
    <cellStyle name="Note 3 4 3 7 3" xfId="20205" xr:uid="{BC764810-F255-4598-B923-F67A0A252F04}"/>
    <cellStyle name="Note 3 4 3 8" xfId="7005" xr:uid="{8E973D00-9EDE-4300-92B3-3968C3901716}"/>
    <cellStyle name="Note 3 4 3 8 2" xfId="15882" xr:uid="{548042A2-3D7E-4770-A812-472CE5437634}"/>
    <cellStyle name="Note 3 4 3 8 3" xfId="20793" xr:uid="{D8683354-9E26-4BD3-8B6C-900479ED4A41}"/>
    <cellStyle name="Note 3 4 3 9" xfId="21518" xr:uid="{11EE12DD-0F4C-4F60-9332-73D51730DAA1}"/>
    <cellStyle name="Note 3 4 4" xfId="2349" xr:uid="{A5B19E40-39F3-43E8-AFE3-98A2A4609557}"/>
    <cellStyle name="Note 3 4 4 2" xfId="4255" xr:uid="{FBEFF475-91CE-481E-91F7-3BC708C3CA93}"/>
    <cellStyle name="Note 3 4 4 2 2" xfId="8568" xr:uid="{5E9B4808-5DF6-4A57-B130-C6BFC98849B8}"/>
    <cellStyle name="Note 3 4 4 2 2 2" xfId="17022" xr:uid="{5A24EFF0-8B86-4ABD-B846-B5A853955C8F}"/>
    <cellStyle name="Note 3 4 4 2 2 3" xfId="17309" xr:uid="{5F7EF427-DEBD-47A1-9B27-2DEE454FE0E2}"/>
    <cellStyle name="Note 3 4 4 2 3" xfId="13785" xr:uid="{CA0818CC-066A-4BAB-9192-E00DC50AD9B6}"/>
    <cellStyle name="Note 3 4 4 2 4" xfId="20713" xr:uid="{A178FB01-1CCE-4D70-954A-6947A8618B4C}"/>
    <cellStyle name="Note 3 4 4 3" xfId="2893" xr:uid="{E548B769-0FEA-49BC-ABF7-37CAAB55C3DE}"/>
    <cellStyle name="Note 3 4 4 3 2" xfId="7514" xr:uid="{E094923A-49EA-4A1A-B23A-7F769947A504}"/>
    <cellStyle name="Note 3 4 4 3 2 2" xfId="16294" xr:uid="{7C0E63EA-75D3-489B-A66A-F739B3EBFA24}"/>
    <cellStyle name="Note 3 4 4 3 2 3" xfId="11746" xr:uid="{7BC58303-5C20-4178-B551-88BE4F6942DA}"/>
    <cellStyle name="Note 3 4 4 3 3" xfId="12750" xr:uid="{6D044CFB-5E55-4D8D-ACD1-22BA71D6EA7C}"/>
    <cellStyle name="Note 3 4 4 3 4" xfId="20835" xr:uid="{D4890498-060F-41E6-B80B-86980032A7BA}"/>
    <cellStyle name="Note 3 4 4 4" xfId="5345" xr:uid="{14C9756D-8A75-4107-899C-4CC410DF5E11}"/>
    <cellStyle name="Note 3 4 4 4 2" xfId="9404" xr:uid="{1826D6B6-0135-4E9F-B197-3AF0E8BB8008}"/>
    <cellStyle name="Note 3 4 4 4 2 2" xfId="17644" xr:uid="{43B4065D-BE5D-4461-81DB-B397990D9F5F}"/>
    <cellStyle name="Note 3 4 4 4 2 3" xfId="19169" xr:uid="{65EB13B1-BE34-430F-9CEC-8E5D843E4866}"/>
    <cellStyle name="Note 3 4 4 4 3" xfId="14643" xr:uid="{CE75C498-E8F9-4E13-A8A1-9C4006A26060}"/>
    <cellStyle name="Note 3 4 4 4 4" xfId="16262" xr:uid="{C8C67286-8247-4AB9-90B6-2F98C4A3546D}"/>
    <cellStyle name="Note 3 4 4 5" xfId="5699" xr:uid="{8B0DE0D5-10E4-4B02-BCA7-864C2200E4C7}"/>
    <cellStyle name="Note 3 4 4 5 2" xfId="9749" xr:uid="{F2AD7D7F-DE7D-4771-91FE-85EFD65A5667}"/>
    <cellStyle name="Note 3 4 4 5 2 2" xfId="17893" xr:uid="{E710261A-EA45-4EEF-83A9-FB441DB4EE4E}"/>
    <cellStyle name="Note 3 4 4 5 2 3" xfId="18154" xr:uid="{E7A421BB-AFFF-4330-9E2F-C3E4EDB6C5BE}"/>
    <cellStyle name="Note 3 4 4 5 3" xfId="14901" xr:uid="{E693E5E8-C0A2-46FC-B831-8C3CCCBB32FA}"/>
    <cellStyle name="Note 3 4 4 5 4" xfId="16721" xr:uid="{E12FB09F-DE4D-4918-810A-F5C41AEF4800}"/>
    <cellStyle name="Note 3 4 4 6" xfId="6067" xr:uid="{39D7A58D-8283-4084-A321-7CD252C48063}"/>
    <cellStyle name="Note 3 4 4 6 2" xfId="10104" xr:uid="{BE94E297-4D2F-4016-83A3-64BC88698932}"/>
    <cellStyle name="Note 3 4 4 6 2 2" xfId="18159" xr:uid="{C93D1632-C3BC-4982-9D69-06C4F58E5176}"/>
    <cellStyle name="Note 3 4 4 6 2 3" xfId="21660" xr:uid="{68E1E752-FB16-4DD5-8D0E-36D894DFAEEC}"/>
    <cellStyle name="Note 3 4 4 6 3" xfId="15165" xr:uid="{5A04CF2E-D06A-41D2-881D-B5DE114F45CE}"/>
    <cellStyle name="Note 3 4 4 6 4" xfId="19081" xr:uid="{250D4203-DCF7-4281-B962-9F07F6EC67FD}"/>
    <cellStyle name="Note 3 4 4 7" xfId="6428" xr:uid="{90137EEF-E766-4738-8053-610E4CA2DF83}"/>
    <cellStyle name="Note 3 4 4 7 2" xfId="15430" xr:uid="{A9854BD7-8611-4A7C-9B44-7A51364F5E48}"/>
    <cellStyle name="Note 3 4 4 7 3" xfId="15098" xr:uid="{F566E131-F464-4139-AC90-189347CADB7D}"/>
    <cellStyle name="Note 3 4 4 8" xfId="6972" xr:uid="{C8947566-209B-42D1-881E-0029ADBA8E97}"/>
    <cellStyle name="Note 3 4 4 8 2" xfId="15855" xr:uid="{1B0D962C-71BF-44FE-A173-F2F46CC83748}"/>
    <cellStyle name="Note 3 4 4 8 3" xfId="11326" xr:uid="{521528F8-276C-42C2-8B7F-B1CBF48BE0D4}"/>
    <cellStyle name="Note 3 4 4 9" xfId="17449" xr:uid="{636ECFA3-5C85-4624-B2EB-C39FBA4F0712}"/>
    <cellStyle name="Note 3 4 5" xfId="3956" xr:uid="{DB88CAA8-BB41-486E-AE46-249E9FC079CA}"/>
    <cellStyle name="Note 3 4 5 2" xfId="8365" xr:uid="{C0117B1A-33F7-470B-A910-EADF01F6175D}"/>
    <cellStyle name="Note 3 4 5 2 2" xfId="16879" xr:uid="{DE98A653-6942-4BA6-B21D-9C0151EF7AB4}"/>
    <cellStyle name="Note 3 4 5 2 3" xfId="18935" xr:uid="{B43EA47E-45F0-4C25-A526-0266DC5AAEB1}"/>
    <cellStyle name="Note 3 4 5 3" xfId="13546" xr:uid="{1498CD26-F769-4C87-A982-EC90B73699A0}"/>
    <cellStyle name="Note 3 4 5 4" xfId="18847" xr:uid="{7FA2D0D8-5A37-4481-81CC-5998B7D37608}"/>
    <cellStyle name="Note 3 4 6" xfId="3071" xr:uid="{B2ACC0D8-12BB-4AEE-9F7C-81E45A195224}"/>
    <cellStyle name="Note 3 4 6 2" xfId="7673" xr:uid="{B3F8B739-AD02-4383-9118-2B0170D6776A}"/>
    <cellStyle name="Note 3 4 6 2 2" xfId="16400" xr:uid="{FDEB0D16-F32B-4B08-B477-72814F56E925}"/>
    <cellStyle name="Note 3 4 6 2 3" xfId="21288" xr:uid="{E414F210-2413-441E-9532-7E28545169A5}"/>
    <cellStyle name="Note 3 4 6 3" xfId="12882" xr:uid="{945C7CDF-CC0C-4B4F-9E0D-1BA44A636FCE}"/>
    <cellStyle name="Note 3 4 6 4" xfId="12708" xr:uid="{1E21BF64-0CBB-4EE1-910D-73296908BDAB}"/>
    <cellStyle name="Note 3 4 7" xfId="3325" xr:uid="{DE87418E-F106-41D8-9DCA-1E7BF85BDB5F}"/>
    <cellStyle name="Note 3 4 7 2" xfId="7877" xr:uid="{3C0C4350-3E5F-4306-BA00-DD9085F59DAF}"/>
    <cellStyle name="Note 3 4 7 2 2" xfId="16532" xr:uid="{1187CD93-61AA-4132-851B-67EEBC739F7A}"/>
    <cellStyle name="Note 3 4 7 2 3" xfId="13152" xr:uid="{B0A52ADA-D3DE-4F07-9F5E-E682469DA41B}"/>
    <cellStyle name="Note 3 4 7 3" xfId="13064" xr:uid="{F17E0431-6C89-4D0D-9F1D-EE6B2022BC4E}"/>
    <cellStyle name="Note 3 4 7 4" xfId="16920" xr:uid="{B0C8EE86-BB50-4238-BA73-C80E2CA04928}"/>
    <cellStyle name="Note 3 4 8" xfId="3284" xr:uid="{241F0456-2CDC-4308-896B-F9E77939B53F}"/>
    <cellStyle name="Note 3 4 8 2" xfId="7840" xr:uid="{9042D7FD-B535-4467-B9D3-540366309B4F}"/>
    <cellStyle name="Note 3 4 8 2 2" xfId="16504" xr:uid="{6073ED82-63FC-4DB3-884E-9D16AE78BBF9}"/>
    <cellStyle name="Note 3 4 8 2 3" xfId="16785" xr:uid="{B2F26736-0302-41B0-8FFC-4EB19988EEE4}"/>
    <cellStyle name="Note 3 4 8 3" xfId="13036" xr:uid="{E4AD5464-8793-4B44-A9E4-1F9B9F4E7D45}"/>
    <cellStyle name="Note 3 4 8 4" xfId="18384" xr:uid="{B51E802A-4DDA-409F-AD46-5F97395A8CDE}"/>
    <cellStyle name="Note 3 4 9" xfId="5132" xr:uid="{9B22735A-F8CA-4552-B443-7EC8CFC2D579}"/>
    <cellStyle name="Note 3 4 9 2" xfId="9206" xr:uid="{A256C267-9F4B-440F-B35F-64A76145105F}"/>
    <cellStyle name="Note 3 4 9 2 2" xfId="17496" xr:uid="{0704BF5D-D7F1-47E2-A24C-364958FCFEC1}"/>
    <cellStyle name="Note 3 4 9 2 3" xfId="12195" xr:uid="{043A277E-F4A7-4F3C-88BE-7C90BC956367}"/>
    <cellStyle name="Note 3 4 9 3" xfId="14483" xr:uid="{BF2BAD72-498A-4408-94B0-C4F894A22DFD}"/>
    <cellStyle name="Note 3 4 9 4" xfId="18902" xr:uid="{0BD18D5B-0123-4ACC-B209-67B3C44E3EA3}"/>
    <cellStyle name="Note 3 5" xfId="2014" xr:uid="{37DCADDF-267C-4406-AAD5-C8FBB18FDDF1}"/>
    <cellStyle name="Note 3 5 10" xfId="4858" xr:uid="{58E868D1-431F-4078-A14C-26A3CC6FAA3E}"/>
    <cellStyle name="Note 3 5 10 2" xfId="14287" xr:uid="{A32CC96B-9BB6-4856-819D-14C00E5EA90E}"/>
    <cellStyle name="Note 3 5 10 3" xfId="21593" xr:uid="{C5D931F6-59B4-4050-A92A-6E8BAFD152E8}"/>
    <cellStyle name="Note 3 5 11" xfId="6639" xr:uid="{E1522CF5-A975-4520-861F-080DAB4C260D}"/>
    <cellStyle name="Note 3 5 11 2" xfId="17027" xr:uid="{251AC1EC-D38C-49DB-B032-47CFEB2DA024}"/>
    <cellStyle name="Note 3 5 12" xfId="21570" xr:uid="{033FD97A-567C-4871-A327-FCA2E229A4DC}"/>
    <cellStyle name="Note 3 5 2" xfId="2579" xr:uid="{607B8D69-9CEB-46E2-A722-3B45CE8EE71B}"/>
    <cellStyle name="Note 3 5 2 2" xfId="4485" xr:uid="{00F74CB5-1677-4DE3-BF03-CDB7F4D5E7D8}"/>
    <cellStyle name="Note 3 5 2 2 2" xfId="8703" xr:uid="{58C40669-2B6B-47FA-8691-E6D58236ED30}"/>
    <cellStyle name="Note 3 5 2 2 2 2" xfId="17118" xr:uid="{7489CC23-CE6D-4E86-8EC8-D12D25843BAA}"/>
    <cellStyle name="Note 3 5 2 2 2 3" xfId="13552" xr:uid="{BB8FE01C-9758-4383-AE97-D8E3CFE317DE}"/>
    <cellStyle name="Note 3 5 2 2 3" xfId="13977" xr:uid="{13787317-5DCA-41CD-AA30-8D7F6FFE71B3}"/>
    <cellStyle name="Note 3 5 2 2 4" xfId="14494" xr:uid="{E72BD2BA-30CC-4414-B23D-5C78B8EE540C}"/>
    <cellStyle name="Note 3 5 2 3" xfId="3578" xr:uid="{420BD2C2-ED19-46DA-AE57-01DE6A0D2930}"/>
    <cellStyle name="Note 3 5 2 3 2" xfId="8087" xr:uid="{D4C41331-CC64-4B32-AFAD-00B752181A6C}"/>
    <cellStyle name="Note 3 5 2 3 2 2" xfId="16685" xr:uid="{B86257E8-C5C6-436E-9225-01A85D31EBC5}"/>
    <cellStyle name="Note 3 5 2 3 2 3" xfId="19065" xr:uid="{B4750765-60AF-4D56-9C39-49A7831C2CA6}"/>
    <cellStyle name="Note 3 5 2 3 3" xfId="13256" xr:uid="{9F98D39B-FAC7-4814-83EE-5893465E68E7}"/>
    <cellStyle name="Note 3 5 2 3 4" xfId="19351" xr:uid="{B3217BAE-6324-4B55-AA19-42B90771E107}"/>
    <cellStyle name="Note 3 5 2 4" xfId="5499" xr:uid="{8900C3C3-B522-41E7-95C5-E83F3EC281C2}"/>
    <cellStyle name="Note 3 5 2 4 2" xfId="9554" xr:uid="{819105EF-47D1-4E30-B862-CC4B51AAFFD7}"/>
    <cellStyle name="Note 3 5 2 4 2 2" xfId="17752" xr:uid="{002C793F-B036-473A-B66C-D081F3BDF749}"/>
    <cellStyle name="Note 3 5 2 4 2 3" xfId="11234" xr:uid="{5B5BAC6E-3DD0-4538-A168-EB2C4295F2E8}"/>
    <cellStyle name="Note 3 5 2 4 3" xfId="14752" xr:uid="{F520C95D-05B7-4A36-8907-E3C6EE59267E}"/>
    <cellStyle name="Note 3 5 2 4 4" xfId="21155" xr:uid="{2EEA8CD8-63EB-45E1-B66D-F72AC20C7B05}"/>
    <cellStyle name="Note 3 5 2 5" xfId="5855" xr:uid="{8DB3B4FE-C5CE-46FB-9D3C-A9FB7F88D48B}"/>
    <cellStyle name="Note 3 5 2 5 2" xfId="9897" xr:uid="{2985BE51-0464-41EB-8063-169941304723}"/>
    <cellStyle name="Note 3 5 2 5 2 2" xfId="18010" xr:uid="{F91384B2-144D-428F-A4D1-B6983109A543}"/>
    <cellStyle name="Note 3 5 2 5 2 3" xfId="12188" xr:uid="{1BF854E5-81EF-4116-A290-66F887B3F243}"/>
    <cellStyle name="Note 3 5 2 5 3" xfId="15021" xr:uid="{5570ADC8-9863-4F93-BD37-2082517E413D}"/>
    <cellStyle name="Note 3 5 2 5 4" xfId="13457" xr:uid="{BB087683-B5AC-420E-9ACE-3EF99AC31632}"/>
    <cellStyle name="Note 3 5 2 6" xfId="6204" xr:uid="{2EF37329-467F-4178-BB8D-E227B038FA39}"/>
    <cellStyle name="Note 3 5 2 6 2" xfId="10234" xr:uid="{198E463B-A2D9-4CD9-8C1C-EAC465F9304C}"/>
    <cellStyle name="Note 3 5 2 6 2 2" xfId="18260" xr:uid="{60FD1C9A-13EC-4A82-81DD-F44B65C5835C}"/>
    <cellStyle name="Note 3 5 2 6 2 3" xfId="21360" xr:uid="{8AB839F5-CB47-4FA6-BD86-18162795638F}"/>
    <cellStyle name="Note 3 5 2 6 3" xfId="15258" xr:uid="{B6488055-A91F-4C01-8BEC-500D13CA327A}"/>
    <cellStyle name="Note 3 5 2 6 4" xfId="17247" xr:uid="{88F9E526-246D-4758-B262-BC2152F4E4C4}"/>
    <cellStyle name="Note 3 5 2 7" xfId="4778" xr:uid="{F706D01C-69F9-47BB-B902-26FDE29CA811}"/>
    <cellStyle name="Note 3 5 2 7 2" xfId="14219" xr:uid="{9A0CF9E1-00AE-48C8-AC84-160DFD36B463}"/>
    <cellStyle name="Note 3 5 2 7 3" xfId="18883" xr:uid="{9D7F37AF-CF68-4F0A-9B2A-ED51B3520E63}"/>
    <cellStyle name="Note 3 5 2 8" xfId="7202" xr:uid="{78B8460D-2949-4502-AD16-65B8E8C58B46}"/>
    <cellStyle name="Note 3 5 2 8 2" xfId="16050" xr:uid="{0DADDB13-7FF8-42C5-964E-7C4A22F3B1FA}"/>
    <cellStyle name="Note 3 5 2 8 3" xfId="21293" xr:uid="{FF412E33-733A-427A-B5AD-3BCBAD58AFED}"/>
    <cellStyle name="Note 3 5 2 9" xfId="19520" xr:uid="{EFA5595F-4764-4B8E-BDB5-68E99904FDB7}"/>
    <cellStyle name="Note 3 5 3" xfId="2237" xr:uid="{214EEC6E-8900-430B-97A0-36C4230D170E}"/>
    <cellStyle name="Note 3 5 3 2" xfId="4143" xr:uid="{FBE5C041-5D57-4D01-895B-547FFD26653E}"/>
    <cellStyle name="Note 3 5 3 2 2" xfId="8458" xr:uid="{60A4D957-6E45-4605-BB64-26874FD40E77}"/>
    <cellStyle name="Note 3 5 3 2 2 2" xfId="16940" xr:uid="{F03FE9FC-214A-4CC9-AA34-E710170DEB1F}"/>
    <cellStyle name="Note 3 5 3 2 2 3" xfId="20172" xr:uid="{F611B8DE-78AF-4719-9B0F-DE0A3441F61A}"/>
    <cellStyle name="Note 3 5 3 2 3" xfId="13704" xr:uid="{8311C1A8-095C-438E-8D39-F4F173855513}"/>
    <cellStyle name="Note 3 5 3 2 4" xfId="13534" xr:uid="{A31D81AF-F32C-4494-BCE9-B8F2778BFEE0}"/>
    <cellStyle name="Note 3 5 3 3" xfId="3447" xr:uid="{3052F130-F1BA-4355-A0F0-78BAF6A1B3E8}"/>
    <cellStyle name="Note 3 5 3 3 2" xfId="7986" xr:uid="{55E14216-C340-436C-A149-D7734465A224}"/>
    <cellStyle name="Note 3 5 3 3 2 2" xfId="16613" xr:uid="{1380AC9C-9A36-43D7-994A-C74377164D26}"/>
    <cellStyle name="Note 3 5 3 3 2 3" xfId="13518" xr:uid="{27F9DFE9-7A1E-41D4-8874-D94E22E763DE}"/>
    <cellStyle name="Note 3 5 3 3 3" xfId="13155" xr:uid="{7425B396-4727-43D8-892C-717998699A2E}"/>
    <cellStyle name="Note 3 5 3 3 4" xfId="18109" xr:uid="{E650FD1F-3D18-4891-AA09-FAE9CAE54862}"/>
    <cellStyle name="Note 3 5 3 4" xfId="5043" xr:uid="{4EBB8C1F-4D9D-438C-BEE8-EAA2B077FD2B}"/>
    <cellStyle name="Note 3 5 3 4 2" xfId="9127" xr:uid="{1000D228-C68C-401B-B500-81FE9D845DCE}"/>
    <cellStyle name="Note 3 5 3 4 2 2" xfId="17434" xr:uid="{A7F515F9-F620-4831-938A-97F17556BB43}"/>
    <cellStyle name="Note 3 5 3 4 2 3" xfId="19598" xr:uid="{0817B163-EBA1-400B-A332-86BDBD803CA8}"/>
    <cellStyle name="Note 3 5 3 4 3" xfId="14421" xr:uid="{52774320-52B2-4BC1-A37A-0551045EDA5E}"/>
    <cellStyle name="Note 3 5 3 4 4" xfId="19933" xr:uid="{62B47DFB-8AF0-44D6-850E-A8830CA2039F}"/>
    <cellStyle name="Note 3 5 3 5" xfId="5565" xr:uid="{9746840D-244F-4F0C-82AA-D8B9920D15E2}"/>
    <cellStyle name="Note 3 5 3 5 2" xfId="9619" xr:uid="{5933D5F5-9633-4AA1-964D-7C9CE94F9E20}"/>
    <cellStyle name="Note 3 5 3 5 2 2" xfId="17801" xr:uid="{7ED9E896-9ED0-493E-B2C0-42A97FC5FEC5}"/>
    <cellStyle name="Note 3 5 3 5 2 3" xfId="20490" xr:uid="{50074A84-0133-4609-B2B9-1D1B79EB0890}"/>
    <cellStyle name="Note 3 5 3 5 3" xfId="14806" xr:uid="{90B05864-E43C-468A-94F4-C403DD309F41}"/>
    <cellStyle name="Note 3 5 3 5 4" xfId="13768" xr:uid="{D31F7A37-85C6-4FBC-BC4F-EEF2EC5F66FD}"/>
    <cellStyle name="Note 3 5 3 6" xfId="2888" xr:uid="{63622B6A-DCED-46A8-B087-14165C44B377}"/>
    <cellStyle name="Note 3 5 3 6 2" xfId="7510" xr:uid="{F6DBC544-6C53-4A57-B923-69BAB14236ED}"/>
    <cellStyle name="Note 3 5 3 6 2 2" xfId="16291" xr:uid="{44D3C5DF-BBE3-4461-B258-6140D3C9CD98}"/>
    <cellStyle name="Note 3 5 3 6 2 3" xfId="19924" xr:uid="{67F983AC-39F3-4980-8E30-CB20186A278E}"/>
    <cellStyle name="Note 3 5 3 6 3" xfId="12746" xr:uid="{F224E310-CE16-487B-9515-3B5BA27895B1}"/>
    <cellStyle name="Note 3 5 3 6 4" xfId="17138" xr:uid="{C2B04DDF-6790-42FD-9448-98090155DBF7}"/>
    <cellStyle name="Note 3 5 3 7" xfId="6398" xr:uid="{9ACAC4F8-1F64-413E-A397-E0F757C9E632}"/>
    <cellStyle name="Note 3 5 3 7 2" xfId="15406" xr:uid="{637AE893-39F2-4F7A-B57E-FCC6F57CF50D}"/>
    <cellStyle name="Note 3 5 3 7 3" xfId="12796" xr:uid="{46187E8B-5578-4A94-AF58-F598E4804B8F}"/>
    <cellStyle name="Note 3 5 3 8" xfId="6860" xr:uid="{6255595E-5BA5-4B2B-92E4-747988F6AABE}"/>
    <cellStyle name="Note 3 5 3 8 2" xfId="15777" xr:uid="{0B290564-3BA7-4A39-9FFA-90F5E09BCBA4}"/>
    <cellStyle name="Note 3 5 3 8 3" xfId="17640" xr:uid="{2E9F00C8-19C6-478D-924C-FD040C56F9CD}"/>
    <cellStyle name="Note 3 5 3 9" xfId="19173" xr:uid="{5C9A81E5-F855-4661-8DCD-12E65839A3F6}"/>
    <cellStyle name="Note 3 5 4" xfId="2282" xr:uid="{A947120B-D625-48B8-A303-39DFB4D8D8E7}"/>
    <cellStyle name="Note 3 5 4 2" xfId="4188" xr:uid="{063B3571-5A38-4089-969A-4AC757F49FB8}"/>
    <cellStyle name="Note 3 5 4 2 2" xfId="8502" xr:uid="{4577F44E-5AF5-4F48-8B88-496FA54F11BF}"/>
    <cellStyle name="Note 3 5 4 2 2 2" xfId="16973" xr:uid="{62A8C145-A9BD-439C-8277-387049685E55}"/>
    <cellStyle name="Note 3 5 4 2 2 3" xfId="16666" xr:uid="{B95081FB-856B-4726-8728-F116D1C00257}"/>
    <cellStyle name="Note 3 5 4 2 3" xfId="13737" xr:uid="{E758A17E-E5F3-476B-972C-D255D7DFF9EA}"/>
    <cellStyle name="Note 3 5 4 2 4" xfId="20739" xr:uid="{6EEEC563-EAB9-433F-9B03-668014D3DA69}"/>
    <cellStyle name="Note 3 5 4 3" xfId="4852" xr:uid="{2421E6ED-DD1E-4A84-9B02-954D0FC23620}"/>
    <cellStyle name="Note 3 5 4 3 2" xfId="8953" xr:uid="{54CD902E-D655-4611-8BFA-5585CF9BB516}"/>
    <cellStyle name="Note 3 5 4 3 2 2" xfId="17302" xr:uid="{C5C1BC48-E3C2-4166-9651-79EF8CD64A2B}"/>
    <cellStyle name="Note 3 5 4 3 2 3" xfId="21365" xr:uid="{E1892E55-C2A9-4635-A672-C1A37542E568}"/>
    <cellStyle name="Note 3 5 4 3 3" xfId="14281" xr:uid="{5D063A00-EA83-4F1A-944B-A9AA2CB82964}"/>
    <cellStyle name="Note 3 5 4 3 4" xfId="18225" xr:uid="{D0623D02-9BDF-441B-AC15-74404C1A0481}"/>
    <cellStyle name="Note 3 5 4 4" xfId="3462" xr:uid="{C1435F0A-4D19-43D8-AA27-90A6CE387788}"/>
    <cellStyle name="Note 3 5 4 4 2" xfId="8000" xr:uid="{2138FC45-4DC3-49AD-AA66-CB87FFA1E414}"/>
    <cellStyle name="Note 3 5 4 4 2 2" xfId="16625" xr:uid="{A6BCB219-C7A8-46F9-A49F-879D0122ECDE}"/>
    <cellStyle name="Note 3 5 4 4 2 3" xfId="17386" xr:uid="{C715DB2A-3BAC-4271-808B-0F85AB630F97}"/>
    <cellStyle name="Note 3 5 4 4 3" xfId="13168" xr:uid="{AE741B95-85A4-40D8-BD32-4FE3FD43576E}"/>
    <cellStyle name="Note 3 5 4 4 4" xfId="20157" xr:uid="{ADC5DB9F-1B06-4EFC-BA59-326C20D35C2F}"/>
    <cellStyle name="Note 3 5 4 5" xfId="3348" xr:uid="{CE0E2C52-0981-403D-82D1-862BE826EDDC}"/>
    <cellStyle name="Note 3 5 4 5 2" xfId="7897" xr:uid="{F3862500-0F65-4658-B7D0-7AA68F8B9E1C}"/>
    <cellStyle name="Note 3 5 4 5 2 2" xfId="16550" xr:uid="{5F480576-3005-4169-BC3C-450C62CE0A79}"/>
    <cellStyle name="Note 3 5 4 5 2 3" xfId="12291" xr:uid="{0EF884CD-F3BD-47C7-BDBE-9B0F9311A373}"/>
    <cellStyle name="Note 3 5 4 5 3" xfId="13083" xr:uid="{1AC0E347-6808-4E2F-A189-BB85AE59A686}"/>
    <cellStyle name="Note 3 5 4 5 4" xfId="20498" xr:uid="{BFE0BD14-B2B4-4E78-BDB6-116CAD9BB307}"/>
    <cellStyle name="Note 3 5 4 6" xfId="5764" xr:uid="{D84F6362-2FAF-45E3-93C3-2C3C5F88222C}"/>
    <cellStyle name="Note 3 5 4 6 2" xfId="9812" xr:uid="{6CAFC14E-1AA7-4F94-94F3-B583F7957A55}"/>
    <cellStyle name="Note 3 5 4 6 2 2" xfId="17942" xr:uid="{48BA01F3-8A94-4ACA-8B1D-9E51199D94C6}"/>
    <cellStyle name="Note 3 5 4 6 2 3" xfId="17439" xr:uid="{F8D420BC-A684-49C3-BD87-A49999B559ED}"/>
    <cellStyle name="Note 3 5 4 6 3" xfId="14952" xr:uid="{FFD934F8-E2AD-49F0-9620-635BB7CDAAA7}"/>
    <cellStyle name="Note 3 5 4 6 4" xfId="18998" xr:uid="{D0E9CA57-B4C7-4D09-9127-C5B1F7B42648}"/>
    <cellStyle name="Note 3 5 4 7" xfId="3229" xr:uid="{E612D00F-6F82-4200-B85B-99DB2CE10C36}"/>
    <cellStyle name="Note 3 5 4 7 2" xfId="12998" xr:uid="{62F1AA3E-FE65-4E2A-8FAF-E44CE1015F21}"/>
    <cellStyle name="Note 3 5 4 7 3" xfId="19408" xr:uid="{8BDD75F7-8583-466E-9CEB-768118BF5472}"/>
    <cellStyle name="Note 3 5 4 8" xfId="6905" xr:uid="{3C5C01F6-CA6A-4C64-AAA8-992A1D758D64}"/>
    <cellStyle name="Note 3 5 4 8 2" xfId="15812" xr:uid="{BBA1524E-3289-4D9C-A91A-8A7354BD47B0}"/>
    <cellStyle name="Note 3 5 4 8 3" xfId="12320" xr:uid="{01933972-05D2-4D12-8B25-C07F5DB9D7BC}"/>
    <cellStyle name="Note 3 5 4 9" xfId="20124" xr:uid="{DCD6E374-7994-44FB-B290-DB2F113227A3}"/>
    <cellStyle name="Note 3 5 5" xfId="3922" xr:uid="{2EE9A7B6-33DF-4542-8C4E-37DBD7EA1918}"/>
    <cellStyle name="Note 3 5 5 2" xfId="8332" xr:uid="{76360C4E-3E20-478E-831C-FABBB6C313F8}"/>
    <cellStyle name="Note 3 5 5 2 2" xfId="16855" xr:uid="{22FFC561-146F-4961-93A1-01BAEF9533D7}"/>
    <cellStyle name="Note 3 5 5 2 3" xfId="11384" xr:uid="{9B116933-C653-4A5E-BA4D-EC61521BDD3C}"/>
    <cellStyle name="Note 3 5 5 3" xfId="13520" xr:uid="{ABEE7113-F944-436B-8294-514E8557D981}"/>
    <cellStyle name="Note 3 5 5 4" xfId="20027" xr:uid="{D3484ADB-8233-4640-9067-9059DBDB876F}"/>
    <cellStyle name="Note 3 5 6" xfId="3592" xr:uid="{2B3A42CF-DA16-4A16-B206-3AB09975FF71}"/>
    <cellStyle name="Note 3 5 6 2" xfId="8096" xr:uid="{04324849-406C-4974-A61D-75011CC26EE8}"/>
    <cellStyle name="Note 3 5 6 2 2" xfId="16693" xr:uid="{0CFCF2F1-9F6E-49F2-9FB1-B51F9D4C57A8}"/>
    <cellStyle name="Note 3 5 6 2 3" xfId="19493" xr:uid="{4DA12A64-FD97-485D-BCFF-B3D348446BD1}"/>
    <cellStyle name="Note 3 5 6 3" xfId="13269" xr:uid="{1CA3BEC5-A973-45A0-96D6-AE591B89DE6E}"/>
    <cellStyle name="Note 3 5 6 4" xfId="15208" xr:uid="{13EA6D7A-C470-45E9-88A1-5EB5F7158074}"/>
    <cellStyle name="Note 3 5 7" xfId="2908" xr:uid="{FA1A7E0B-37B2-4E98-8A13-06EA1E90CE70}"/>
    <cellStyle name="Note 3 5 7 2" xfId="7525" xr:uid="{6A01CB86-1B22-4B62-B475-5433F1AF5C9C}"/>
    <cellStyle name="Note 3 5 7 2 2" xfId="16301" xr:uid="{10E28C03-CFCD-4879-AE87-A3233B65BD68}"/>
    <cellStyle name="Note 3 5 7 2 3" xfId="16730" xr:uid="{E3E3A651-4A70-48FA-9F27-399D46266405}"/>
    <cellStyle name="Note 3 5 7 3" xfId="12762" xr:uid="{A77866BE-FEEA-4CB8-A66E-EDEE00DB81C0}"/>
    <cellStyle name="Note 3 5 7 4" xfId="19953" xr:uid="{3D67BD47-BE4E-48AA-B37F-980F3C964A8C}"/>
    <cellStyle name="Note 3 5 8" xfId="3696" xr:uid="{8C8FE565-F4DA-44AD-83EF-860B8B8CBE6D}"/>
    <cellStyle name="Note 3 5 8 2" xfId="8172" xr:uid="{C1B06FEA-12AA-4057-8209-BFF6FCDB658F}"/>
    <cellStyle name="Note 3 5 8 2 2" xfId="16748" xr:uid="{A23815FB-F58F-4F08-BC11-09B88CC126CA}"/>
    <cellStyle name="Note 3 5 8 2 3" xfId="14224" xr:uid="{4EB41871-19A8-48A2-B8FA-9E94D80C1EC9}"/>
    <cellStyle name="Note 3 5 8 3" xfId="13345" xr:uid="{57CDA032-5B4D-444E-AF2C-CD6623AF9E32}"/>
    <cellStyle name="Note 3 5 8 4" xfId="20266" xr:uid="{CF68E95E-F39B-473F-B07C-7A8AED133BED}"/>
    <cellStyle name="Note 3 5 9" xfId="5464" xr:uid="{8DB03834-E8F1-4F0E-A0E5-8E6E85BB6EB8}"/>
    <cellStyle name="Note 3 5 9 2" xfId="9519" xr:uid="{01506EE1-1A6D-419E-A413-AC6A00D70499}"/>
    <cellStyle name="Note 3 5 9 2 2" xfId="17724" xr:uid="{08714827-EDAA-43FE-BE8C-BE88BA4CA1C6}"/>
    <cellStyle name="Note 3 5 9 2 3" xfId="15468" xr:uid="{37C2E510-457C-49B2-BFC6-691E00F799F5}"/>
    <cellStyle name="Note 3 5 9 3" xfId="14729" xr:uid="{EC639F1D-6516-4D92-9775-86742F66C2AB}"/>
    <cellStyle name="Note 3 5 9 4" xfId="19565" xr:uid="{9242212B-87E1-486E-9D08-38E2E1FDA785}"/>
    <cellStyle name="Note 3 6" xfId="2050" xr:uid="{744751C5-C3E8-4E57-A98C-CBF3A2C294AC}"/>
    <cellStyle name="Note 3 6 10" xfId="5258" xr:uid="{D6B1EB3A-D697-49D1-8CFA-12836FDC0C05}"/>
    <cellStyle name="Note 3 6 10 2" xfId="14575" xr:uid="{E15E07EE-320E-42FF-B74A-8CF518847CDC}"/>
    <cellStyle name="Note 3 6 10 3" xfId="15082" xr:uid="{8AE238AB-61FE-41CD-813C-7778F7B934D6}"/>
    <cellStyle name="Note 3 6 11" xfId="6674" xr:uid="{2DB80B13-91ED-4E85-AC18-AEA812C2C163}"/>
    <cellStyle name="Note 3 6 11 2" xfId="17436" xr:uid="{A47E8BA9-1588-48BB-A5F5-F3C3CDB95AB1}"/>
    <cellStyle name="Note 3 6 12" xfId="14380" xr:uid="{B75C4CCA-8DB7-46E3-B6E6-4364565EFD6E}"/>
    <cellStyle name="Note 3 6 2" xfId="2614" xr:uid="{3E31181A-F8BF-404D-BDFF-7F27DFD4D68F}"/>
    <cellStyle name="Note 3 6 2 2" xfId="4520" xr:uid="{2967F505-0FC3-42DB-AA99-6564DBEEC2FC}"/>
    <cellStyle name="Note 3 6 2 2 2" xfId="8737" xr:uid="{8DA96089-7D5C-4A4D-82BE-6D7754C21233}"/>
    <cellStyle name="Note 3 6 2 2 2 2" xfId="17142" xr:uid="{8FE42271-F955-4C61-A59B-8C6345892680}"/>
    <cellStyle name="Note 3 6 2 2 2 3" xfId="11618" xr:uid="{E9503627-9B34-4EAA-B50D-01DEE4149B2B}"/>
    <cellStyle name="Note 3 6 2 2 3" xfId="14007" xr:uid="{D4F49AC6-390B-4E9C-B69D-1BA2DE9B2AD3}"/>
    <cellStyle name="Note 3 6 2 2 4" xfId="19043" xr:uid="{83760EB1-2D67-42F6-A7E0-91D4C922B756}"/>
    <cellStyle name="Note 3 6 2 3" xfId="5158" xr:uid="{B27BE090-3C2C-41C1-80D0-767090F70D4A}"/>
    <cellStyle name="Note 3 6 2 3 2" xfId="9231" xr:uid="{3FAC296A-F36E-44FF-8AB2-ED26E9F9EA83}"/>
    <cellStyle name="Note 3 6 2 3 2 2" xfId="17517" xr:uid="{216B36D9-78C5-4596-89B7-8D0F79B023B4}"/>
    <cellStyle name="Note 3 6 2 3 2 3" xfId="17965" xr:uid="{CB2D4641-F2A2-4E86-990A-971A836D2585}"/>
    <cellStyle name="Note 3 6 2 3 3" xfId="14503" xr:uid="{5B583783-0961-48A0-93AA-FC6C099FF512}"/>
    <cellStyle name="Note 3 6 2 3 4" xfId="16681" xr:uid="{72C16402-F610-41B1-8AE9-9A794EABFD63}"/>
    <cellStyle name="Note 3 6 2 4" xfId="5528" xr:uid="{308CDBE9-BF26-4E22-85C2-219CF084B51A}"/>
    <cellStyle name="Note 3 6 2 4 2" xfId="9582" xr:uid="{EB5FB7BB-44D3-4DAE-B127-578C5A60E6E7}"/>
    <cellStyle name="Note 3 6 2 4 2 2" xfId="17774" xr:uid="{D846FFBB-F7E5-4527-9D9A-4BACEB9DB434}"/>
    <cellStyle name="Note 3 6 2 4 2 3" xfId="15736" xr:uid="{4D88FA6C-B5D2-4E0C-ADEA-F396AE864CC1}"/>
    <cellStyle name="Note 3 6 2 4 3" xfId="14778" xr:uid="{9299FA04-43E9-4FA3-BEFC-05D7DBDB56B9}"/>
    <cellStyle name="Note 3 6 2 4 4" xfId="21037" xr:uid="{01110B10-2225-4B45-B6B7-0403EBEE3F26}"/>
    <cellStyle name="Note 3 6 2 5" xfId="5884" xr:uid="{3E29BED5-55D4-4B2D-B1FC-EB8FE6388A5F}"/>
    <cellStyle name="Note 3 6 2 5 2" xfId="9925" xr:uid="{2789B0C9-B71C-4EBD-9FDD-A80A4D7279F7}"/>
    <cellStyle name="Note 3 6 2 5 2 2" xfId="18033" xr:uid="{06D75614-1EAD-4DB1-8C66-726B3C16F76F}"/>
    <cellStyle name="Note 3 6 2 5 2 3" xfId="21681" xr:uid="{D8A24967-80F8-462D-89D4-57FCF4603941}"/>
    <cellStyle name="Note 3 6 2 5 3" xfId="15044" xr:uid="{8DAD8745-922B-48D7-9C4C-95EAB12FD65E}"/>
    <cellStyle name="Note 3 6 2 5 4" xfId="21550" xr:uid="{7948142B-7378-4B62-88F2-A4934ED086AC}"/>
    <cellStyle name="Note 3 6 2 6" xfId="6232" xr:uid="{8D049F94-ECD8-4D33-885B-0D1D8623AE72}"/>
    <cellStyle name="Note 3 6 2 6 2" xfId="10262" xr:uid="{AB844AAE-17B1-406F-AA91-7B3AD6705049}"/>
    <cellStyle name="Note 3 6 2 6 2 2" xfId="18282" xr:uid="{92B31812-310A-47D9-9D6F-8FABBDACC5F0}"/>
    <cellStyle name="Note 3 6 2 6 2 3" xfId="11162" xr:uid="{2FE409A0-F0CC-4055-AF1A-2447E1958551}"/>
    <cellStyle name="Note 3 6 2 6 3" xfId="15280" xr:uid="{1DF8BA93-FD32-40D4-8BA6-39E619709BD7}"/>
    <cellStyle name="Note 3 6 2 6 4" xfId="18905" xr:uid="{6F2FF5B7-6DCD-4E81-894C-4F56840DDC73}"/>
    <cellStyle name="Note 3 6 2 7" xfId="3122" xr:uid="{6B3E35E0-31B4-4853-8697-D38FF028B1AF}"/>
    <cellStyle name="Note 3 6 2 7 2" xfId="12925" xr:uid="{540F7BC6-8781-45F1-9E0A-89332BD7BB13}"/>
    <cellStyle name="Note 3 6 2 7 3" xfId="12051" xr:uid="{5837FEC3-CA61-412F-BBA0-0603A3E5CD72}"/>
    <cellStyle name="Note 3 6 2 8" xfId="7237" xr:uid="{C8FA51D7-7F83-439D-B5B3-7BDC5D4371E3}"/>
    <cellStyle name="Note 3 6 2 8 2" xfId="16075" xr:uid="{67B78617-BBD4-4F80-8361-4EECD79FFC2C}"/>
    <cellStyle name="Note 3 6 2 8 3" xfId="21000" xr:uid="{60A0795A-AC53-4DFB-A8DD-DE7078C7188C}"/>
    <cellStyle name="Note 3 6 2 9" xfId="15764" xr:uid="{EDC4EC4E-F1F0-43F2-8A24-B8906C52F60D}"/>
    <cellStyle name="Note 3 6 3" xfId="2259" xr:uid="{12D49CD1-C48D-460C-A00D-8165224EFF93}"/>
    <cellStyle name="Note 3 6 3 2" xfId="4165" xr:uid="{934BEF1D-4594-4DF5-9B66-8163D118DA84}"/>
    <cellStyle name="Note 3 6 3 2 2" xfId="8480" xr:uid="{ADAD09C7-DE99-47BE-A1D2-6D48EB9CBB6E}"/>
    <cellStyle name="Note 3 6 3 2 2 2" xfId="16958" xr:uid="{658BC2D5-EE13-476A-87EF-7C2AC939556A}"/>
    <cellStyle name="Note 3 6 3 2 2 3" xfId="19881" xr:uid="{BBDE55C2-BFD1-4A1E-90BE-CAA707FB14D7}"/>
    <cellStyle name="Note 3 6 3 2 3" xfId="13721" xr:uid="{1EF822B1-DC0D-4C94-8170-C859C845AE16}"/>
    <cellStyle name="Note 3 6 3 2 4" xfId="18788" xr:uid="{73C2BA5C-0834-43CA-A414-E9B299CACFDD}"/>
    <cellStyle name="Note 3 6 3 3" xfId="3017" xr:uid="{E5711420-8B79-4A17-B641-568337046EC2}"/>
    <cellStyle name="Note 3 6 3 3 2" xfId="7625" xr:uid="{85E66AA2-FE0E-4DFD-B7FF-EE46F341A87F}"/>
    <cellStyle name="Note 3 6 3 3 2 2" xfId="16364" xr:uid="{E5EE05E4-6C40-4995-B888-1F916A2001BF}"/>
    <cellStyle name="Note 3 6 3 3 2 3" xfId="20531" xr:uid="{05472836-F999-4130-AD62-8551D03CB1C6}"/>
    <cellStyle name="Note 3 6 3 3 3" xfId="12843" xr:uid="{6B52D6CF-8AB5-4090-B60D-339F70C4CAE6}"/>
    <cellStyle name="Note 3 6 3 3 4" xfId="20891" xr:uid="{D015B8BF-57A1-416C-9C26-60034F319CB7}"/>
    <cellStyle name="Note 3 6 3 4" xfId="2882" xr:uid="{2E2C914B-665D-42C3-8FE0-C281BD20FD55}"/>
    <cellStyle name="Note 3 6 3 4 2" xfId="7504" xr:uid="{75ACC144-5E3E-4708-9E71-74855D4A81AF}"/>
    <cellStyle name="Note 3 6 3 4 2 2" xfId="16286" xr:uid="{5E25C865-9CD9-4F3D-84E3-83E151F129F4}"/>
    <cellStyle name="Note 3 6 3 4 2 3" xfId="11254" xr:uid="{C89482A1-820D-4A46-A704-A2819E87A14F}"/>
    <cellStyle name="Note 3 6 3 4 3" xfId="12743" xr:uid="{1979D26D-FC76-4520-A557-67BA54295340}"/>
    <cellStyle name="Note 3 6 3 4 4" xfId="21039" xr:uid="{3A647F47-DE59-4F95-8FC4-C7F85C2D3E3F}"/>
    <cellStyle name="Note 3 6 3 5" xfId="3821" xr:uid="{6DB5E10A-DF3E-4A06-9171-E2C8D58AF0EF}"/>
    <cellStyle name="Note 3 6 3 5 2" xfId="8269" xr:uid="{A7839740-4296-4793-9C1E-648215A6AB96}"/>
    <cellStyle name="Note 3 6 3 5 2 2" xfId="16813" xr:uid="{298CB87A-4304-494C-A51F-1BC6F9735F41}"/>
    <cellStyle name="Note 3 6 3 5 2 3" xfId="20145" xr:uid="{C4D3C182-4033-45B9-80A5-7BB7591EC19E}"/>
    <cellStyle name="Note 3 6 3 5 3" xfId="13440" xr:uid="{5AE6CB14-8E65-4435-AC04-EF3E277B2CD3}"/>
    <cellStyle name="Note 3 6 3 5 4" xfId="13558" xr:uid="{01A007D1-8E3E-4884-9F12-218E589FA892}"/>
    <cellStyle name="Note 3 6 3 6" xfId="5766" xr:uid="{B75045A2-14BD-4BC4-AC23-A98B3AE07F87}"/>
    <cellStyle name="Note 3 6 3 6 2" xfId="9814" xr:uid="{2C7B8A2D-1B55-4C8C-ADF4-FC02F1DFB9F4}"/>
    <cellStyle name="Note 3 6 3 6 2 2" xfId="17944" xr:uid="{6983AEA4-28B4-4C8E-8C3F-3ACE89ED9E77}"/>
    <cellStyle name="Note 3 6 3 6 2 3" xfId="14749" xr:uid="{6E746712-4A1D-429B-A13A-4D2CFA6D2FD7}"/>
    <cellStyle name="Note 3 6 3 6 3" xfId="14954" xr:uid="{FB8A9DB9-4663-43DE-A5C8-14F052D11B99}"/>
    <cellStyle name="Note 3 6 3 6 4" xfId="11659" xr:uid="{070C3D78-835C-4E7E-B303-9A2C11449FB7}"/>
    <cellStyle name="Note 3 6 3 7" xfId="4976" xr:uid="{92BA4DE6-728E-485B-8AEE-02B3C849D30B}"/>
    <cellStyle name="Note 3 6 3 7 2" xfId="14367" xr:uid="{73174147-B2D6-41D9-9994-65B1080777E9}"/>
    <cellStyle name="Note 3 6 3 7 3" xfId="10884" xr:uid="{5B1CED95-4FDB-4195-96AA-937FDBAFB340}"/>
    <cellStyle name="Note 3 6 3 8" xfId="6882" xr:uid="{C3FEABE4-AF1C-42E8-95F3-D321F0227B07}"/>
    <cellStyle name="Note 3 6 3 8 2" xfId="15794" xr:uid="{D1162014-9139-474E-86F2-12D482DB1D04}"/>
    <cellStyle name="Note 3 6 3 8 3" xfId="20496" xr:uid="{F6561F65-3F26-4D4E-918F-E9EEF065B1E6}"/>
    <cellStyle name="Note 3 6 3 9" xfId="20358" xr:uid="{663460DA-CDD8-4466-9384-FB06C10E6305}"/>
    <cellStyle name="Note 3 6 4" xfId="2348" xr:uid="{F9DCA5F5-EE12-40FC-A5F7-8E4B79C6ECC0}"/>
    <cellStyle name="Note 3 6 4 2" xfId="4254" xr:uid="{E37D3D0F-DFFE-4F6D-AFDA-BE47C89BFD22}"/>
    <cellStyle name="Note 3 6 4 2 2" xfId="8567" xr:uid="{D82F6999-EEED-43AA-9471-CEC8D434E88F}"/>
    <cellStyle name="Note 3 6 4 2 2 2" xfId="17021" xr:uid="{65D7F908-0FB5-4465-9B00-A1FFBD5C0C29}"/>
    <cellStyle name="Note 3 6 4 2 2 3" xfId="14862" xr:uid="{9EB841C7-1C5B-4D22-A8AF-7A2DC4DC839B}"/>
    <cellStyle name="Note 3 6 4 2 3" xfId="13784" xr:uid="{DCB56BA8-0863-4B28-94FA-1703E034C4D5}"/>
    <cellStyle name="Note 3 6 4 2 4" xfId="21368" xr:uid="{76126458-5DFE-4E8C-B49F-64A7C5EB5B50}"/>
    <cellStyle name="Note 3 6 4 3" xfId="3625" xr:uid="{A07469A0-D0F7-41C3-9DE9-B2C2F63EDF6D}"/>
    <cellStyle name="Note 3 6 4 3 2" xfId="8123" xr:uid="{5F9607EC-F3F0-43F2-80AF-C6D23B155A16}"/>
    <cellStyle name="Note 3 6 4 3 2 2" xfId="16712" xr:uid="{6D736E1F-1AF1-4280-92D9-0064FE483DAB}"/>
    <cellStyle name="Note 3 6 4 3 2 3" xfId="15443" xr:uid="{46517926-FCE2-48E5-98D7-1049C976D865}"/>
    <cellStyle name="Note 3 6 4 3 3" xfId="13293" xr:uid="{E89FD4A8-C0AC-4A7F-82BF-D41F2361EE68}"/>
    <cellStyle name="Note 3 6 4 3 4" xfId="15815" xr:uid="{72BC1064-644C-48D0-B34A-24A48D98DC4F}"/>
    <cellStyle name="Note 3 6 4 4" xfId="5344" xr:uid="{724145C0-DF1B-4D0E-9270-E190858F8435}"/>
    <cellStyle name="Note 3 6 4 4 2" xfId="9403" xr:uid="{B2338054-1964-4123-899A-5ED45033A653}"/>
    <cellStyle name="Note 3 6 4 4 2 2" xfId="17643" xr:uid="{9635DE0E-F129-4AEA-A390-FE3FB997B104}"/>
    <cellStyle name="Note 3 6 4 4 2 3" xfId="20360" xr:uid="{F242CB80-4610-4313-A9CA-D544E93B17C9}"/>
    <cellStyle name="Note 3 6 4 4 3" xfId="14642" xr:uid="{AC164A64-E4CB-44C2-8BAD-38E961F4F53E}"/>
    <cellStyle name="Note 3 6 4 4 4" xfId="21016" xr:uid="{41416434-3797-4010-B336-AB1F8B808279}"/>
    <cellStyle name="Note 3 6 4 5" xfId="5698" xr:uid="{E5ADF857-12B2-404B-92F6-3952C661EC8B}"/>
    <cellStyle name="Note 3 6 4 5 2" xfId="9748" xr:uid="{E8D829E7-5E57-4D4A-AE29-F0E9C6E6B774}"/>
    <cellStyle name="Note 3 6 4 5 2 2" xfId="17892" xr:uid="{76046644-5B1E-4584-8B6C-10D32DC0EE79}"/>
    <cellStyle name="Note 3 6 4 5 2 3" xfId="11320" xr:uid="{33DE142C-BA3E-482D-8160-EA31AE9F2F0F}"/>
    <cellStyle name="Note 3 6 4 5 3" xfId="14900" xr:uid="{7BD397B4-1C9E-438A-9D1A-2F05BFF58F96}"/>
    <cellStyle name="Note 3 6 4 5 4" xfId="19548" xr:uid="{6475E4AF-E523-48F0-A5C5-EDB036F320CB}"/>
    <cellStyle name="Note 3 6 4 6" xfId="6066" xr:uid="{9D0DCE73-E753-42EC-9294-016D521E560F}"/>
    <cellStyle name="Note 3 6 4 6 2" xfId="10103" xr:uid="{D7256547-37CC-4E9E-B8D8-BFA97098D38E}"/>
    <cellStyle name="Note 3 6 4 6 2 2" xfId="18158" xr:uid="{AE184387-7BB9-48CF-BEFF-D47D91DBEFC4}"/>
    <cellStyle name="Note 3 6 4 6 2 3" xfId="20494" xr:uid="{3F866371-8461-4B86-BBB2-82E8CB8DCA90}"/>
    <cellStyle name="Note 3 6 4 6 3" xfId="15164" xr:uid="{9B89960C-44CA-4AD3-947A-B520A7912788}"/>
    <cellStyle name="Note 3 6 4 6 4" xfId="20174" xr:uid="{0FB22D17-75D2-4611-A076-628F6B376484}"/>
    <cellStyle name="Note 3 6 4 7" xfId="4823" xr:uid="{D28AEF82-B9A7-4F84-90E5-46454478CB99}"/>
    <cellStyle name="Note 3 6 4 7 2" xfId="14258" xr:uid="{B8645219-88E0-4D68-B9CE-AB520E20F2D9}"/>
    <cellStyle name="Note 3 6 4 7 3" xfId="12389" xr:uid="{62E5758E-F716-4B70-B7CD-68A2B5973D93}"/>
    <cellStyle name="Note 3 6 4 8" xfId="6971" xr:uid="{289DD921-3356-424F-8BA2-694C6AF93087}"/>
    <cellStyle name="Note 3 6 4 8 2" xfId="15854" xr:uid="{1797B4F4-E3CA-4043-A12A-4A3C5C1FA813}"/>
    <cellStyle name="Note 3 6 4 8 3" xfId="17168" xr:uid="{37ADF78C-EA71-4D84-B733-BB8EC91C9196}"/>
    <cellStyle name="Note 3 6 4 9" xfId="17674" xr:uid="{480AA9DD-967B-45AF-8F28-DC9B4EE8A420}"/>
    <cellStyle name="Note 3 6 5" xfId="3957" xr:uid="{14C35832-3841-49BB-9F9A-0888D167EE3B}"/>
    <cellStyle name="Note 3 6 5 2" xfId="8366" xr:uid="{07F21631-2D02-4477-BD1D-4348BD408EB7}"/>
    <cellStyle name="Note 3 6 5 2 2" xfId="16880" xr:uid="{8F08FE32-37B1-4AA7-B069-BFED6B341C1F}"/>
    <cellStyle name="Note 3 6 5 2 3" xfId="17690" xr:uid="{D1A4C217-F634-4013-BE2B-01162A6DB5DB}"/>
    <cellStyle name="Note 3 6 5 3" xfId="13547" xr:uid="{0055984B-730F-4F8C-84B8-BC0FDC95BBC0}"/>
    <cellStyle name="Note 3 6 5 4" xfId="20770" xr:uid="{E190E951-896E-4745-87D3-9FC600B8E352}"/>
    <cellStyle name="Note 3 6 6" xfId="3070" xr:uid="{A766C705-F8A5-4B00-A08A-F54904221C94}"/>
    <cellStyle name="Note 3 6 6 2" xfId="7672" xr:uid="{57FCEC47-CD1E-4B67-85E1-B32E16F6D573}"/>
    <cellStyle name="Note 3 6 6 2 2" xfId="16399" xr:uid="{B256D0EF-3362-4DE5-993C-FE68EED303CC}"/>
    <cellStyle name="Note 3 6 6 2 3" xfId="13274" xr:uid="{FD604B09-C0C0-4292-9520-8A84F6246157}"/>
    <cellStyle name="Note 3 6 6 3" xfId="12881" xr:uid="{B8B9ECD2-32F3-4B0D-AEC6-A3B1C56C667E}"/>
    <cellStyle name="Note 3 6 6 4" xfId="12190" xr:uid="{51592BD0-55AE-42D0-99D0-40E4247B7E20}"/>
    <cellStyle name="Note 3 6 7" xfId="3326" xr:uid="{42DB027D-3C2D-492E-A3E2-477A306B96D4}"/>
    <cellStyle name="Note 3 6 7 2" xfId="7878" xr:uid="{7F0C1CA2-107C-474C-A92A-10D1D9FC3276}"/>
    <cellStyle name="Note 3 6 7 2 2" xfId="16533" xr:uid="{B5CB14F2-1DFB-43C5-AC28-B8B74278BC8B}"/>
    <cellStyle name="Note 3 6 7 2 3" xfId="11997" xr:uid="{B93E8B7E-1866-447B-9D97-65CCCE5D129B}"/>
    <cellStyle name="Note 3 6 7 3" xfId="13065" xr:uid="{524BA0C3-9D19-4595-8C2B-A550B35EA784}"/>
    <cellStyle name="Note 3 6 7 4" xfId="20825" xr:uid="{3658E264-BA45-4459-A04E-5B395ED4E432}"/>
    <cellStyle name="Note 3 6 8" xfId="3548" xr:uid="{B12EF6B6-0930-470D-A42D-76222EF48D47}"/>
    <cellStyle name="Note 3 6 8 2" xfId="8067" xr:uid="{27D50D9B-50DD-4D99-8CC4-D36FC3DB47D9}"/>
    <cellStyle name="Note 3 6 8 2 2" xfId="16669" xr:uid="{B2E13D4C-5E23-407F-82DA-09FA1EF7EFA8}"/>
    <cellStyle name="Note 3 6 8 2 3" xfId="17173" xr:uid="{3E3673AC-709D-436B-B0D8-3392FEB4FBB1}"/>
    <cellStyle name="Note 3 6 8 3" xfId="13230" xr:uid="{9FC5A853-708F-4B8F-8C61-D2A2FE864AEE}"/>
    <cellStyle name="Note 3 6 8 4" xfId="11951" xr:uid="{8BEA3920-6DEA-4748-A6FE-8A73AA17B66D}"/>
    <cellStyle name="Note 3 6 9" xfId="3375" xr:uid="{151F86E4-DDDB-482C-AA75-3270CC9C8C80}"/>
    <cellStyle name="Note 3 6 9 2" xfId="7923" xr:uid="{D2231D50-193F-4660-B75B-2ADE4E111255}"/>
    <cellStyle name="Note 3 6 9 2 2" xfId="16570" xr:uid="{4955DB26-354C-40A5-B1FD-11A591D73663}"/>
    <cellStyle name="Note 3 6 9 2 3" xfId="20953" xr:uid="{9AC63435-5584-4A62-A2A0-AB0D4219C130}"/>
    <cellStyle name="Note 3 6 9 3" xfId="13103" xr:uid="{8DA2AB1E-8A70-4963-B7C4-19BC9F35C0CB}"/>
    <cellStyle name="Note 3 6 9 4" xfId="18802" xr:uid="{7DE2A5AC-1283-43F2-87CD-1308EC868198}"/>
    <cellStyle name="Note 3 7" xfId="2340" xr:uid="{EE14710D-ED01-40FD-AC9B-47AA3B704479}"/>
    <cellStyle name="Note 3 7 2" xfId="4246" xr:uid="{317E4BF2-0DBE-4071-AEF5-397E778AE844}"/>
    <cellStyle name="Note 3 7 2 2" xfId="8559" xr:uid="{2B6097C2-EBBB-4646-AFA8-8AF89C08DC18}"/>
    <cellStyle name="Note 3 7 2 2 2" xfId="17015" xr:uid="{7977812E-4F93-49DB-ACED-5DD9497ED8F8}"/>
    <cellStyle name="Note 3 7 2 2 3" xfId="18845" xr:uid="{FD3FC50B-D6EA-4F27-9AD9-66B27D1408A8}"/>
    <cellStyle name="Note 3 7 2 3" xfId="13777" xr:uid="{EBB7EE82-3521-496E-8A02-8163E9980324}"/>
    <cellStyle name="Note 3 7 2 4" xfId="21035" xr:uid="{5033A020-DBEB-4B0D-85E2-5AF7A139CE20}"/>
    <cellStyle name="Note 3 7 3" xfId="5149" xr:uid="{C01C8704-6F12-4EE8-A20A-9D4780349DA0}"/>
    <cellStyle name="Note 3 7 3 2" xfId="9222" xr:uid="{CF0A5A54-6128-475F-A7D7-A8F454C59128}"/>
    <cellStyle name="Note 3 7 3 2 2" xfId="17509" xr:uid="{B596D041-D29F-4413-AD56-05DAA4257FD3}"/>
    <cellStyle name="Note 3 7 3 2 3" xfId="18985" xr:uid="{AA185A2B-40F6-438C-AB2A-704F98651DF3}"/>
    <cellStyle name="Note 3 7 3 3" xfId="14498" xr:uid="{7E345F9A-0332-408E-8176-D1867A2F6902}"/>
    <cellStyle name="Note 3 7 3 4" xfId="13814" xr:uid="{852706D9-B60D-41B4-9419-1B6F507C37EE}"/>
    <cellStyle name="Note 3 7 4" xfId="5336" xr:uid="{6A731826-DF45-4E89-A8D3-B3D448519038}"/>
    <cellStyle name="Note 3 7 4 2" xfId="9395" xr:uid="{FB9C4299-6842-497E-B16F-A1B04A924255}"/>
    <cellStyle name="Note 3 7 4 2 2" xfId="17637" xr:uid="{6DDD4F43-D268-43C1-908E-036DA0666976}"/>
    <cellStyle name="Note 3 7 4 2 3" xfId="21633" xr:uid="{B3A70A95-A984-48D7-98BA-19C11B2C5954}"/>
    <cellStyle name="Note 3 7 4 3" xfId="14636" xr:uid="{6A7F09CC-B6B6-46CF-9087-8917B4582799}"/>
    <cellStyle name="Note 3 7 4 4" xfId="20909" xr:uid="{741D5285-51C1-46DB-88A2-7C2C64079293}"/>
    <cellStyle name="Note 3 7 5" xfId="5690" xr:uid="{2B00F588-5230-4F55-AB8A-FBC4C52D4FD0}"/>
    <cellStyle name="Note 3 7 5 2" xfId="9740" xr:uid="{0470BEFC-074C-42BF-929E-A2318E73AA0E}"/>
    <cellStyle name="Note 3 7 5 2 2" xfId="17885" xr:uid="{40295800-F0DC-4E5F-A40D-038D90E83BE0}"/>
    <cellStyle name="Note 3 7 5 2 3" xfId="13090" xr:uid="{C9AAF7B2-8E17-4CDF-A1C3-3B94ACC7F94A}"/>
    <cellStyle name="Note 3 7 5 3" xfId="14895" xr:uid="{75031F79-FAAA-4E3E-AA0D-230A9E9804A5}"/>
    <cellStyle name="Note 3 7 5 4" xfId="18319" xr:uid="{EDDE13F3-C1B3-422B-8739-59797FB9F452}"/>
    <cellStyle name="Note 3 7 6" xfId="6058" xr:uid="{9A7596ED-EA73-433F-99FE-4386C3B237EF}"/>
    <cellStyle name="Note 3 7 6 2" xfId="10095" xr:uid="{6DDB871A-069E-4E4F-A87F-959026164D1D}"/>
    <cellStyle name="Note 3 7 6 2 2" xfId="18152" xr:uid="{9B1489E3-901C-4C65-916D-8EDAA6AE0126}"/>
    <cellStyle name="Note 3 7 6 2 3" xfId="14920" xr:uid="{0A19E3CF-7DA0-46F3-A73F-000A26DDF656}"/>
    <cellStyle name="Note 3 7 6 3" xfId="15159" xr:uid="{A6E4C448-A7A9-4968-9553-D2320B3A2F0A}"/>
    <cellStyle name="Note 3 7 6 4" xfId="11615" xr:uid="{B1C79F6D-CF84-40CE-AD21-F618F057233B}"/>
    <cellStyle name="Note 3 7 7" xfId="6396" xr:uid="{ECD65913-1C5A-4542-AA2E-EA202DCC8416}"/>
    <cellStyle name="Note 3 7 7 2" xfId="15404" xr:uid="{2666EEEE-C0F1-4884-AA98-BDE735F4FD61}"/>
    <cellStyle name="Note 3 7 7 3" xfId="20926" xr:uid="{A70E28AE-BF23-4A90-9724-A1A06258A612}"/>
    <cellStyle name="Note 3 7 8" xfId="6963" xr:uid="{3E5BD00E-AECE-4ACA-BE51-3CF5A233C3A5}"/>
    <cellStyle name="Note 3 7 8 2" xfId="15847" xr:uid="{F5680CE5-A07C-44B4-9EC8-217AC753C98F}"/>
    <cellStyle name="Note 3 7 8 3" xfId="19210" xr:uid="{16CBCE59-3596-43B8-931F-D30A637E9077}"/>
    <cellStyle name="Note 3 7 9" xfId="19427" xr:uid="{4518BBBB-0B24-4999-8FA6-4F7DD843066A}"/>
    <cellStyle name="Note 3 8" xfId="3339" xr:uid="{5C1369F5-2C2E-4E90-8905-74BA9C6460D7}"/>
    <cellStyle name="Note 3 8 2" xfId="7891" xr:uid="{810F1C50-3676-4941-A0C3-E4F96838FEF5}"/>
    <cellStyle name="Note 3 8 2 2" xfId="16545" xr:uid="{392795DA-90C6-47A9-81CC-89341967187D}"/>
    <cellStyle name="Note 3 8 2 3" xfId="19993" xr:uid="{17A6E0D0-85D9-49CF-8FE6-8270A0552257}"/>
    <cellStyle name="Note 3 8 3" xfId="13075" xr:uid="{A2182EA8-A85B-4247-81E0-2B9693E91A43}"/>
    <cellStyle name="Note 3 8 4" xfId="19107" xr:uid="{C31FEB5C-E4FE-4474-851D-AFDB1463D226}"/>
    <cellStyle name="Note 3 9" xfId="6499" xr:uid="{30E37FBB-0876-43D7-9005-662DA6A57969}"/>
    <cellStyle name="Note 3 9 2" xfId="15481" xr:uid="{F82FEC13-CE9A-4704-AAC9-405691D4AA05}"/>
    <cellStyle name="Note 3 9 3" xfId="20600" xr:uid="{C298F545-FA2E-4223-94FF-D582CF26B5BC}"/>
    <cellStyle name="Note 4" xfId="1870" xr:uid="{0F83EE43-07DB-4DFB-83EB-07E4C3584B3B}"/>
    <cellStyle name="Note 4 2" xfId="2184" xr:uid="{11657947-3F0A-4FE3-A0D1-DBB53D457F3F}"/>
    <cellStyle name="Note 4 2 2" xfId="2747" xr:uid="{15B29DDD-48EC-4F57-947F-3CAB6878B693}"/>
    <cellStyle name="Note 4 2 2 2" xfId="4653" xr:uid="{CFDF21A2-12D4-4E25-9C79-6284E509C555}"/>
    <cellStyle name="Note 4 2 2 2 2" xfId="14122" xr:uid="{F3F1F422-F738-4018-B577-16FCD04E664D}"/>
    <cellStyle name="Note 4 2 2 3" xfId="7370" xr:uid="{25DD9895-ABAA-4C6B-94DA-B11023983D03}"/>
    <cellStyle name="Note 4 2 2 3 2" xfId="16189" xr:uid="{A4541904-2EAB-4E29-8CB1-A075B7015588}"/>
    <cellStyle name="Note 4 2 2 4" xfId="12647" xr:uid="{DEEEEB81-8235-42D8-9495-C2FBAD299B91}"/>
    <cellStyle name="Note 4 2 3" xfId="4090" xr:uid="{8FA87577-008C-4233-B4E2-D472D6175051}"/>
    <cellStyle name="Note 4 2 3 2" xfId="13658" xr:uid="{CF80764C-D791-4F9F-B608-A08CB7A672FD}"/>
    <cellStyle name="Note 4 2 4" xfId="6807" xr:uid="{4589880A-DA29-47EC-A8D6-F46CF987DA28}"/>
    <cellStyle name="Note 4 2 4 2" xfId="15730" xr:uid="{29B754D7-A678-4E0D-84FD-FB38D5E8C964}"/>
    <cellStyle name="Note 4 2 5" xfId="12242" xr:uid="{A790F1BD-9F76-4EA6-9EE2-E4C08FB7EE86}"/>
    <cellStyle name="Note 4 3" xfId="2520" xr:uid="{2EC38E7D-B160-4E5F-8FF2-BB26227C9CBB}"/>
    <cellStyle name="Note 4 3 2" xfId="4426" xr:uid="{FC2F7C5F-4432-43A5-A2D4-DA144891C612}"/>
    <cellStyle name="Note 4 3 2 2" xfId="13928" xr:uid="{42587209-C96A-4B7F-B30A-360D7B270EBC}"/>
    <cellStyle name="Note 4 3 3" xfId="7143" xr:uid="{A3B4155E-383A-4BCF-8284-C0351D62B74E}"/>
    <cellStyle name="Note 4 3 3 2" xfId="15998" xr:uid="{8BDBC3B0-A030-4D28-AF86-5E0A37B50216}"/>
    <cellStyle name="Note 4 3 4" xfId="12480" xr:uid="{31FEBF2F-2B0D-45B6-8465-ABED2A3D051A}"/>
    <cellStyle name="Note 4 4" xfId="3820" xr:uid="{DAF19B44-3E73-4085-AE4E-DAA5996BD59C}"/>
    <cellStyle name="Note 4 4 2" xfId="13439" xr:uid="{5BF4F426-3AE5-4711-A034-4D97FF106692}"/>
    <cellStyle name="Note 4 5" xfId="6591" xr:uid="{5173F165-81FB-4805-AFDF-F99B4106E207}"/>
    <cellStyle name="Note 4 5 2" xfId="15567" xr:uid="{62A9236C-1A8C-4938-84D4-5A8CDA3E5EDC}"/>
    <cellStyle name="Note 4 6" xfId="12028" xr:uid="{2D242609-EE59-4C16-85B3-1C719AE21F38}"/>
    <cellStyle name="Note 5" xfId="1871" xr:uid="{168441FD-BAEA-4827-9DCE-E542B155165C}"/>
    <cellStyle name="Note 5 2" xfId="1872" xr:uid="{D0260985-578F-4BA7-80B0-D0CF378B3BC6}"/>
    <cellStyle name="Note 5 2 2" xfId="2185" xr:uid="{A7FF1E38-4A54-4520-8899-F24CB803AD24}"/>
    <cellStyle name="Note 5 2 2 2" xfId="2748" xr:uid="{76E84619-0C8D-490F-9C8A-F5F7775AD44E}"/>
    <cellStyle name="Note 5 2 2 2 2" xfId="4654" xr:uid="{7776FAC2-40CE-475A-89C5-3FA0B165E4DB}"/>
    <cellStyle name="Note 5 2 2 2 2 2" xfId="14123" xr:uid="{A5486503-25F4-41BB-9773-886DC837B8A1}"/>
    <cellStyle name="Note 5 2 2 2 3" xfId="7371" xr:uid="{045BC333-6381-4685-AE37-1C9A43239E59}"/>
    <cellStyle name="Note 5 2 2 2 3 2" xfId="16190" xr:uid="{9EB2D44A-1AEC-40F9-9179-94D145CAD436}"/>
    <cellStyle name="Note 5 2 2 2 4" xfId="12648" xr:uid="{9E3525FE-9FAD-4118-8F94-8B20860FF201}"/>
    <cellStyle name="Note 5 2 2 3" xfId="4091" xr:uid="{FFB939CB-4F1C-42E2-9E5E-F405E48CAF26}"/>
    <cellStyle name="Note 5 2 2 3 2" xfId="13659" xr:uid="{10733BE9-8CA3-4018-BD2C-8DF8982752FC}"/>
    <cellStyle name="Note 5 2 2 4" xfId="6808" xr:uid="{049F8A6C-32BE-4006-898F-7D7EF543F887}"/>
    <cellStyle name="Note 5 2 2 4 2" xfId="15731" xr:uid="{42A09101-65A0-43F9-9E16-2E6C223384E1}"/>
    <cellStyle name="Note 5 2 2 5" xfId="12243" xr:uid="{BCF6701A-253F-44D9-96D0-9E83036C6CC6}"/>
    <cellStyle name="Note 5 2 3" xfId="2521" xr:uid="{6C2C3A4D-F001-4E44-870F-1199249C9832}"/>
    <cellStyle name="Note 5 2 3 2" xfId="4427" xr:uid="{CB1C5994-5845-4C82-80AB-0733544B5001}"/>
    <cellStyle name="Note 5 2 3 2 2" xfId="13929" xr:uid="{08AF87B1-8300-490F-99A4-C25F06F1889C}"/>
    <cellStyle name="Note 5 2 3 3" xfId="7144" xr:uid="{591C892C-1875-4288-B2C5-0DC3F3431F21}"/>
    <cellStyle name="Note 5 2 3 3 2" xfId="15999" xr:uid="{D17F6442-DFFE-4D2F-907A-F2F9CCAEAB1E}"/>
    <cellStyle name="Note 5 2 3 4" xfId="12481" xr:uid="{F2B590EA-A480-4C3E-88FD-BCAE5E369345}"/>
    <cellStyle name="Note 5 2 4" xfId="3822" xr:uid="{B7A8657A-A556-4BF5-A607-D32E31949AF9}"/>
    <cellStyle name="Note 5 2 4 2" xfId="13441" xr:uid="{348347C2-955D-466B-AB50-7530DA3638D9}"/>
    <cellStyle name="Note 5 2 5" xfId="6592" xr:uid="{AC73FCC9-242D-4494-ADD6-A77B8AE4AEA9}"/>
    <cellStyle name="Note 5 2 5 2" xfId="15568" xr:uid="{457B4B0F-1CD1-43E0-8D53-8F7E1319DB58}"/>
    <cellStyle name="Note 5 2 6" xfId="12030" xr:uid="{DC420784-55B6-4014-92B7-FE3A1BD79D90}"/>
    <cellStyle name="Note 5 3" xfId="1873" xr:uid="{EB38B8C0-F81F-4B8C-A6E1-EA2CC5814E8B}"/>
    <cellStyle name="Note 5 4" xfId="1874" xr:uid="{0225131E-ED6F-4FB2-AB6B-1F9133448692}"/>
    <cellStyle name="Note 6" xfId="1875" xr:uid="{0A7C4922-5596-4940-AD2E-C31D73E221AE}"/>
    <cellStyle name="Note 6 2" xfId="1876" xr:uid="{DEFC6AF0-6554-491D-BA33-4C1DD0991D0F}"/>
    <cellStyle name="Note 7" xfId="1877" xr:uid="{850A973D-84F8-4060-BFAC-D0DEB1E3BD00}"/>
    <cellStyle name="Note 8" xfId="10834" xr:uid="{DA8F59C1-1733-4CCF-98A6-CE772BF22A2B}"/>
    <cellStyle name="Output 2" xfId="987" xr:uid="{204C7B0D-AD2B-42C1-9680-91EA42BECCAF}"/>
    <cellStyle name="Output 2 10" xfId="6500" xr:uid="{FC00CC29-5FF7-487C-A6EF-891705467A19}"/>
    <cellStyle name="Output 2 10 2" xfId="15482" xr:uid="{8D0AB5AD-6667-454F-BC5B-1A50F7645285}"/>
    <cellStyle name="Output 2 10 3" xfId="12994" xr:uid="{92F9418F-4223-40D3-8753-715C7B87E49F}"/>
    <cellStyle name="Output 2 11" xfId="10838" xr:uid="{52723CA8-9BE5-40AF-BC25-2E70C8690428}"/>
    <cellStyle name="Output 2 11 2" xfId="17818" xr:uid="{4462E44B-5359-41AB-B46A-69FA15D08DDD}"/>
    <cellStyle name="Output 2 12" xfId="18205" xr:uid="{E5A202F2-8FAC-45D0-B452-AEAE10CDA7C4}"/>
    <cellStyle name="Output 2 2" xfId="1360" xr:uid="{2AC35EB1-B587-4177-9EA6-DE68170EB5EE}"/>
    <cellStyle name="Output 2 2 10" xfId="2455" xr:uid="{E4D31926-4AEF-4B34-B329-A8F7CC9D0344}"/>
    <cellStyle name="Output 2 2 10 2" xfId="4361" xr:uid="{6506D85A-E727-4248-B4EA-23028AC1D4DA}"/>
    <cellStyle name="Output 2 2 10 2 2" xfId="8642" xr:uid="{B54690D3-7094-432F-8577-28EA9C808346}"/>
    <cellStyle name="Output 2 2 10 2 2 2" xfId="17075" xr:uid="{613A0D02-EF35-490D-B26D-75265DF2B403}"/>
    <cellStyle name="Output 2 2 10 2 2 3" xfId="20127" xr:uid="{D7725F4A-770E-46AD-B6A4-2CD356A82A3F}"/>
    <cellStyle name="Output 2 2 10 2 3" xfId="13869" xr:uid="{4D5959C3-5217-4AF7-9DE6-CEB083EA11E1}"/>
    <cellStyle name="Output 2 2 10 2 4" xfId="21292" xr:uid="{044353AD-035B-4BA4-8DF3-1742BB5B6249}"/>
    <cellStyle name="Output 2 2 10 3" xfId="2891" xr:uid="{9A9D2ED0-A1AF-4D23-93B8-3B6998CB548A}"/>
    <cellStyle name="Output 2 2 10 3 2" xfId="7512" xr:uid="{5403B3E1-BAA6-4686-8473-E8E6D027CE42}"/>
    <cellStyle name="Output 2 2 10 3 2 2" xfId="16293" xr:uid="{FCCDABF0-4259-4A7B-8EEF-50D344C1D4CC}"/>
    <cellStyle name="Output 2 2 10 3 2 3" xfId="16059" xr:uid="{B5548D89-401C-430C-A867-DCF0972D1182}"/>
    <cellStyle name="Output 2 2 10 3 3" xfId="12749" xr:uid="{718648F8-7E2B-42B1-AA07-54139B600B72}"/>
    <cellStyle name="Output 2 2 10 3 4" xfId="21162" xr:uid="{30F73133-1FAD-4E25-BA17-B319FD44CAF4}"/>
    <cellStyle name="Output 2 2 10 4" xfId="5427" xr:uid="{94FEBCF3-26EA-4611-BBBC-3E37D045198D}"/>
    <cellStyle name="Output 2 2 10 4 2" xfId="9485" xr:uid="{F9B6C9C4-BBA5-46B9-B6ED-1B770626E3D0}"/>
    <cellStyle name="Output 2 2 10 4 2 2" xfId="17695" xr:uid="{50A49C38-C32D-4DC6-ABF9-614DBC32C247}"/>
    <cellStyle name="Output 2 2 10 4 2 3" xfId="17718" xr:uid="{87F80168-71C5-4CE7-81C6-3C79007D9F02}"/>
    <cellStyle name="Output 2 2 10 4 3" xfId="14702" xr:uid="{086D0289-FB87-4F55-958F-EE8D48C3997D}"/>
    <cellStyle name="Output 2 2 10 4 4" xfId="20514" xr:uid="{0DCC8180-3C20-4CA5-99D9-BD49A14BCBA2}"/>
    <cellStyle name="Output 2 2 10 5" xfId="5783" xr:uid="{98ECCF96-42EC-4903-B57D-E8B66F0C049B}"/>
    <cellStyle name="Output 2 2 10 5 2" xfId="9831" xr:uid="{A1E5F585-E550-437B-B89A-B6F242DF4B46}"/>
    <cellStyle name="Output 2 2 10 5 2 2" xfId="17960" xr:uid="{827E893D-9230-4202-801C-0C53D18C23CB}"/>
    <cellStyle name="Output 2 2 10 5 2 3" xfId="20471" xr:uid="{E110F5E8-1A43-42AE-9957-F081BF030E99}"/>
    <cellStyle name="Output 2 2 10 5 3" xfId="14966" xr:uid="{F1AEBFD5-B120-4055-B7E9-768169ACF4B0}"/>
    <cellStyle name="Output 2 2 10 5 4" xfId="19778" xr:uid="{3E49E39B-FA18-4946-9AB7-168EAEB51E6C}"/>
    <cellStyle name="Output 2 2 10 6" xfId="6135" xr:uid="{2E673A54-1802-442E-A779-51D6C8125C16}"/>
    <cellStyle name="Output 2 2 10 6 2" xfId="10170" xr:uid="{7D41E496-E12E-4D4E-9546-C3B71C854E7B}"/>
    <cellStyle name="Output 2 2 10 6 2 2" xfId="18208" xr:uid="{F4D74B54-25DC-4AF1-AAA5-6959CA169E47}"/>
    <cellStyle name="Output 2 2 10 6 2 3" xfId="19041" xr:uid="{690DC60F-C4AF-4C6C-8FDB-9FD51EE51E82}"/>
    <cellStyle name="Output 2 2 10 6 3" xfId="15213" xr:uid="{D06D5410-3D7E-4444-A753-CABC24AFA79E}"/>
    <cellStyle name="Output 2 2 10 6 4" xfId="16643" xr:uid="{FF4609E9-F688-470F-8726-43F388A2248D}"/>
    <cellStyle name="Output 2 2 10 7" xfId="6425" xr:uid="{079EC72A-4B74-4B5D-AAB3-27DA85F06977}"/>
    <cellStyle name="Output 2 2 10 7 2" xfId="15428" xr:uid="{97588AA6-9D71-43BD-8509-51C28D4203DF}"/>
    <cellStyle name="Output 2 2 10 7 3" xfId="21056" xr:uid="{664A308F-8185-4477-AEAC-16FD3F778A08}"/>
    <cellStyle name="Output 2 2 10 8" xfId="7078" xr:uid="{72EB8615-002E-430C-8921-6233218EC63E}"/>
    <cellStyle name="Output 2 2 10 8 2" xfId="15940" xr:uid="{F4ADFA61-D618-4308-B6C7-3E90E368D462}"/>
    <cellStyle name="Output 2 2 10 8 3" xfId="19557" xr:uid="{4C9EC20E-5E9C-432B-88D3-A0D163B16004}"/>
    <cellStyle name="Output 2 2 10 9" xfId="17266" xr:uid="{FC290EE6-0554-49DC-857D-9AD83A8224BC}"/>
    <cellStyle name="Output 2 2 11" xfId="2790" xr:uid="{5A88E75E-B91E-41BD-95E0-FE205217F492}"/>
    <cellStyle name="Output 2 2 11 2" xfId="4696" xr:uid="{984B7AE3-E3E4-4927-B111-8A86DF09633D}"/>
    <cellStyle name="Output 2 2 11 2 2" xfId="8819" xr:uid="{B80C2465-AF44-4AB9-818D-37B8915D540C}"/>
    <cellStyle name="Output 2 2 11 2 2 2" xfId="17199" xr:uid="{B0B7DFE0-0555-450E-8659-82892A110A21}"/>
    <cellStyle name="Output 2 2 11 2 2 3" xfId="11247" xr:uid="{830DA3DC-700D-4DA1-97ED-2A8460B7CE0D}"/>
    <cellStyle name="Output 2 2 11 2 3" xfId="14158" xr:uid="{06372BA6-516F-4282-A2C4-D6F17051454F}"/>
    <cellStyle name="Output 2 2 11 2 4" xfId="21209" xr:uid="{A1CBCDD0-CAA8-464F-9AD8-BA859CF3AA38}"/>
    <cellStyle name="Output 2 2 11 3" xfId="4894" xr:uid="{E0A43EA7-0B22-436B-9A77-79954C2445F1}"/>
    <cellStyle name="Output 2 2 11 3 2" xfId="8987" xr:uid="{0F9AB241-0C64-47A1-A9DA-6A9FCDFCB414}"/>
    <cellStyle name="Output 2 2 11 3 2 2" xfId="17326" xr:uid="{4ACA0C15-DE8A-4D74-A7C6-1A61992C68F9}"/>
    <cellStyle name="Output 2 2 11 3 2 3" xfId="20552" xr:uid="{6AD56018-E518-49EE-9D4C-88C4E39ED391}"/>
    <cellStyle name="Output 2 2 11 3 3" xfId="14305" xr:uid="{E6C06276-FC7D-43C0-A182-1C3698539023}"/>
    <cellStyle name="Output 2 2 11 3 4" xfId="12052" xr:uid="{B6211AE2-BBBE-4978-8B49-37EBA9C62710}"/>
    <cellStyle name="Output 2 2 11 4" xfId="5624" xr:uid="{C25470EF-6A91-43A3-81D4-0C8DB63B9F19}"/>
    <cellStyle name="Output 2 2 11 4 2" xfId="9674" xr:uid="{425D6020-8550-41E0-BDBE-3C77E011FBD2}"/>
    <cellStyle name="Output 2 2 11 4 2 2" xfId="17840" xr:uid="{4E46E3B6-0AE7-490F-8B95-8EE1AF39CAF3}"/>
    <cellStyle name="Output 2 2 11 4 2 3" xfId="21404" xr:uid="{B26B71E6-6EC6-45FF-8DF6-C85D1324E0DA}"/>
    <cellStyle name="Output 2 2 11 4 3" xfId="14849" xr:uid="{883F06A4-20AF-4AB3-AEB4-EECAE5E88507}"/>
    <cellStyle name="Output 2 2 11 4 4" xfId="18787" xr:uid="{8E4FE579-B8A8-4EC9-BD19-A822BEFC10B5}"/>
    <cellStyle name="Output 2 2 11 5" xfId="5987" xr:uid="{BDAAC9C5-00E4-4F7B-B369-F4CE15878E7D}"/>
    <cellStyle name="Output 2 2 11 5 2" xfId="10024" xr:uid="{6407CF55-110D-40AF-8E98-E41AE1B031FD}"/>
    <cellStyle name="Output 2 2 11 5 2 2" xfId="18106" xr:uid="{C7AD0A9C-3A38-40CB-AF62-8F07A45D2E9F}"/>
    <cellStyle name="Output 2 2 11 5 2 3" xfId="11338" xr:uid="{0AFA2B10-67C7-4299-9014-5C8D3DCC86F6}"/>
    <cellStyle name="Output 2 2 11 5 3" xfId="15111" xr:uid="{300F428D-F14A-4077-9BF6-ECE8AAF8FCFA}"/>
    <cellStyle name="Output 2 2 11 5 4" xfId="14829" xr:uid="{35FE76F2-B147-4B99-8BBB-41C0C8B964AB}"/>
    <cellStyle name="Output 2 2 11 6" xfId="6319" xr:uid="{F69F3144-D4F1-4241-ACCB-05FD08A2D03C}"/>
    <cellStyle name="Output 2 2 11 6 2" xfId="10341" xr:uid="{5654E5EF-AE09-4AA1-818A-7E12FE825AA5}"/>
    <cellStyle name="Output 2 2 11 6 2 2" xfId="18335" xr:uid="{5AA48055-A695-4705-ABD9-A89CAD391DB7}"/>
    <cellStyle name="Output 2 2 11 6 2 3" xfId="20662" xr:uid="{54E9CE66-41C8-437F-94EA-FF2BBC6DB20A}"/>
    <cellStyle name="Output 2 2 11 6 3" xfId="15343" xr:uid="{85A7A992-D4DE-4ED3-927D-EF34A86A8A12}"/>
    <cellStyle name="Output 2 2 11 6 4" xfId="12725" xr:uid="{21AB82C8-4ED1-419A-8D69-61846A2F9CB1}"/>
    <cellStyle name="Output 2 2 11 7" xfId="6455" xr:uid="{C64253EB-236B-44A9-83CE-ECFD43E2A51D}"/>
    <cellStyle name="Output 2 2 11 7 2" xfId="15449" xr:uid="{A481EDD9-9A8B-4048-BC86-4AB0BEE9CEB9}"/>
    <cellStyle name="Output 2 2 11 7 3" xfId="21041" xr:uid="{CBE122B1-C413-41A8-9085-69AB9EC2197D}"/>
    <cellStyle name="Output 2 2 11 8" xfId="7413" xr:uid="{9691E0A7-603F-44F5-A761-5160BB6539B0}"/>
    <cellStyle name="Output 2 2 11 8 2" xfId="16229" xr:uid="{E5CB5937-B215-42E7-87BF-1DAC23B9FCF5}"/>
    <cellStyle name="Output 2 2 11 8 3" xfId="21493" xr:uid="{BADE4E51-0C36-44B6-874E-2330319D43F7}"/>
    <cellStyle name="Output 2 2 11 9" xfId="20409" xr:uid="{A6F2C49C-61C9-4FD5-BBD6-09F9740F28C1}"/>
    <cellStyle name="Output 2 2 12" xfId="3513" xr:uid="{C4768FD1-3188-4E3A-95E6-EF203E486636}"/>
    <cellStyle name="Output 2 2 12 2" xfId="8043" xr:uid="{F350DBF9-80C6-4361-B8F6-712114D3DEE9}"/>
    <cellStyle name="Output 2 2 12 2 2" xfId="16649" xr:uid="{8904FD7C-148C-4286-BCD1-08951E6039B3}"/>
    <cellStyle name="Output 2 2 12 2 3" xfId="18049" xr:uid="{628191FE-198B-48C6-9A8B-68C90B2C534F}"/>
    <cellStyle name="Output 2 2 12 3" xfId="13203" xr:uid="{B025397F-53CD-49BD-8B25-887591CD483B}"/>
    <cellStyle name="Output 2 2 12 4" xfId="17206" xr:uid="{9686D56D-7D38-4B37-A5B0-E9ADF6450D04}"/>
    <cellStyle name="Output 2 2 13" xfId="3619" xr:uid="{D872D965-CEC3-4FAA-90E1-B42CFC1C2382}"/>
    <cellStyle name="Output 2 2 13 2" xfId="8118" xr:uid="{8AB20FE3-0ADF-4F38-B0AB-7CDA913EBB51}"/>
    <cellStyle name="Output 2 2 13 2 2" xfId="16710" xr:uid="{A93B8E20-108E-4036-8B05-0562E102758E}"/>
    <cellStyle name="Output 2 2 13 2 3" xfId="11520" xr:uid="{19DB58DF-0DBD-4F4D-97F9-5DD25892A4DF}"/>
    <cellStyle name="Output 2 2 13 3" xfId="13288" xr:uid="{BFB5B4DF-8DC6-4FD9-83CE-345F8125BB2B}"/>
    <cellStyle name="Output 2 2 13 4" xfId="17597" xr:uid="{55191639-FE8C-4085-999F-C8F0F2510E13}"/>
    <cellStyle name="Output 2 2 14" xfId="3162" xr:uid="{1E062540-AB83-4C1A-90B2-D8113D7C336F}"/>
    <cellStyle name="Output 2 2 14 2" xfId="7749" xr:uid="{743E27C9-4E02-4243-8605-FDF677DBA08F}"/>
    <cellStyle name="Output 2 2 14 2 2" xfId="16450" xr:uid="{54F16D0A-BC73-43D9-A672-4BBFA6052356}"/>
    <cellStyle name="Output 2 2 14 2 3" xfId="21242" xr:uid="{5127B639-0EB1-47F5-BE04-05B081480100}"/>
    <cellStyle name="Output 2 2 14 3" xfId="12950" xr:uid="{C03E356C-EA4E-450F-982C-440F35CA1B5E}"/>
    <cellStyle name="Output 2 2 14 4" xfId="18677" xr:uid="{744A4729-888C-46AF-B642-918D3647359F}"/>
    <cellStyle name="Output 2 2 15" xfId="5330" xr:uid="{0CBF9FEF-3600-4EBC-9377-FB0C1EDC2DEC}"/>
    <cellStyle name="Output 2 2 15 2" xfId="14631" xr:uid="{B0B8B3FE-C591-44EC-92DA-CE6B0C17CFB4}"/>
    <cellStyle name="Output 2 2 15 3" xfId="12329" xr:uid="{D18E4B04-1E2A-43A9-919E-897E81B796A8}"/>
    <cellStyle name="Output 2 2 16" xfId="6525" xr:uid="{6015DC04-50A5-479A-9580-5169E4381232}"/>
    <cellStyle name="Output 2 2 16 2" xfId="15501" xr:uid="{B0E93700-FFBC-44A7-AB27-E822AEDB611D}"/>
    <cellStyle name="Output 2 2 16 3" xfId="20131" xr:uid="{39B55996-7BC8-4FD1-BA4C-ADC23DAB1CFF}"/>
    <cellStyle name="Output 2 2 17" xfId="20871" xr:uid="{43A7305F-33D7-4B3A-8AEC-37FC3F657F9E}"/>
    <cellStyle name="Output 2 2 2" xfId="1878" xr:uid="{8F341E51-AB32-4A19-B4C0-E549905E0F14}"/>
    <cellStyle name="Output 2 2 3" xfId="2181" xr:uid="{CC07EA9B-3AE4-4303-92A0-57013D302E5A}"/>
    <cellStyle name="Output 2 2 3 10" xfId="5807" xr:uid="{5372502C-52D4-481C-BC38-918D2083BB1F}"/>
    <cellStyle name="Output 2 2 3 10 2" xfId="14986" xr:uid="{7D1F52A9-963C-434B-8C53-2F4D0E5A7AF2}"/>
    <cellStyle name="Output 2 2 3 10 3" xfId="21510" xr:uid="{DD1A5F97-E39E-499B-BDB2-2E008D4E4364}"/>
    <cellStyle name="Output 2 2 3 11" xfId="6804" xr:uid="{32D3C51E-5BE0-41AC-AD06-3138A3CECA8D}"/>
    <cellStyle name="Output 2 2 3 11 2" xfId="20773" xr:uid="{9D1FF608-DC59-4C48-93C7-EDD7790B153A}"/>
    <cellStyle name="Output 2 2 3 12" xfId="19052" xr:uid="{8EBBA8E0-084E-4C2A-91AC-98C7DB1A9ACA}"/>
    <cellStyle name="Output 2 2 3 2" xfId="2744" xr:uid="{2C37E5D8-1789-4A52-AFFA-21F56C93B33E}"/>
    <cellStyle name="Output 2 2 3 2 2" xfId="4650" xr:uid="{B50CAA2C-BFDC-429F-ADEC-2092038ED5C7}"/>
    <cellStyle name="Output 2 2 3 2 2 2" xfId="8800" xr:uid="{2BDEF659-E0C0-44C2-BFE9-CA298BE6F8AA}"/>
    <cellStyle name="Output 2 2 3 2 2 2 2" xfId="17185" xr:uid="{393EF848-5F5D-43F4-94A9-093B8013D413}"/>
    <cellStyle name="Output 2 2 3 2 2 2 3" xfId="20329" xr:uid="{C3103DB7-C8D2-4DEE-80CD-3BFD3304F3AC}"/>
    <cellStyle name="Output 2 2 3 2 2 3" xfId="14119" xr:uid="{26A78F09-9AFC-468C-A13A-2D0049C6D239}"/>
    <cellStyle name="Output 2 2 3 2 2 4" xfId="11512" xr:uid="{C7D95E96-B9C7-4448-8AEA-F3ACE65F94CF}"/>
    <cellStyle name="Output 2 2 3 2 3" xfId="4841" xr:uid="{D45C431F-4EBB-4665-84E9-7D53EC097E99}"/>
    <cellStyle name="Output 2 2 3 2 3 2" xfId="8942" xr:uid="{3FC48741-30B4-495B-B795-18701970CCBC}"/>
    <cellStyle name="Output 2 2 3 2 3 2 2" xfId="17295" xr:uid="{FE29AB4D-66D1-4932-A940-48F0CBFEC640}"/>
    <cellStyle name="Output 2 2 3 2 3 2 3" xfId="15493" xr:uid="{091B12A5-8389-4D27-BA24-9E115900DDC4}"/>
    <cellStyle name="Output 2 2 3 2 3 3" xfId="14274" xr:uid="{32DDC3B8-FF26-42BE-AD22-790C77C4D894}"/>
    <cellStyle name="Output 2 2 3 2 3 4" xfId="11543" xr:uid="{03B54820-9B02-4A3B-9380-1BECD14ED747}"/>
    <cellStyle name="Output 2 2 3 2 4" xfId="5606" xr:uid="{69BDB666-DB96-435B-980A-E0F8741DAFE5}"/>
    <cellStyle name="Output 2 2 3 2 4 2" xfId="9656" xr:uid="{18DC7515-84DD-4772-8EC7-7AFF7AE5CB62}"/>
    <cellStyle name="Output 2 2 3 2 4 2 2" xfId="17828" xr:uid="{29EC97F9-E7F2-4E97-B90E-870CB404873E}"/>
    <cellStyle name="Output 2 2 3 2 4 2 3" xfId="11946" xr:uid="{B715350D-4A4A-4C22-97A1-3E510EC7A34E}"/>
    <cellStyle name="Output 2 2 3 2 4 3" xfId="14834" xr:uid="{787244EF-CD8A-4CE1-9CCA-E999A2956DBD}"/>
    <cellStyle name="Output 2 2 3 2 4 4" xfId="10973" xr:uid="{7375F4A3-BBD5-47D5-98A5-324B427540C7}"/>
    <cellStyle name="Output 2 2 3 2 5" xfId="5965" xr:uid="{481A877E-759E-4C0A-B953-A6F42F05BB45}"/>
    <cellStyle name="Output 2 2 3 2 5 2" xfId="10004" xr:uid="{F26254F4-725B-4CBA-8DCA-7898ECE2EB13}"/>
    <cellStyle name="Output 2 2 3 2 5 2 2" xfId="18090" xr:uid="{95D4DBC6-CACF-4B46-A358-CC9A72E2A9FA}"/>
    <cellStyle name="Output 2 2 3 2 5 2 3" xfId="10933" xr:uid="{5416646D-8A41-49F0-B7F9-2D7902F05239}"/>
    <cellStyle name="Output 2 2 3 2 5 3" xfId="15095" xr:uid="{D4D79941-C51C-4D0B-B7B9-BFEB3ACAD990}"/>
    <cellStyle name="Output 2 2 3 2 5 4" xfId="17184" xr:uid="{A8D5E5A1-498C-40FF-B857-016C7B40AE87}"/>
    <cellStyle name="Output 2 2 3 2 6" xfId="6299" xr:uid="{104E0F7D-3593-4D8A-836C-017C76264CF8}"/>
    <cellStyle name="Output 2 2 3 2 6 2" xfId="10323" xr:uid="{A5AD0160-15E5-4462-A7EE-798BD20A2BE8}"/>
    <cellStyle name="Output 2 2 3 2 6 2 2" xfId="18323" xr:uid="{F2AF6E74-4AAE-4C8B-A436-504B63B61C64}"/>
    <cellStyle name="Output 2 2 3 2 6 2 3" xfId="11272" xr:uid="{F7BF3D68-C2F7-4E4A-9615-3E801F77DFB2}"/>
    <cellStyle name="Output 2 2 3 2 6 3" xfId="15327" xr:uid="{0121A567-E77E-4B24-93B5-1DE4A21D7C2D}"/>
    <cellStyle name="Output 2 2 3 2 6 4" xfId="18735" xr:uid="{61917DCC-97DA-490C-9D65-389D49007F2D}"/>
    <cellStyle name="Output 2 2 3 2 7" xfId="3469" xr:uid="{431E478E-07D6-4FC4-94FF-FDF8E9B047E7}"/>
    <cellStyle name="Output 2 2 3 2 7 2" xfId="13174" xr:uid="{79DF2123-912F-45D5-8D0D-A4AEEF6A98B4}"/>
    <cellStyle name="Output 2 2 3 2 7 3" xfId="17991" xr:uid="{D51641C8-0433-44FF-A90E-341037D7254F}"/>
    <cellStyle name="Output 2 2 3 2 8" xfId="7367" xr:uid="{B86A635E-1099-48A2-8C54-F56D9B6E1BA9}"/>
    <cellStyle name="Output 2 2 3 2 8 2" xfId="16186" xr:uid="{4ACEDD83-4161-4770-8EF8-C9D6FAAE4582}"/>
    <cellStyle name="Output 2 2 3 2 8 3" xfId="12274" xr:uid="{F9EB37B3-A41F-4D46-AE9A-377670D3433E}"/>
    <cellStyle name="Output 2 2 3 2 9" xfId="12815" xr:uid="{8DD6547A-2D5F-43F1-A2BC-7622BD856637}"/>
    <cellStyle name="Output 2 2 3 3" xfId="2480" xr:uid="{C9617805-844F-478F-8F1D-12D2E0C827DA}"/>
    <cellStyle name="Output 2 2 3 3 2" xfId="4386" xr:uid="{566456AE-DC8B-40AA-A30C-B63BE7CD2F56}"/>
    <cellStyle name="Output 2 2 3 3 2 2" xfId="8660" xr:uid="{6B23C977-1D31-4A90-924A-BBEE04AED270}"/>
    <cellStyle name="Output 2 2 3 3 2 2 2" xfId="17087" xr:uid="{7AE5C1A5-DAC6-45D0-9EE6-39ABEDE36EDC}"/>
    <cellStyle name="Output 2 2 3 3 2 2 3" xfId="19614" xr:uid="{DC3CC991-04DA-41CE-8AFA-FED6C8D8D81D}"/>
    <cellStyle name="Output 2 2 3 3 2 3" xfId="13891" xr:uid="{1AB3EB4D-F14A-4C12-85CE-85FE5FD80972}"/>
    <cellStyle name="Output 2 2 3 3 2 4" xfId="19997" xr:uid="{704ECF8D-5BD7-4859-A17E-917E7BF00B79}"/>
    <cellStyle name="Output 2 2 3 3 3" xfId="2969" xr:uid="{5CA9604C-C05C-4649-817A-BB23FCA6C275}"/>
    <cellStyle name="Output 2 2 3 3 3 2" xfId="7578" xr:uid="{4C0AB956-2430-4A80-AE70-74CBD34F75EC}"/>
    <cellStyle name="Output 2 2 3 3 3 2 2" xfId="16331" xr:uid="{12DEA111-AAEC-428E-AEF1-068573B725D2}"/>
    <cellStyle name="Output 2 2 3 3 3 2 3" xfId="11452" xr:uid="{EB7965A9-B7FE-4122-8B94-B8A8B706D8A9}"/>
    <cellStyle name="Output 2 2 3 3 3 3" xfId="12806" xr:uid="{2066F63F-E4D1-4F67-A6BE-B8A17805C64C}"/>
    <cellStyle name="Output 2 2 3 3 3 4" xfId="20312" xr:uid="{0847F2C4-6D39-48FA-A733-AA256709F0D2}"/>
    <cellStyle name="Output 2 2 3 3 4" xfId="5451" xr:uid="{71E51D0D-7A03-4F51-B097-EBE3923A626C}"/>
    <cellStyle name="Output 2 2 3 3 4 2" xfId="9506" xr:uid="{E52FEF68-8432-4E50-A1AC-44D0D082EBD0}"/>
    <cellStyle name="Output 2 2 3 3 4 2 2" xfId="17713" xr:uid="{828AA078-BF76-457F-A8F7-84E287657125}"/>
    <cellStyle name="Output 2 2 3 3 4 2 3" xfId="19990" xr:uid="{1F764C18-4E4E-40DF-A3E4-137AB9FE47D1}"/>
    <cellStyle name="Output 2 2 3 3 4 3" xfId="14719" xr:uid="{E0EC499E-FEA7-424C-A441-96D39DB8AB7A}"/>
    <cellStyle name="Output 2 2 3 3 4 4" xfId="21358" xr:uid="{0DA43F6B-72AB-4C1D-BE0D-300B5CA39887}"/>
    <cellStyle name="Output 2 2 3 3 5" xfId="5801" xr:uid="{9422A319-EA27-421A-83D6-CB14F830A171}"/>
    <cellStyle name="Output 2 2 3 3 5 2" xfId="9849" xr:uid="{A44107AB-6152-4D24-8719-7E26CDC65B8E}"/>
    <cellStyle name="Output 2 2 3 3 5 2 2" xfId="17973" xr:uid="{D95E241B-3D36-4937-BD38-477D2CC5E8E1}"/>
    <cellStyle name="Output 2 2 3 3 5 2 3" xfId="12336" xr:uid="{F3AF8322-FA9F-48C5-BB8E-6E6950884183}"/>
    <cellStyle name="Output 2 2 3 3 5 3" xfId="14981" xr:uid="{C2223B67-94D1-4A1E-A462-E5246E0342FD}"/>
    <cellStyle name="Output 2 2 3 3 5 4" xfId="18791" xr:uid="{437AA550-624D-4721-8D9F-735275544D8F}"/>
    <cellStyle name="Output 2 2 3 3 6" xfId="6153" xr:uid="{9516BFF7-F61A-47A3-8658-9DFE1B5D7FB8}"/>
    <cellStyle name="Output 2 2 3 3 6 2" xfId="10188" xr:uid="{6C37AE5F-F4AC-4D7F-A7D6-FC63805DF2D9}"/>
    <cellStyle name="Output 2 2 3 3 6 2 2" xfId="18221" xr:uid="{9CDA9641-9C65-4ABB-9BF6-CE6CA10F8AFC}"/>
    <cellStyle name="Output 2 2 3 3 6 2 3" xfId="20356" xr:uid="{C0164DC8-A7A7-4323-93C7-E14BC86231F7}"/>
    <cellStyle name="Output 2 2 3 3 6 3" xfId="15225" xr:uid="{9A17F4E5-6E31-4E45-86FC-CFA2E61228B4}"/>
    <cellStyle name="Output 2 2 3 3 6 4" xfId="16414" xr:uid="{2F8647B1-102F-450E-A4C7-FB0831BFBC80}"/>
    <cellStyle name="Output 2 2 3 3 7" xfId="6480" xr:uid="{29DB79DA-7C6C-4C26-B1C5-5573E9F09D09}"/>
    <cellStyle name="Output 2 2 3 3 7 2" xfId="15466" xr:uid="{BB3658E4-8E90-46A3-BB04-F128A58870AB}"/>
    <cellStyle name="Output 2 2 3 3 7 3" xfId="16328" xr:uid="{17401BE3-BB03-4980-9E1D-FB3FB3A7E40E}"/>
    <cellStyle name="Output 2 2 3 3 8" xfId="7103" xr:uid="{B996BFC7-D502-4111-BC9C-D5F85DBBFE70}"/>
    <cellStyle name="Output 2 2 3 3 8 2" xfId="15962" xr:uid="{8C0C2F55-E94B-4249-AC4A-7B8447071174}"/>
    <cellStyle name="Output 2 2 3 3 8 3" xfId="19410" xr:uid="{F1A7DE03-F37E-4BED-9041-9A15FEE57C82}"/>
    <cellStyle name="Output 2 2 3 3 9" xfId="11846" xr:uid="{970D4552-2D00-4CF3-8471-1651776807D4}"/>
    <cellStyle name="Output 2 2 3 4" xfId="2837" xr:uid="{95E18D73-2DA2-4FC5-933A-1285B4E28A41}"/>
    <cellStyle name="Output 2 2 3 4 2" xfId="4743" xr:uid="{81C77675-035F-4B27-8DB0-5E56041AC8AA}"/>
    <cellStyle name="Output 2 2 3 4 2 2" xfId="8866" xr:uid="{C4E50F70-C981-4C00-B89E-1B02EBDF7F76}"/>
    <cellStyle name="Output 2 2 3 4 2 2 2" xfId="17233" xr:uid="{51E01B1F-E4F6-4777-83E3-CE23C21FF8D6}"/>
    <cellStyle name="Output 2 2 3 4 2 2 3" xfId="21050" xr:uid="{A72F662F-1FEE-4B8C-94FA-8165EA640487}"/>
    <cellStyle name="Output 2 2 3 4 2 3" xfId="14191" xr:uid="{854C363C-6AE2-4CFC-A2E3-99E6C91F2ECC}"/>
    <cellStyle name="Output 2 2 3 4 2 4" xfId="14390" xr:uid="{375C4221-3732-4B3D-92B2-D5B5A23C5EBD}"/>
    <cellStyle name="Output 2 2 3 4 3" xfId="3796" xr:uid="{00BFBB81-C5E2-43BE-AD55-A01C6C99E203}"/>
    <cellStyle name="Output 2 2 3 4 3 2" xfId="8248" xr:uid="{65AFD486-F608-481F-90C2-056923D91409}"/>
    <cellStyle name="Output 2 2 3 4 3 2 2" xfId="16797" xr:uid="{79342759-846A-40D9-B120-8AA6A4D5BA0C}"/>
    <cellStyle name="Output 2 2 3 4 3 2 3" xfId="16268" xr:uid="{BE9D448E-2547-4CB8-A93E-FC59ECDC06CC}"/>
    <cellStyle name="Output 2 2 3 4 3 3" xfId="13423" xr:uid="{EDD1DB2E-3E5D-40CD-9AA0-B033E567A9CD}"/>
    <cellStyle name="Output 2 2 3 4 3 4" xfId="17875" xr:uid="{1456D51B-BDD1-4468-8189-C76B45356BC0}"/>
    <cellStyle name="Output 2 2 3 4 4" xfId="5671" xr:uid="{2772ACB2-8F8B-40D9-8282-BD129367337B}"/>
    <cellStyle name="Output 2 2 3 4 4 2" xfId="9721" xr:uid="{0AFB920B-4B52-41A9-8A1B-BD614666BA96}"/>
    <cellStyle name="Output 2 2 3 4 4 2 2" xfId="17869" xr:uid="{A2FC97D8-03AF-4F67-92DD-29E43AEB2459}"/>
    <cellStyle name="Output 2 2 3 4 4 2 3" xfId="19546" xr:uid="{9360F283-9080-4DB9-9795-260BF09CB215}"/>
    <cellStyle name="Output 2 2 3 4 4 3" xfId="14879" xr:uid="{680130D6-8E5E-4A32-B5A2-228292573461}"/>
    <cellStyle name="Output 2 2 3 4 4 4" xfId="15200" xr:uid="{AD07D7BC-0AB9-40B2-AE12-01B778930878}"/>
    <cellStyle name="Output 2 2 3 4 5" xfId="6034" xr:uid="{880D5813-E772-45F5-8640-36A33C49FA33}"/>
    <cellStyle name="Output 2 2 3 4 5 2" xfId="10071" xr:uid="{D0A3DD63-A1F7-4121-B824-FEE819C92B80}"/>
    <cellStyle name="Output 2 2 3 4 5 2 2" xfId="18137" xr:uid="{9892F47C-6AC3-43F5-9688-C63A9D241BB6}"/>
    <cellStyle name="Output 2 2 3 4 5 2 3" xfId="16227" xr:uid="{04062E4A-C12A-4A54-A04F-5093E5841867}"/>
    <cellStyle name="Output 2 2 3 4 5 3" xfId="15144" xr:uid="{9679319D-5467-4B33-83EB-D7DA557E7467}"/>
    <cellStyle name="Output 2 2 3 4 5 4" xfId="12993" xr:uid="{7587BE77-0FD2-42AD-92C2-77D9DB765324}"/>
    <cellStyle name="Output 2 2 3 4 6" xfId="6366" xr:uid="{B4F143BF-296C-4878-94EC-51B338DD4620}"/>
    <cellStyle name="Output 2 2 3 4 6 2" xfId="10388" xr:uid="{48DB2091-3EE8-4240-B2A9-105441E35BDA}"/>
    <cellStyle name="Output 2 2 3 4 6 2 2" xfId="18372" xr:uid="{4A032E30-F102-464B-9C0C-DFE93BC638E6}"/>
    <cellStyle name="Output 2 2 3 4 6 2 3" xfId="16660" xr:uid="{2114BF48-CB1B-4D61-81E7-C7069F76B0C8}"/>
    <cellStyle name="Output 2 2 3 4 6 3" xfId="15376" xr:uid="{DA8AE5B7-7605-494C-860B-58B0FDE13853}"/>
    <cellStyle name="Output 2 2 3 4 6 4" xfId="20602" xr:uid="{8E7FE807-66C7-47D3-BC73-4A82C49C342D}"/>
    <cellStyle name="Output 2 2 3 4 7" xfId="2963" xr:uid="{1838D2F6-A277-4F4C-8F77-B6734ADBE356}"/>
    <cellStyle name="Output 2 2 3 4 7 2" xfId="12802" xr:uid="{0C5936A3-85FC-4312-B327-5EF914207415}"/>
    <cellStyle name="Output 2 2 3 4 7 3" xfId="11223" xr:uid="{20B05A5D-EC3B-41E7-AEAF-EB5D5C9CD666}"/>
    <cellStyle name="Output 2 2 3 4 8" xfId="7460" xr:uid="{133B9ED4-5C60-4E08-A246-C339F6D17621}"/>
    <cellStyle name="Output 2 2 3 4 8 2" xfId="16259" xr:uid="{4BB298B6-1582-445B-8C7A-4F4955626040}"/>
    <cellStyle name="Output 2 2 3 4 8 3" xfId="16591" xr:uid="{69AD8D6C-1D68-4E08-8EB6-89BAC0E5E57C}"/>
    <cellStyle name="Output 2 2 3 4 9" xfId="19429" xr:uid="{54E9618F-3193-4701-A193-894488CC1AE3}"/>
    <cellStyle name="Output 2 2 3 5" xfId="4087" xr:uid="{1FE23DAE-1917-449B-A863-07D0B026B1F0}"/>
    <cellStyle name="Output 2 2 3 5 2" xfId="8429" xr:uid="{FB19D554-F91D-4C9D-BF08-043C08005AB0}"/>
    <cellStyle name="Output 2 2 3 5 2 2" xfId="16924" xr:uid="{224F7D98-9A8C-49B9-BD20-09CF238DCE65}"/>
    <cellStyle name="Output 2 2 3 5 2 3" xfId="17760" xr:uid="{94D7415D-2800-4F9A-9A65-552A48880E2C}"/>
    <cellStyle name="Output 2 2 3 5 3" xfId="13655" xr:uid="{7BC1EFC9-8C3A-4C9B-8DBA-E3EECD6025C1}"/>
    <cellStyle name="Output 2 2 3 5 4" xfId="16543" xr:uid="{42EB1095-E67B-4398-9420-EE3C9F38E89B}"/>
    <cellStyle name="Output 2 2 3 6" xfId="5317" xr:uid="{81FD1E4D-50F2-4CF3-B3BD-CFEE39F5CA5E}"/>
    <cellStyle name="Output 2 2 3 6 2" xfId="9377" xr:uid="{0DF81B75-D1AA-4069-B05A-6D08A99C0CB7}"/>
    <cellStyle name="Output 2 2 3 6 2 2" xfId="17627" xr:uid="{E44D0735-3F10-4CCF-BEA7-2A4CED0C09EE}"/>
    <cellStyle name="Output 2 2 3 6 2 3" xfId="20664" xr:uid="{01303879-4706-48A1-A38B-730CBED5974E}"/>
    <cellStyle name="Output 2 2 3 6 3" xfId="14621" xr:uid="{B5804F99-0598-4E75-807B-06368757C085}"/>
    <cellStyle name="Output 2 2 3 6 4" xfId="19874" xr:uid="{B377A3FA-C75F-4407-A4CF-F47F85794248}"/>
    <cellStyle name="Output 2 2 3 7" xfId="5308" xr:uid="{D7D5AB24-0D26-4B32-A05D-1C770A8C971E}"/>
    <cellStyle name="Output 2 2 3 7 2" xfId="9368" xr:uid="{94A6398F-3FDE-4643-B9C4-19D07FD874B7}"/>
    <cellStyle name="Output 2 2 3 7 2 2" xfId="17620" xr:uid="{B6AF5B11-283A-4B69-ADB7-1F0D31C0C152}"/>
    <cellStyle name="Output 2 2 3 7 2 3" xfId="19349" xr:uid="{81176DDA-09A8-40DF-8C0B-5883843CCC81}"/>
    <cellStyle name="Output 2 2 3 7 3" xfId="14615" xr:uid="{9877E0EA-72FB-43D2-8D84-D1E73D47DEF7}"/>
    <cellStyle name="Output 2 2 3 7 4" xfId="13291" xr:uid="{EEA54344-852D-4BA2-88F9-0F6FC3717E4E}"/>
    <cellStyle name="Output 2 2 3 8" xfId="5268" xr:uid="{35D4629A-88A3-49D1-BC0E-3BD78D9A4701}"/>
    <cellStyle name="Output 2 2 3 8 2" xfId="9329" xr:uid="{60F0C05E-5DFC-48DB-B7FE-908F63EAED0E}"/>
    <cellStyle name="Output 2 2 3 8 2 2" xfId="17590" xr:uid="{50A5B8BA-FCDD-4DB7-8D78-C00D8F447F03}"/>
    <cellStyle name="Output 2 2 3 8 2 3" xfId="16232" xr:uid="{17E1ABCA-A7D6-4915-95FF-C373FE076B6F}"/>
    <cellStyle name="Output 2 2 3 8 3" xfId="14583" xr:uid="{383879C4-4017-469D-BCC4-195129E3010E}"/>
    <cellStyle name="Output 2 2 3 8 4" xfId="11502" xr:uid="{11B889BD-FFB1-45FF-80A7-7FB26064A1F3}"/>
    <cellStyle name="Output 2 2 3 9" xfId="5927" xr:uid="{50225811-85F9-4806-86BF-3BCA542711B7}"/>
    <cellStyle name="Output 2 2 3 9 2" xfId="9967" xr:uid="{D9A0DDE5-A247-49E9-A7F2-E5D79E001A30}"/>
    <cellStyle name="Output 2 2 3 9 2 2" xfId="18067" xr:uid="{E3D8FE54-AAA3-430C-BE48-4BC68F8E5FF9}"/>
    <cellStyle name="Output 2 2 3 9 2 3" xfId="18210" xr:uid="{1500A74D-BC4C-4E79-B9E1-6471B7DE6A7A}"/>
    <cellStyle name="Output 2 2 3 9 3" xfId="15073" xr:uid="{A49729F2-99C5-4786-BD89-6A0C17181055}"/>
    <cellStyle name="Output 2 2 3 9 4" xfId="19908" xr:uid="{D0E219D6-63D3-4983-B960-C90FD5133F14}"/>
    <cellStyle name="Output 2 2 4" xfId="2060" xr:uid="{620D43AA-3BC8-422E-ABDD-334EDAD9905A}"/>
    <cellStyle name="Output 2 2 4 10" xfId="6421" xr:uid="{5DA4188D-BE13-4C12-8650-B6F5411F355D}"/>
    <cellStyle name="Output 2 2 4 10 2" xfId="15424" xr:uid="{3B55290D-3FB3-414C-AA5E-4DC27DC58372}"/>
    <cellStyle name="Output 2 2 4 10 3" xfId="11668" xr:uid="{C56A6F01-DF44-4B4A-B21B-B20E06ECBA7B}"/>
    <cellStyle name="Output 2 2 4 11" xfId="6684" xr:uid="{88BCEAE2-8FB8-40FB-9A72-936662D67294}"/>
    <cellStyle name="Output 2 2 4 11 2" xfId="18683" xr:uid="{0D81C681-F8BA-483C-A205-88C6AADAB765}"/>
    <cellStyle name="Output 2 2 4 12" xfId="20999" xr:uid="{041B7316-ED4C-4F0F-AAD0-1A02BAB0816E}"/>
    <cellStyle name="Output 2 2 4 2" xfId="2624" xr:uid="{A0975598-F91B-491B-9CBF-1980E3C81A35}"/>
    <cellStyle name="Output 2 2 4 2 2" xfId="4530" xr:uid="{87545DFB-8713-4848-9B2D-257F5AD3535E}"/>
    <cellStyle name="Output 2 2 4 2 2 2" xfId="8747" xr:uid="{40E7E411-4074-4D4D-AA4D-F4C7EABEA7C3}"/>
    <cellStyle name="Output 2 2 4 2 2 2 2" xfId="17151" xr:uid="{2DD5FCB3-DC08-4105-831F-2FF0573E5235}"/>
    <cellStyle name="Output 2 2 4 2 2 2 3" xfId="21268" xr:uid="{7BCDAAC7-040B-4639-87A8-E37214B5A19A}"/>
    <cellStyle name="Output 2 2 4 2 2 3" xfId="14014" xr:uid="{D6595299-355A-49DC-8279-6E18C89320B4}"/>
    <cellStyle name="Output 2 2 4 2 2 4" xfId="21327" xr:uid="{D517BDC3-EE26-4178-9D08-AA26C9CAC097}"/>
    <cellStyle name="Output 2 2 4 2 3" xfId="5299" xr:uid="{E50B7382-3B31-4763-B350-2EB8992A7DB5}"/>
    <cellStyle name="Output 2 2 4 2 3 2" xfId="9360" xr:uid="{B1D020BD-D266-4A01-9710-E12ED49F9F70}"/>
    <cellStyle name="Output 2 2 4 2 3 2 2" xfId="17612" xr:uid="{1F1DDA71-54C4-4EC4-8763-5B54685F6ABE}"/>
    <cellStyle name="Output 2 2 4 2 3 2 3" xfId="12181" xr:uid="{AFA22D48-E70F-473D-AB2A-C0D15C085DBB}"/>
    <cellStyle name="Output 2 2 4 2 3 3" xfId="14608" xr:uid="{C31A195C-CFEB-4214-B459-DBD7BB7D2058}"/>
    <cellStyle name="Output 2 2 4 2 3 4" xfId="12373" xr:uid="{D7D78ED7-06B0-4C15-8CF9-A50A361E6BD7}"/>
    <cellStyle name="Output 2 2 4 2 4" xfId="5538" xr:uid="{1078B978-8327-45C9-9E7E-34F97B3F51DB}"/>
    <cellStyle name="Output 2 2 4 2 4 2" xfId="9592" xr:uid="{2015FECA-9329-488A-9B79-0FC2837EF629}"/>
    <cellStyle name="Output 2 2 4 2 4 2 2" xfId="17781" xr:uid="{DFB2FFCF-6168-43B9-AB87-0A401E1FD8A5}"/>
    <cellStyle name="Output 2 2 4 2 4 2 3" xfId="13349" xr:uid="{5DD18526-BADE-49C4-A0A5-FD012A7E581A}"/>
    <cellStyle name="Output 2 2 4 2 4 3" xfId="14786" xr:uid="{F0A8E1CD-D467-4193-9C91-57B5905FC875}"/>
    <cellStyle name="Output 2 2 4 2 4 4" xfId="21303" xr:uid="{7D7EA60F-D2D3-47E0-BA24-F2D50AD4F4A8}"/>
    <cellStyle name="Output 2 2 4 2 5" xfId="5894" xr:uid="{7CCF3CA5-F157-45DA-9B50-B3425104BACB}"/>
    <cellStyle name="Output 2 2 4 2 5 2" xfId="9935" xr:uid="{1AD0D80A-8E6A-445D-BF5A-78605B5E7ADA}"/>
    <cellStyle name="Output 2 2 4 2 5 2 2" xfId="18040" xr:uid="{3A21AA52-3F06-43BC-8DCC-92C1C0AB45FC}"/>
    <cellStyle name="Output 2 2 4 2 5 2 3" xfId="21282" xr:uid="{038FD408-BA46-4852-B825-A78F5B9C4928}"/>
    <cellStyle name="Output 2 2 4 2 5 3" xfId="15051" xr:uid="{F401FA15-9F6C-4CD0-BFFC-D69E29AE0046}"/>
    <cellStyle name="Output 2 2 4 2 5 4" xfId="21485" xr:uid="{723F5823-AA5C-4908-9E6C-AC80992B8C6A}"/>
    <cellStyle name="Output 2 2 4 2 6" xfId="6242" xr:uid="{0F9F4DC8-DEBC-466C-AED2-76B444740AA3}"/>
    <cellStyle name="Output 2 2 4 2 6 2" xfId="10272" xr:uid="{2B9D6009-8FEA-4C7D-9415-798A51A6E0E2}"/>
    <cellStyle name="Output 2 2 4 2 6 2 2" xfId="18289" xr:uid="{F82A34AA-7EB4-40CE-8610-791B2D3FFC3F}"/>
    <cellStyle name="Output 2 2 4 2 6 2 3" xfId="12000" xr:uid="{9759BC97-7115-473D-AB2A-3D642E6F5BBB}"/>
    <cellStyle name="Output 2 2 4 2 6 3" xfId="15287" xr:uid="{77449E18-9938-4F16-870D-D27DF02C58E2}"/>
    <cellStyle name="Output 2 2 4 2 6 4" xfId="21336" xr:uid="{75FEF53D-0C43-4EA9-B01D-75DD7C5EA49F}"/>
    <cellStyle name="Output 2 2 4 2 7" xfId="3126" xr:uid="{BBDF312C-7D25-443E-B97D-0961D15180E9}"/>
    <cellStyle name="Output 2 2 4 2 7 2" xfId="12928" xr:uid="{63A3C5FF-9527-46E6-A6DF-B5C7B9F394A3}"/>
    <cellStyle name="Output 2 2 4 2 7 3" xfId="21723" xr:uid="{E7E75812-7782-4675-B95E-B3D0951684B9}"/>
    <cellStyle name="Output 2 2 4 2 8" xfId="7247" xr:uid="{3CCD6524-995A-4846-96E7-57EF09451CFB}"/>
    <cellStyle name="Output 2 2 4 2 8 2" xfId="16082" xr:uid="{4F6F3ED1-179B-4421-BE65-FEA90C3761D4}"/>
    <cellStyle name="Output 2 2 4 2 8 3" xfId="21683" xr:uid="{9F132626-E3AB-44CB-9298-6138BFC70A0F}"/>
    <cellStyle name="Output 2 2 4 2 9" xfId="18934" xr:uid="{2DBB36D2-EC43-418B-AA8C-A16D524CDB35}"/>
    <cellStyle name="Output 2 2 4 3" xfId="2266" xr:uid="{EF77D0E5-2A17-47E4-99C5-C6A931FB3E2C}"/>
    <cellStyle name="Output 2 2 4 3 2" xfId="4172" xr:uid="{E1CC54E4-406F-4544-854A-0F384E47BA73}"/>
    <cellStyle name="Output 2 2 4 3 2 2" xfId="8487" xr:uid="{B61AE93D-420B-4F0C-BEEC-E226D0623A6F}"/>
    <cellStyle name="Output 2 2 4 3 2 2 2" xfId="16964" xr:uid="{13FF0C54-B986-468A-8722-0D16CB7BB25F}"/>
    <cellStyle name="Output 2 2 4 3 2 2 3" xfId="19007" xr:uid="{9FFE4F85-9178-4B79-9FA2-E8D4B11B52D4}"/>
    <cellStyle name="Output 2 2 4 3 2 3" xfId="13728" xr:uid="{4FFB58AA-5F96-4181-9E64-4E85213B1A2D}"/>
    <cellStyle name="Output 2 2 4 3 2 4" xfId="21276" xr:uid="{43812E2B-BF87-4866-8A26-48C27AFBEE14}"/>
    <cellStyle name="Output 2 2 4 3 3" xfId="4932" xr:uid="{E629C07F-B401-4D56-8D78-BE0C28EBA956}"/>
    <cellStyle name="Output 2 2 4 3 3 2" xfId="9021" xr:uid="{64A3DEB3-7A49-4D9B-8389-BC7E6128C0C4}"/>
    <cellStyle name="Output 2 2 4 3 3 2 2" xfId="17352" xr:uid="{DE382D41-66CF-46A2-AAB2-A8FB046943BD}"/>
    <cellStyle name="Output 2 2 4 3 3 2 3" xfId="19500" xr:uid="{BC42A872-C1F9-4618-8E0E-6F33E19062C5}"/>
    <cellStyle name="Output 2 2 4 3 3 3" xfId="14335" xr:uid="{B2DA4069-A7DE-4F93-BEC2-400C7EEADF27}"/>
    <cellStyle name="Output 2 2 4 3 3 4" xfId="20698" xr:uid="{60693A99-31C6-4303-BB89-4919EE97083B}"/>
    <cellStyle name="Output 2 2 4 3 4" xfId="3330" xr:uid="{F96945F4-C5AD-4B5E-AD14-E830883F2973}"/>
    <cellStyle name="Output 2 2 4 3 4 2" xfId="7882" xr:uid="{F4363097-5E83-4366-8671-77EB4C285E17}"/>
    <cellStyle name="Output 2 2 4 3 4 2 2" xfId="16537" xr:uid="{4B79B92C-E585-4970-AEEC-94FE5FAFA7EB}"/>
    <cellStyle name="Output 2 2 4 3 4 2 3" xfId="10963" xr:uid="{1BB7F630-49A7-44F7-9AD3-186CEDC4A907}"/>
    <cellStyle name="Output 2 2 4 3 4 3" xfId="13069" xr:uid="{15C8D356-50A8-467A-B662-758F4A2265E5}"/>
    <cellStyle name="Output 2 2 4 3 4 4" xfId="14167" xr:uid="{F62ED17E-4D12-4A40-8346-7AA9110D6121}"/>
    <cellStyle name="Output 2 2 4 3 5" xfId="3724" xr:uid="{3A8E759A-7747-451B-8E4B-49824013BD2C}"/>
    <cellStyle name="Output 2 2 4 3 5 2" xfId="8193" xr:uid="{415BC44B-A166-4BC7-ACE9-F03859B24AE0}"/>
    <cellStyle name="Output 2 2 4 3 5 2 2" xfId="16763" xr:uid="{E0C9E75B-EA54-4627-B5D0-250DDC4B0C8E}"/>
    <cellStyle name="Output 2 2 4 3 5 2 3" xfId="20057" xr:uid="{F7670D06-4026-44FB-9AEE-40B77741241A}"/>
    <cellStyle name="Output 2 2 4 3 5 3" xfId="13366" xr:uid="{F5658715-D13F-46C6-8D1A-E239181AEE5D}"/>
    <cellStyle name="Output 2 2 4 3 5 4" xfId="20895" xr:uid="{FABE6C35-F7FD-43D7-8BFF-FC2AFB9220F1}"/>
    <cellStyle name="Output 2 2 4 3 6" xfId="2889" xr:uid="{9ABE6875-22B1-4E16-93E1-8AA18C34CC7E}"/>
    <cellStyle name="Output 2 2 4 3 6 2" xfId="7511" xr:uid="{DF6E9C2E-0400-4E9A-A8E7-19CCB59014B5}"/>
    <cellStyle name="Output 2 2 4 3 6 2 2" xfId="16292" xr:uid="{AD24EE69-1455-43B8-9CB8-252C2D3CA1BE}"/>
    <cellStyle name="Output 2 2 4 3 6 2 3" xfId="20267" xr:uid="{46DDA351-D31E-4FC8-B197-864CF3F4A6CA}"/>
    <cellStyle name="Output 2 2 4 3 6 3" xfId="12747" xr:uid="{F834419E-0533-4C22-9648-FA4D3D66B997}"/>
    <cellStyle name="Output 2 2 4 3 6 4" xfId="21335" xr:uid="{0B191FA1-E0A0-4781-98AE-2D412CE643E6}"/>
    <cellStyle name="Output 2 2 4 3 7" xfId="3314" xr:uid="{1C090D3E-3A51-4526-92D1-8E77FEFF01A7}"/>
    <cellStyle name="Output 2 2 4 3 7 2" xfId="13056" xr:uid="{B180ABCC-AF5B-4E35-B050-2E9E670602B8}"/>
    <cellStyle name="Output 2 2 4 3 7 3" xfId="21352" xr:uid="{35AEB071-FC58-426D-AFE9-AE0B132502C0}"/>
    <cellStyle name="Output 2 2 4 3 8" xfId="6889" xr:uid="{BA4BF4D8-B0DC-4C3D-8930-B746BAC63E71}"/>
    <cellStyle name="Output 2 2 4 3 8 2" xfId="15800" xr:uid="{1815704D-1968-4D1C-A071-3BB4E272E14D}"/>
    <cellStyle name="Output 2 2 4 3 8 3" xfId="11367" xr:uid="{9D036A7F-0B7E-458B-A0D0-1E0FC6BEBAF0}"/>
    <cellStyle name="Output 2 2 4 3 9" xfId="11609" xr:uid="{C279A557-131B-490C-9566-6F198F91604A}"/>
    <cellStyle name="Output 2 2 4 4" xfId="2343" xr:uid="{24CB39A8-5767-48E7-B40F-034E96AE74D2}"/>
    <cellStyle name="Output 2 2 4 4 2" xfId="4249" xr:uid="{78801658-1A32-4D6C-86F7-06FF703E031B}"/>
    <cellStyle name="Output 2 2 4 4 2 2" xfId="8562" xr:uid="{35655E9E-0D55-4B61-AB9C-8E73AB31D5AE}"/>
    <cellStyle name="Output 2 2 4 4 2 2 2" xfId="17018" xr:uid="{0ECFFE13-BAAA-4B9E-A39C-FDE8DEBB016B}"/>
    <cellStyle name="Output 2 2 4 4 2 2 3" xfId="21270" xr:uid="{1EC2FBB9-CD61-4836-8132-D86092B60B46}"/>
    <cellStyle name="Output 2 2 4 4 2 3" xfId="13780" xr:uid="{3629EA86-B028-4AA2-8655-4C8E8A9B0518}"/>
    <cellStyle name="Output 2 2 4 4 2 4" xfId="20620" xr:uid="{A8A9C5EA-8C99-433E-8A3F-D7001A1E87FC}"/>
    <cellStyle name="Output 2 2 4 4 3" xfId="2914" xr:uid="{0AB17B22-AE1F-4362-B2E6-66FC1F31E323}"/>
    <cellStyle name="Output 2 2 4 4 3 2" xfId="7530" xr:uid="{C186DB2C-9960-4D13-9061-BD78BFA6093A}"/>
    <cellStyle name="Output 2 2 4 4 3 2 2" xfId="16304" xr:uid="{7832385C-B759-40F9-ABFA-3F0AC13359E1}"/>
    <cellStyle name="Output 2 2 4 4 3 2 3" xfId="21307" xr:uid="{EB42D0DE-F585-4851-95FD-96BB03691080}"/>
    <cellStyle name="Output 2 2 4 4 3 3" xfId="12766" xr:uid="{1060EB4D-A0B6-4DCB-ADC8-2A26021CAD77}"/>
    <cellStyle name="Output 2 2 4 4 3 4" xfId="21521" xr:uid="{D476DC8C-477C-4644-84D5-C141A5C83753}"/>
    <cellStyle name="Output 2 2 4 4 4" xfId="5339" xr:uid="{5A0F4A17-C015-4768-901D-E852A748D02F}"/>
    <cellStyle name="Output 2 2 4 4 4 2" xfId="9398" xr:uid="{3DFED40D-5358-49BE-9F12-55ECF6BE104A}"/>
    <cellStyle name="Output 2 2 4 4 4 2 2" xfId="17639" xr:uid="{B460FD18-C7E1-4042-840A-CEAEECCD0DF2}"/>
    <cellStyle name="Output 2 2 4 4 4 2 3" xfId="17533" xr:uid="{C5401109-DCCE-4CC9-9A2C-DB6520360785}"/>
    <cellStyle name="Output 2 2 4 4 4 3" xfId="14638" xr:uid="{9A6C7814-27EE-4404-B3D2-D579CBAAB2CA}"/>
    <cellStyle name="Output 2 2 4 4 4 4" xfId="17902" xr:uid="{1143E3E1-8FF0-4E8C-8494-61ABAD27DF12}"/>
    <cellStyle name="Output 2 2 4 4 5" xfId="5693" xr:uid="{7EA19CF3-3191-4B42-8243-CB5FF9D537A0}"/>
    <cellStyle name="Output 2 2 4 4 5 2" xfId="9743" xr:uid="{C818CCB3-C96C-43F4-94EE-28D80F950B36}"/>
    <cellStyle name="Output 2 2 4 4 5 2 2" xfId="17888" xr:uid="{DF0436BE-4AB9-46F2-BB3F-9E1B0DE185B3}"/>
    <cellStyle name="Output 2 2 4 4 5 2 3" xfId="11676" xr:uid="{011CDB46-E990-404E-9C21-81C20B769F6B}"/>
    <cellStyle name="Output 2 2 4 4 5 3" xfId="14897" xr:uid="{4D941C3E-8CEC-42DC-A5CA-044A80324BA4}"/>
    <cellStyle name="Output 2 2 4 4 5 4" xfId="18963" xr:uid="{D97970EF-7C7C-448D-980B-CD941B01B447}"/>
    <cellStyle name="Output 2 2 4 4 6" xfId="6061" xr:uid="{F8AB44BB-063A-4253-A36D-22F23B0C8301}"/>
    <cellStyle name="Output 2 2 4 4 6 2" xfId="10098" xr:uid="{FA768482-3B79-40EE-A762-7A05BCE74A9C}"/>
    <cellStyle name="Output 2 2 4 4 6 2 2" xfId="18155" xr:uid="{845D78B0-6294-4113-BAE4-DE6517805DFF}"/>
    <cellStyle name="Output 2 2 4 4 6 2 3" xfId="17236" xr:uid="{7AFC7D66-21B3-41E2-94A3-9665E1B55F90}"/>
    <cellStyle name="Output 2 2 4 4 6 3" xfId="15162" xr:uid="{D7EAF79A-28DE-4E37-9CE2-4A09FEB6E166}"/>
    <cellStyle name="Output 2 2 4 4 6 4" xfId="20017" xr:uid="{0E6008FB-2E7E-42FF-868F-00B3A23CDF05}"/>
    <cellStyle name="Output 2 2 4 4 7" xfId="6438" xr:uid="{0E22B86B-C8FF-434F-953A-2F3104B48988}"/>
    <cellStyle name="Output 2 2 4 4 7 2" xfId="15436" xr:uid="{728B4576-87DE-42AB-A92C-0CB7299C0069}"/>
    <cellStyle name="Output 2 2 4 4 7 3" xfId="21532" xr:uid="{42936665-E8D2-4A91-9B45-21009F7147E1}"/>
    <cellStyle name="Output 2 2 4 4 8" xfId="6966" xr:uid="{68432DD4-8D44-486D-A309-343BAD5378FE}"/>
    <cellStyle name="Output 2 2 4 4 8 2" xfId="15849" xr:uid="{404866BC-CAE0-45BC-829C-37C202AF3F60}"/>
    <cellStyle name="Output 2 2 4 4 8 3" xfId="14180" xr:uid="{42583367-F65E-42AA-B322-05DC0BEF9CAD}"/>
    <cellStyle name="Output 2 2 4 4 9" xfId="18983" xr:uid="{4E9AC892-DBE2-4400-9A6B-26D857719B09}"/>
    <cellStyle name="Output 2 2 4 5" xfId="3967" xr:uid="{461B7A8C-45FA-4440-B969-253B54E3F087}"/>
    <cellStyle name="Output 2 2 4 5 2" xfId="8376" xr:uid="{96F292F9-14F6-4251-8284-D236D444AD0C}"/>
    <cellStyle name="Output 2 2 4 5 2 2" xfId="16888" xr:uid="{97AFB3C0-EDDB-49BD-B44F-57C5C0289894}"/>
    <cellStyle name="Output 2 2 4 5 2 3" xfId="21751" xr:uid="{974DF51C-ACD9-431F-83EA-C8070862A2EE}"/>
    <cellStyle name="Output 2 2 4 5 3" xfId="13554" xr:uid="{3C02FA2A-EC50-4A28-B8A8-7A97118B73B6}"/>
    <cellStyle name="Output 2 2 4 5 4" xfId="12426" xr:uid="{FFB61035-38F4-4B20-B3B6-2E687C03F5C2}"/>
    <cellStyle name="Output 2 2 4 6" xfId="3867" xr:uid="{7064931D-05F6-4425-8F32-35109E19CF33}"/>
    <cellStyle name="Output 2 2 4 6 2" xfId="8298" xr:uid="{DB9986B1-F023-46FC-85D1-ED667D3ECF92}"/>
    <cellStyle name="Output 2 2 4 6 2 2" xfId="16833" xr:uid="{C2BD6453-4F0F-4493-81AC-2F638813F526}"/>
    <cellStyle name="Output 2 2 4 6 2 3" xfId="19224" xr:uid="{FBC00178-2083-4A88-925B-75023566F711}"/>
    <cellStyle name="Output 2 2 4 6 3" xfId="13473" xr:uid="{746B8B32-9749-41B9-8476-CCBD118CD085}"/>
    <cellStyle name="Output 2 2 4 6 4" xfId="14525" xr:uid="{88BFAAB0-4ACE-49D8-9E4C-EA0DA34CC167}"/>
    <cellStyle name="Output 2 2 4 7" xfId="3487" xr:uid="{AB0D43EC-406F-438E-9C28-CA43E4C937CD}"/>
    <cellStyle name="Output 2 2 4 7 2" xfId="8023" xr:uid="{B55AF1EF-746B-4702-83D5-D6E410E78673}"/>
    <cellStyle name="Output 2 2 4 7 2 2" xfId="16640" xr:uid="{CE7169E7-AB25-454A-AE43-D895B03215D6}"/>
    <cellStyle name="Output 2 2 4 7 2 3" xfId="17415" xr:uid="{CBE43857-A932-4E9A-B408-6E90464F1C79}"/>
    <cellStyle name="Output 2 2 4 7 3" xfId="13185" xr:uid="{F9FB1644-9B3F-41B1-85BD-52218E159F99}"/>
    <cellStyle name="Output 2 2 4 7 4" xfId="17285" xr:uid="{4B6D9380-1733-4D7C-9850-76610462BCB9}"/>
    <cellStyle name="Output 2 2 4 8" xfId="3544" xr:uid="{37FDD14D-5C07-4D59-986C-FFE23282841D}"/>
    <cellStyle name="Output 2 2 4 8 2" xfId="8065" xr:uid="{58B1FB75-3064-4086-964C-FD6F2B3702AF}"/>
    <cellStyle name="Output 2 2 4 8 2 2" xfId="16667" xr:uid="{330F7750-009B-482B-B7EC-727EB36BED83}"/>
    <cellStyle name="Output 2 2 4 8 2 3" xfId="21740" xr:uid="{7556696A-F0B6-4DBD-837D-95994001CF08}"/>
    <cellStyle name="Output 2 2 4 8 3" xfId="13226" xr:uid="{8939C27E-5C9E-4984-9CAE-C54AF865BEEC}"/>
    <cellStyle name="Output 2 2 4 8 4" xfId="18813" xr:uid="{C375A603-478D-4399-8B7B-2AD58541D2FA}"/>
    <cellStyle name="Output 2 2 4 9" xfId="5236" xr:uid="{758B0263-F62D-44D2-AD47-7ECA5E9F93E0}"/>
    <cellStyle name="Output 2 2 4 9 2" xfId="9301" xr:uid="{64444843-70A7-48C8-9073-5CD78A41A855}"/>
    <cellStyle name="Output 2 2 4 9 2 2" xfId="17569" xr:uid="{1918A8FC-F5BE-4520-8B5E-E758D8D0E637}"/>
    <cellStyle name="Output 2 2 4 9 2 3" xfId="17528" xr:uid="{9ADEC219-1E65-46BA-96D5-9EF9BE49ECD1}"/>
    <cellStyle name="Output 2 2 4 9 3" xfId="14557" xr:uid="{6D6CE639-A21A-472F-BC0F-92F4F5AAD5FA}"/>
    <cellStyle name="Output 2 2 4 9 4" xfId="17710" xr:uid="{2B6BBBCD-DA62-401B-B2AB-780BF4937FB4}"/>
    <cellStyle name="Output 2 2 5" xfId="2013" xr:uid="{26527A0C-D7EA-45BA-A311-B93AF6A132CA}"/>
    <cellStyle name="Output 2 2 5 10" xfId="3218" xr:uid="{A40E750F-A35F-4C78-A393-C5412D4DB7DC}"/>
    <cellStyle name="Output 2 2 5 10 2" xfId="12989" xr:uid="{B9EC40D7-B9D7-40BC-95EB-A4BF6A6E5D44}"/>
    <cellStyle name="Output 2 2 5 10 3" xfId="16917" xr:uid="{FECF47E9-B778-46B7-9D3B-D07EEB0BA266}"/>
    <cellStyle name="Output 2 2 5 11" xfId="6638" xr:uid="{1468DE44-3684-44EB-9E7C-CAD1CD6572F1}"/>
    <cellStyle name="Output 2 2 5 11 2" xfId="14539" xr:uid="{D253E104-BC43-48B2-AC8B-612011270EDD}"/>
    <cellStyle name="Output 2 2 5 12" xfId="18719" xr:uid="{38093A15-7C2D-4CFE-8157-08EFEFCD9F9C}"/>
    <cellStyle name="Output 2 2 5 2" xfId="2578" xr:uid="{AFB8C741-3D65-4B47-9EF8-C87ACDE18B14}"/>
    <cellStyle name="Output 2 2 5 2 2" xfId="4484" xr:uid="{FAE5F74D-A76D-4220-8B7F-CF1575D61645}"/>
    <cellStyle name="Output 2 2 5 2 2 2" xfId="8702" xr:uid="{1E977FCF-8878-4782-B760-F5199583B0EC}"/>
    <cellStyle name="Output 2 2 5 2 2 2 2" xfId="17117" xr:uid="{C2C34EDB-E798-41BB-9E76-9AB25D3A03D1}"/>
    <cellStyle name="Output 2 2 5 2 2 2 3" xfId="13118" xr:uid="{B06BB93C-60A2-4790-8ADB-D33088410FE2}"/>
    <cellStyle name="Output 2 2 5 2 2 3" xfId="13976" xr:uid="{6D183346-C901-422F-A544-5D7B04C65F22}"/>
    <cellStyle name="Output 2 2 5 2 2 4" xfId="18966" xr:uid="{9A7158AC-5D66-4D06-A861-809102DEFCD5}"/>
    <cellStyle name="Output 2 2 5 2 3" xfId="3007" xr:uid="{5C99D3FE-B52C-47DD-95E5-0715835ECE19}"/>
    <cellStyle name="Output 2 2 5 2 3 2" xfId="7616" xr:uid="{BD1F48C8-79DA-4502-98BF-FA4FD78CBF41}"/>
    <cellStyle name="Output 2 2 5 2 3 2 2" xfId="16356" xr:uid="{84F2EF3E-E4DA-4DFC-AC6C-23E61EE276FA}"/>
    <cellStyle name="Output 2 2 5 2 3 2 3" xfId="11631" xr:uid="{D71FA3D7-ED18-4A72-9F89-1F76C2C6BA67}"/>
    <cellStyle name="Output 2 2 5 2 3 3" xfId="12834" xr:uid="{C93BA09A-C410-44C1-9DF3-E71B8C5BD78E}"/>
    <cellStyle name="Output 2 2 5 2 3 4" xfId="11555" xr:uid="{268A2ECB-F26F-4A14-BDF0-4CD44615A275}"/>
    <cellStyle name="Output 2 2 5 2 4" xfId="5498" xr:uid="{95D5E779-55D8-467A-B2FA-5AE6211AA401}"/>
    <cellStyle name="Output 2 2 5 2 4 2" xfId="9553" xr:uid="{F693A8C3-F698-4B43-A201-61E4787D412B}"/>
    <cellStyle name="Output 2 2 5 2 4 2 2" xfId="17751" xr:uid="{15A5FB7B-BE9C-417C-A630-19923BA3F2E8}"/>
    <cellStyle name="Output 2 2 5 2 4 2 3" xfId="11539" xr:uid="{4256269C-628F-4E21-99EB-A0F3DF09E528}"/>
    <cellStyle name="Output 2 2 5 2 4 3" xfId="14751" xr:uid="{C53E5A75-0FB8-458B-8B4C-02CA9965A661}"/>
    <cellStyle name="Output 2 2 5 2 4 4" xfId="21690" xr:uid="{441533B5-B358-477D-98F0-2D65C4446DB3}"/>
    <cellStyle name="Output 2 2 5 2 5" xfId="5854" xr:uid="{E5C15920-F003-4E99-8151-B8D2A38E88A3}"/>
    <cellStyle name="Output 2 2 5 2 5 2" xfId="9896" xr:uid="{3DD25823-B8DC-4CBA-9952-7BA32D0F4AA9}"/>
    <cellStyle name="Output 2 2 5 2 5 2 2" xfId="18009" xr:uid="{689222F3-B6DC-4846-97E0-3215339F3F94}"/>
    <cellStyle name="Output 2 2 5 2 5 2 3" xfId="19930" xr:uid="{65CF8784-BFDE-48DC-87FC-12838A178F7E}"/>
    <cellStyle name="Output 2 2 5 2 5 3" xfId="15020" xr:uid="{8E098CC2-2FA7-4A5F-823A-0F364915AC62}"/>
    <cellStyle name="Output 2 2 5 2 5 4" xfId="21430" xr:uid="{48C96C91-7F3D-41FF-BCA7-72F077A815DB}"/>
    <cellStyle name="Output 2 2 5 2 6" xfId="6203" xr:uid="{481C61BD-5AD6-460C-9389-E087AAB7CA07}"/>
    <cellStyle name="Output 2 2 5 2 6 2" xfId="10233" xr:uid="{89ADFA9F-123E-4C31-9836-312CDC7B4045}"/>
    <cellStyle name="Output 2 2 5 2 6 2 2" xfId="18259" xr:uid="{76732EED-2710-4BA9-9154-CBED8AEE6431}"/>
    <cellStyle name="Output 2 2 5 2 6 2 3" xfId="21443" xr:uid="{74910F0A-6986-4B72-A045-BEC814114435}"/>
    <cellStyle name="Output 2 2 5 2 6 3" xfId="15257" xr:uid="{F25A4816-11D1-4C47-8ED4-BB058B460F41}"/>
    <cellStyle name="Output 2 2 5 2 6 4" xfId="19903" xr:uid="{FB24B735-22CB-47D8-A741-8A20C3AF1830}"/>
    <cellStyle name="Output 2 2 5 2 7" xfId="3842" xr:uid="{9948D0B2-AB88-498F-B5A6-B890BB10C9BF}"/>
    <cellStyle name="Output 2 2 5 2 7 2" xfId="13455" xr:uid="{D4B31143-3860-45C6-9FBC-80EC53DC6F19}"/>
    <cellStyle name="Output 2 2 5 2 7 3" xfId="17159" xr:uid="{4F33D8D6-72D6-45F2-92DA-5A5DA1F6648A}"/>
    <cellStyle name="Output 2 2 5 2 8" xfId="7201" xr:uid="{56D56D22-0FA2-4411-AF7F-1C79656F3555}"/>
    <cellStyle name="Output 2 2 5 2 8 2" xfId="16049" xr:uid="{7D466C8C-8B60-48BC-9DD7-BCFB86B0C998}"/>
    <cellStyle name="Output 2 2 5 2 8 3" xfId="16475" xr:uid="{729B053B-9500-4E30-A94C-5B78A43F3E96}"/>
    <cellStyle name="Output 2 2 5 2 9" xfId="20984" xr:uid="{4AC52657-FA92-413C-8173-663E598F1DF6}"/>
    <cellStyle name="Output 2 2 5 3" xfId="2236" xr:uid="{C7C7A462-142C-4494-BD84-1B95C3D48A63}"/>
    <cellStyle name="Output 2 2 5 3 2" xfId="4142" xr:uid="{41652721-04B2-4FBF-A996-E0AB0995960A}"/>
    <cellStyle name="Output 2 2 5 3 2 2" xfId="8457" xr:uid="{3C63BEA0-989C-4588-8B44-973769994286}"/>
    <cellStyle name="Output 2 2 5 3 2 2 2" xfId="16939" xr:uid="{57307BB9-5F4F-45D4-BA33-5A60676384C8}"/>
    <cellStyle name="Output 2 2 5 3 2 2 3" xfId="21480" xr:uid="{1E13A826-9BD1-4573-968A-1BAC966C7B65}"/>
    <cellStyle name="Output 2 2 5 3 2 3" xfId="13703" xr:uid="{54D97EB8-ADF4-4DF2-BCDE-C4AF5290C021}"/>
    <cellStyle name="Output 2 2 5 3 2 4" xfId="18901" xr:uid="{106D7B1B-1AF9-404A-9E7D-6B531D3E6843}"/>
    <cellStyle name="Output 2 2 5 3 3" xfId="5109" xr:uid="{8C74498F-90FF-44D4-A0F3-8B89BFBCA8AB}"/>
    <cellStyle name="Output 2 2 5 3 3 2" xfId="9185" xr:uid="{C122FB4A-7D0A-4B92-8250-11E6F9A2D083}"/>
    <cellStyle name="Output 2 2 5 3 3 2 2" xfId="17480" xr:uid="{211934E0-D541-46A9-A067-D2942CCDB160}"/>
    <cellStyle name="Output 2 2 5 3 3 2 3" xfId="11974" xr:uid="{12429B05-232E-47CE-91DF-58E664653C81}"/>
    <cellStyle name="Output 2 2 5 3 3 3" xfId="14464" xr:uid="{6DCB174F-6791-41B1-B85B-099314904B02}"/>
    <cellStyle name="Output 2 2 5 3 3 4" xfId="21471" xr:uid="{CB3E4170-3D28-48F1-9D64-DDD940185DFD}"/>
    <cellStyle name="Output 2 2 5 3 4" xfId="3555" xr:uid="{41FC24FA-3624-403C-AC47-DE234C2B72CF}"/>
    <cellStyle name="Output 2 2 5 3 4 2" xfId="8072" xr:uid="{9D2A0C6D-2D00-4BC5-8DBA-F34A57217F1C}"/>
    <cellStyle name="Output 2 2 5 3 4 2 2" xfId="16673" xr:uid="{50DDE42B-5B08-430D-A090-D7FE6E2212F7}"/>
    <cellStyle name="Output 2 2 5 3 4 2 3" xfId="19599" xr:uid="{E14BDFE4-F577-4881-B58F-1924591E3E1F}"/>
    <cellStyle name="Output 2 2 5 3 4 3" xfId="13237" xr:uid="{4444E14E-5B32-4C4B-974E-CF83F4933F3C}"/>
    <cellStyle name="Output 2 2 5 3 4 4" xfId="12851" xr:uid="{9744FB59-EAAF-4AEF-9D9D-6730A88C1D4D}"/>
    <cellStyle name="Output 2 2 5 3 5" xfId="5414" xr:uid="{66AA0019-AF25-4ACC-8C50-A3ED6E3F54F0}"/>
    <cellStyle name="Output 2 2 5 3 5 2" xfId="9473" xr:uid="{008F32B8-5224-4C94-862F-E02701FECCEB}"/>
    <cellStyle name="Output 2 2 5 3 5 2 2" xfId="17688" xr:uid="{80689675-9524-4610-8120-244AFE528E72}"/>
    <cellStyle name="Output 2 2 5 3 5 2 3" xfId="21655" xr:uid="{D12F3ADB-C337-4F8E-A3E2-3F43C175162D}"/>
    <cellStyle name="Output 2 2 5 3 5 3" xfId="14691" xr:uid="{FFBF1C5C-28FF-4E20-9C10-344762026B76}"/>
    <cellStyle name="Output 2 2 5 3 5 4" xfId="21299" xr:uid="{87CAB592-0E31-444F-8064-C469AEB0C4E6}"/>
    <cellStyle name="Output 2 2 5 3 6" xfId="3670" xr:uid="{A39874CD-17A6-4C2F-99A1-97580FB6AD22}"/>
    <cellStyle name="Output 2 2 5 3 6 2" xfId="8162" xr:uid="{0C35DFFE-768C-4627-9DBD-58211F6559B0}"/>
    <cellStyle name="Output 2 2 5 3 6 2 2" xfId="16740" xr:uid="{39091A41-7F61-46A2-BABA-DAACE3A04752}"/>
    <cellStyle name="Output 2 2 5 3 6 2 3" xfId="12540" xr:uid="{420FB0E6-AF7B-4825-A50C-87486D822B3B}"/>
    <cellStyle name="Output 2 2 5 3 6 3" xfId="13320" xr:uid="{8BEF08DE-1E61-4DE6-82A3-53BC329C37CC}"/>
    <cellStyle name="Output 2 2 5 3 6 4" xfId="21502" xr:uid="{FCC10B50-F6F6-4113-AEFB-3DC5E7391389}"/>
    <cellStyle name="Output 2 2 5 3 7" xfId="3786" xr:uid="{F1CEC51F-367C-4AA6-8AE2-A5846E3B5AEC}"/>
    <cellStyle name="Output 2 2 5 3 7 2" xfId="13414" xr:uid="{64A78868-27D6-40CA-994A-A1491C6EE48C}"/>
    <cellStyle name="Output 2 2 5 3 7 3" xfId="11451" xr:uid="{74518296-B215-4928-99AA-3FDD217DFCAF}"/>
    <cellStyle name="Output 2 2 5 3 8" xfId="6859" xr:uid="{5F2507B5-247F-4C69-AE20-177B665ABDCB}"/>
    <cellStyle name="Output 2 2 5 3 8 2" xfId="15776" xr:uid="{2944C681-678C-4024-BC4B-550FDEB7DBD3}"/>
    <cellStyle name="Output 2 2 5 3 8 3" xfId="19867" xr:uid="{11BCBD9A-75D4-4E3B-94F2-D2755CE728BA}"/>
    <cellStyle name="Output 2 2 5 3 9" xfId="19706" xr:uid="{7FC63CFF-6FF1-4DB1-80CC-BC4B1A352EAE}"/>
    <cellStyle name="Output 2 2 5 4" xfId="2364" xr:uid="{4A9F4FDF-E701-4C30-ABFF-66B240044964}"/>
    <cellStyle name="Output 2 2 5 4 2" xfId="4270" xr:uid="{E6875907-B603-4A1A-BD5D-FBA1A377DA57}"/>
    <cellStyle name="Output 2 2 5 4 2 2" xfId="8583" xr:uid="{1D56793E-F34A-47F5-8015-CA64D3968A50}"/>
    <cellStyle name="Output 2 2 5 4 2 2 2" xfId="17036" xr:uid="{C11E52CD-BE3A-48C3-92FD-4B984EA72E09}"/>
    <cellStyle name="Output 2 2 5 4 2 2 3" xfId="11641" xr:uid="{0EEAA30C-AB77-4822-87A6-65A800B584EF}"/>
    <cellStyle name="Output 2 2 5 4 2 3" xfId="13796" xr:uid="{CDFEFCA8-C449-41A7-BE2A-D2EE101077EA}"/>
    <cellStyle name="Output 2 2 5 4 2 4" xfId="18331" xr:uid="{CEF65077-5CAC-46E2-853F-96FAD0F56F6B}"/>
    <cellStyle name="Output 2 2 5 4 3" xfId="5234" xr:uid="{FD265820-E509-416C-B9FE-CA76DA364F51}"/>
    <cellStyle name="Output 2 2 5 4 3 2" xfId="9299" xr:uid="{828A021F-9273-4EAC-A271-1619FF8C70C0}"/>
    <cellStyle name="Output 2 2 5 4 3 2 2" xfId="17567" xr:uid="{57FD5316-2339-47C4-BCE1-5863DE0A3853}"/>
    <cellStyle name="Output 2 2 5 4 3 2 3" xfId="11923" xr:uid="{94E61DDE-0DD6-4A3E-BCBE-B67A54D8B1AB}"/>
    <cellStyle name="Output 2 2 5 4 3 3" xfId="14555" xr:uid="{03C7D6BE-82E6-4A64-B961-01B0AFB41190}"/>
    <cellStyle name="Output 2 2 5 4 3 4" xfId="20465" xr:uid="{0AC3F61C-FB97-4CB2-B1DA-85587F929764}"/>
    <cellStyle name="Output 2 2 5 4 4" xfId="5360" xr:uid="{F54D9ABA-28E0-4322-8697-C7B34E247157}"/>
    <cellStyle name="Output 2 2 5 4 4 2" xfId="9419" xr:uid="{40039962-4FF6-4C62-8E29-7BFF80F9904F}"/>
    <cellStyle name="Output 2 2 5 4 4 2 2" xfId="17655" xr:uid="{E0F93255-19E0-4F71-A29C-1C6D6EB05A82}"/>
    <cellStyle name="Output 2 2 5 4 4 2 3" xfId="19335" xr:uid="{2EFC668C-BBE2-4016-B919-298E6893E327}"/>
    <cellStyle name="Output 2 2 5 4 4 3" xfId="14654" xr:uid="{D4C51F48-74B4-49DB-9B1C-8D8D7F809380}"/>
    <cellStyle name="Output 2 2 5 4 4 4" xfId="11220" xr:uid="{83E2D098-F360-4337-9431-19AF15343728}"/>
    <cellStyle name="Output 2 2 5 4 5" xfId="5714" xr:uid="{267C9082-C625-4B99-A4C9-ACFC1FD080A3}"/>
    <cellStyle name="Output 2 2 5 4 5 2" xfId="9764" xr:uid="{E52FF1E5-2432-48E6-8222-54CF71CA6B55}"/>
    <cellStyle name="Output 2 2 5 4 5 2 2" xfId="17907" xr:uid="{EFCB3E1C-7A04-405A-B495-0301AEF26FBB}"/>
    <cellStyle name="Output 2 2 5 4 5 2 3" xfId="19689" xr:uid="{703D01F3-1D84-46DD-8661-CB966AE2C668}"/>
    <cellStyle name="Output 2 2 5 4 5 3" xfId="14914" xr:uid="{8144A8E9-4C27-44F4-923B-468AC11F5623}"/>
    <cellStyle name="Output 2 2 5 4 5 4" xfId="21688" xr:uid="{0CBC0062-59B9-4D63-B5FC-B932E5985781}"/>
    <cellStyle name="Output 2 2 5 4 6" xfId="6082" xr:uid="{76BA2ACA-845E-4C34-85B8-7C47B3AB92F7}"/>
    <cellStyle name="Output 2 2 5 4 6 2" xfId="10119" xr:uid="{88D5F211-30A7-4646-ABA1-B72019FB124B}"/>
    <cellStyle name="Output 2 2 5 4 6 2 2" xfId="18172" xr:uid="{B6AE32FA-72FC-49CF-AA5F-97C872C1C38A}"/>
    <cellStyle name="Output 2 2 5 4 6 2 3" xfId="19327" xr:uid="{B2503023-EF0C-4422-B1C4-5C930AA829CE}"/>
    <cellStyle name="Output 2 2 5 4 6 3" xfId="15175" xr:uid="{0ED26F47-9002-48E2-AAAD-F32A1D3AA4DD}"/>
    <cellStyle name="Output 2 2 5 4 6 4" xfId="15311" xr:uid="{6CF287E2-BBB5-4CB0-98E0-74CC0B66AE16}"/>
    <cellStyle name="Output 2 2 5 4 7" xfId="5813" xr:uid="{3B777179-6C29-49F4-8DB7-3237690644FD}"/>
    <cellStyle name="Output 2 2 5 4 7 2" xfId="14990" xr:uid="{7AFE3FCB-0439-44E9-A8D7-C4E4DBB28E18}"/>
    <cellStyle name="Output 2 2 5 4 7 3" xfId="19901" xr:uid="{7E9A4B40-FF55-4683-8F21-09D93248CD00}"/>
    <cellStyle name="Output 2 2 5 4 8" xfId="6987" xr:uid="{02EE68E0-61B2-4329-9EA7-06EA991CF3D0}"/>
    <cellStyle name="Output 2 2 5 4 8 2" xfId="15867" xr:uid="{4B9A1780-875A-4EFC-9672-8C85C288BC4A}"/>
    <cellStyle name="Output 2 2 5 4 8 3" xfId="19037" xr:uid="{8470DCAB-150D-4669-B756-04734E20A808}"/>
    <cellStyle name="Output 2 2 5 4 9" xfId="20806" xr:uid="{4D9E0C7B-9BDE-4F2A-8B5E-17F747A9BF05}"/>
    <cellStyle name="Output 2 2 5 5" xfId="3921" xr:uid="{0B8B3C24-CE2E-4C38-AC7A-E82FCD851E7B}"/>
    <cellStyle name="Output 2 2 5 5 2" xfId="8331" xr:uid="{6380F78B-6EB8-4A52-8230-3F116746F7B3}"/>
    <cellStyle name="Output 2 2 5 5 2 2" xfId="16854" xr:uid="{BEEA72A7-790A-4ADA-BB42-9356B6711D6C}"/>
    <cellStyle name="Output 2 2 5 5 2 3" xfId="21066" xr:uid="{BFB6A8B5-77EA-44AB-81E3-55ECB36A033A}"/>
    <cellStyle name="Output 2 2 5 5 3" xfId="13519" xr:uid="{35192866-07B5-456A-8CDC-B4E6737E31B4}"/>
    <cellStyle name="Output 2 2 5 5 4" xfId="21085" xr:uid="{808E68A1-AE7A-478C-A8EB-D8A7AC4573D9}"/>
    <cellStyle name="Output 2 2 5 6" xfId="3593" xr:uid="{1866FD9D-06F2-405E-B9B9-42CD59169CEA}"/>
    <cellStyle name="Output 2 2 5 6 2" xfId="8097" xr:uid="{B7DF32CA-1989-49CB-9F3A-EDC8FDA1A2DD}"/>
    <cellStyle name="Output 2 2 5 6 2 2" xfId="16694" xr:uid="{FA656D8A-B0C8-4F12-BBED-096191251F42}"/>
    <cellStyle name="Output 2 2 5 6 2 3" xfId="14553" xr:uid="{55533F9E-1203-4EF8-8098-E068C722B27D}"/>
    <cellStyle name="Output 2 2 5 6 3" xfId="13270" xr:uid="{95537D8F-9D85-464F-BC11-2753E4A218B3}"/>
    <cellStyle name="Output 2 2 5 6 4" xfId="15656" xr:uid="{8CAE539F-9EFE-40C6-B488-5640978D8086}"/>
    <cellStyle name="Output 2 2 5 7" xfId="5235" xr:uid="{E2BBB7D8-5C59-44DB-8B01-B45515C0441C}"/>
    <cellStyle name="Output 2 2 5 7 2" xfId="9300" xr:uid="{BECBA2A5-B9CB-4021-A5B1-7A99345A799A}"/>
    <cellStyle name="Output 2 2 5 7 2 2" xfId="17568" xr:uid="{BCA111AB-D9F9-40E0-98DC-0357E007BCCC}"/>
    <cellStyle name="Output 2 2 5 7 2 3" xfId="21460" xr:uid="{99F90F87-08BE-4577-86C5-1ED84E80FE10}"/>
    <cellStyle name="Output 2 2 5 7 3" xfId="14556" xr:uid="{968558DD-BA37-4B20-B585-3E4FDDEF97A3}"/>
    <cellStyle name="Output 2 2 5 7 4" xfId="18164" xr:uid="{636A604D-E997-4EE0-A84A-BFFBCB2A64F1}"/>
    <cellStyle name="Output 2 2 5 8" xfId="3390" xr:uid="{6E337B50-496F-451E-AA6E-631562BFBE05}"/>
    <cellStyle name="Output 2 2 5 8 2" xfId="7936" xr:uid="{58013327-7E9D-4ACE-A66A-3505DD6CE77F}"/>
    <cellStyle name="Output 2 2 5 8 2 2" xfId="16576" xr:uid="{A7D056F1-0CDD-48C3-9C32-61EAE471804C}"/>
    <cellStyle name="Output 2 2 5 8 2 3" xfId="19897" xr:uid="{CDD3120F-060D-49B0-966B-BA54F7E03364}"/>
    <cellStyle name="Output 2 2 5 8 3" xfId="13112" xr:uid="{BBF27E8A-286F-4C02-BBC6-2DB369A21383}"/>
    <cellStyle name="Output 2 2 5 8 4" xfId="17985" xr:uid="{EE572933-7CDE-4DD2-8ACC-9FE085493A9B}"/>
    <cellStyle name="Output 2 2 5 9" xfId="5598" xr:uid="{292DEF80-91BC-46D9-890C-2C93BBC7B149}"/>
    <cellStyle name="Output 2 2 5 9 2" xfId="9648" xr:uid="{AC56030E-FBD8-4E94-8D4C-5F3050D824AC}"/>
    <cellStyle name="Output 2 2 5 9 2 2" xfId="17824" xr:uid="{ABAC3B65-4533-41B7-AD4D-4C2253385A89}"/>
    <cellStyle name="Output 2 2 5 9 2 3" xfId="18743" xr:uid="{84935011-BBF1-40D0-A956-70055D7540B7}"/>
    <cellStyle name="Output 2 2 5 9 3" xfId="14827" xr:uid="{F4536EAF-B5F2-48C8-B3FD-2BEF37A76345}"/>
    <cellStyle name="Output 2 2 5 9 4" xfId="21200" xr:uid="{EA517B54-B36B-4950-9737-12189F7B8D9B}"/>
    <cellStyle name="Output 2 2 6" xfId="2007" xr:uid="{BC04F5F3-9243-4E5A-A94A-CE0D870DAC00}"/>
    <cellStyle name="Output 2 2 6 10" xfId="5833" xr:uid="{8D323D2F-9F0C-42CA-9A44-C7A638D95793}"/>
    <cellStyle name="Output 2 2 6 10 2" xfId="15003" xr:uid="{5620D79D-B620-4109-8D94-F945BBA63344}"/>
    <cellStyle name="Output 2 2 6 10 3" xfId="16955" xr:uid="{EA52A4B7-41F2-4E8C-B826-2DE6A22D5014}"/>
    <cellStyle name="Output 2 2 6 11" xfId="6632" xr:uid="{4288D52D-2A75-4313-A4FB-851295FB7E8C}"/>
    <cellStyle name="Output 2 2 6 11 2" xfId="19324" xr:uid="{6A1951BE-840B-41BB-98DD-816BCE9EFC1A}"/>
    <cellStyle name="Output 2 2 6 12" xfId="18453" xr:uid="{DC919754-73BE-4195-927A-B60A1B8A6526}"/>
    <cellStyle name="Output 2 2 6 2" xfId="2572" xr:uid="{E134F6F2-25D2-466F-8EDD-EE2BD90B5728}"/>
    <cellStyle name="Output 2 2 6 2 2" xfId="4478" xr:uid="{3A8137E6-3E4B-4F49-BD9D-EC4F7214F876}"/>
    <cellStyle name="Output 2 2 6 2 2 2" xfId="8696" xr:uid="{B19AA230-65A0-4374-9B2E-8829069A4F91}"/>
    <cellStyle name="Output 2 2 6 2 2 2 2" xfId="17114" xr:uid="{0FF6BB9D-C7C1-4DE3-967A-15E371DB848C}"/>
    <cellStyle name="Output 2 2 6 2 2 2 3" xfId="20818" xr:uid="{BC5392E9-FBD4-4B69-BE45-C54EAEC40DC5}"/>
    <cellStyle name="Output 2 2 6 2 2 3" xfId="13972" xr:uid="{3632AD8D-CB06-4B4E-9D70-508FF6F9C4E5}"/>
    <cellStyle name="Output 2 2 6 2 2 4" xfId="20695" xr:uid="{4758FA51-900E-4623-8CC1-AF4E0F9B224B}"/>
    <cellStyle name="Output 2 2 6 2 3" xfId="3583" xr:uid="{3A390F7F-DCF2-4407-87CF-CD173E92C4B3}"/>
    <cellStyle name="Output 2 2 6 2 3 2" xfId="8091" xr:uid="{4E1A1F44-143F-4D26-A240-1E2D522D1513}"/>
    <cellStyle name="Output 2 2 6 2 3 2 2" xfId="16688" xr:uid="{B1856C87-25D5-4CC9-895F-B6A669DAA208}"/>
    <cellStyle name="Output 2 2 6 2 3 2 3" xfId="19359" xr:uid="{31B92ABE-A621-4B5C-859E-7072D075835F}"/>
    <cellStyle name="Output 2 2 6 2 3 3" xfId="13260" xr:uid="{CF4EAF16-25DA-46AC-A4CE-7A23E055F574}"/>
    <cellStyle name="Output 2 2 6 2 3 4" xfId="15055" xr:uid="{1B580A43-2DFB-4DC8-BF6C-30F26759A8AA}"/>
    <cellStyle name="Output 2 2 6 2 4" xfId="5492" xr:uid="{7B0E5362-6E6A-4CFB-9803-A9254D9490EE}"/>
    <cellStyle name="Output 2 2 6 2 4 2" xfId="9547" xr:uid="{A5D14EF4-8004-46ED-B0B5-0F638AB8E1EC}"/>
    <cellStyle name="Output 2 2 6 2 4 2 2" xfId="17748" xr:uid="{77516490-A045-4312-8D48-0AD3CE37AB3D}"/>
    <cellStyle name="Output 2 2 6 2 4 2 3" xfId="20766" xr:uid="{FFEFCB7D-BD88-40B5-AC1D-76B3D254E2BE}"/>
    <cellStyle name="Output 2 2 6 2 4 3" xfId="14747" xr:uid="{9ECCDAEC-7CA5-4298-ACAC-42FEADD7C97A}"/>
    <cellStyle name="Output 2 2 6 2 4 4" xfId="11810" xr:uid="{E61169FC-49AC-457C-9171-D2E2141B5FCF}"/>
    <cellStyle name="Output 2 2 6 2 5" xfId="5848" xr:uid="{48F403C4-E1DC-4014-B134-46CC7727457B}"/>
    <cellStyle name="Output 2 2 6 2 5 2" xfId="9890" xr:uid="{B32A5DC0-1651-4BBE-B369-F7816096B569}"/>
    <cellStyle name="Output 2 2 6 2 5 2 2" xfId="18005" xr:uid="{C995DD83-3A66-4449-A3DD-6F785CE923AB}"/>
    <cellStyle name="Output 2 2 6 2 5 2 3" xfId="20023" xr:uid="{4A8CBDE0-3885-499E-9756-24BA0E3C6A0C}"/>
    <cellStyle name="Output 2 2 6 2 5 3" xfId="15016" xr:uid="{E9928ECD-377D-451F-BB5E-D9092FB070D1}"/>
    <cellStyle name="Output 2 2 6 2 5 4" xfId="18135" xr:uid="{BE7B0E85-896A-414D-A045-B6B2EE816461}"/>
    <cellStyle name="Output 2 2 6 2 6" xfId="6197" xr:uid="{5D2B5AF1-AB17-41A2-81FD-FBFE356A3E02}"/>
    <cellStyle name="Output 2 2 6 2 6 2" xfId="10227" xr:uid="{1E5E2335-09AF-4EF7-B6AE-001E089BE17E}"/>
    <cellStyle name="Output 2 2 6 2 6 2 2" xfId="18254" xr:uid="{23FE6E55-A0D1-47CA-AFE7-7DA205179CF8}"/>
    <cellStyle name="Output 2 2 6 2 6 2 3" xfId="18721" xr:uid="{3DC8C2B1-492A-41F2-B751-D92A627FF121}"/>
    <cellStyle name="Output 2 2 6 2 6 3" xfId="15254" xr:uid="{A74CA1F7-EA6C-4A1A-AAF7-E7B23A0AB7F1}"/>
    <cellStyle name="Output 2 2 6 2 6 4" xfId="14533" xr:uid="{641F4AF3-B271-4B77-AEB0-81DB8165D7AC}"/>
    <cellStyle name="Output 2 2 6 2 7" xfId="5184" xr:uid="{315A26F8-34DB-4090-97C9-D89D0D472F63}"/>
    <cellStyle name="Output 2 2 6 2 7 2" xfId="14521" xr:uid="{555054DA-A696-4AE3-9E92-474079FB003B}"/>
    <cellStyle name="Output 2 2 6 2 7 3" xfId="20824" xr:uid="{2F2A7472-239D-41C0-A053-F0B651B246D6}"/>
    <cellStyle name="Output 2 2 6 2 8" xfId="7195" xr:uid="{ADAFE49F-4A05-46C8-AB28-B22A91FBEADB}"/>
    <cellStyle name="Output 2 2 6 2 8 2" xfId="16045" xr:uid="{8E260973-EDFF-40C7-84A6-28F6DBDBF16D}"/>
    <cellStyle name="Output 2 2 6 2 8 3" xfId="16962" xr:uid="{E5EAD57A-10F0-4ECF-9324-3021A5420610}"/>
    <cellStyle name="Output 2 2 6 2 9" xfId="16430" xr:uid="{68865618-05BA-4326-94C2-1410A88A6753}"/>
    <cellStyle name="Output 2 2 6 3" xfId="2231" xr:uid="{27115B3F-473F-457B-BCD3-AC57B0281EEE}"/>
    <cellStyle name="Output 2 2 6 3 2" xfId="4137" xr:uid="{3E55D5BD-5E82-4267-A2C7-8C30FE1266EA}"/>
    <cellStyle name="Output 2 2 6 3 2 2" xfId="8452" xr:uid="{7E4A1574-AE54-400A-80A8-3C5DF475FFA9}"/>
    <cellStyle name="Output 2 2 6 3 2 2 2" xfId="16936" xr:uid="{3195BF8A-8404-4543-AAD6-001839F6119D}"/>
    <cellStyle name="Output 2 2 6 3 2 2 3" xfId="20833" xr:uid="{A7FC39E8-0D34-4BA6-ACE9-75D2C56F639C}"/>
    <cellStyle name="Output 2 2 6 3 2 3" xfId="13700" xr:uid="{C2D812ED-E32B-436E-A175-FEBC9ABDA4A9}"/>
    <cellStyle name="Output 2 2 6 3 2 4" xfId="21131" xr:uid="{E0567FCC-084E-4DDB-8C0F-A353BB503A7C}"/>
    <cellStyle name="Output 2 2 6 3 3" xfId="5090" xr:uid="{19F0641D-5159-4E2D-BB33-6E554894F6E0}"/>
    <cellStyle name="Output 2 2 6 3 3 2" xfId="9168" xr:uid="{ABED51F6-7E5B-48A9-8A0D-94E998B5CDD4}"/>
    <cellStyle name="Output 2 2 6 3 3 2 2" xfId="17467" xr:uid="{1DCE497D-7FC3-4E5B-8B83-2BCD178C8CC4}"/>
    <cellStyle name="Output 2 2 6 3 3 2 3" xfId="13295" xr:uid="{08893145-DBD3-48B3-BB46-82DA5C90CB98}"/>
    <cellStyle name="Output 2 2 6 3 3 3" xfId="14451" xr:uid="{A0561348-2643-42B4-AA12-384A09FD41F3}"/>
    <cellStyle name="Output 2 2 6 3 3 4" xfId="17706" xr:uid="{E28FC177-7A90-4453-8F06-CCD2EBF4B5DC}"/>
    <cellStyle name="Output 2 2 6 3 4" xfId="3552" xr:uid="{43D41D75-1148-44BC-8659-17E278F313C1}"/>
    <cellStyle name="Output 2 2 6 3 4 2" xfId="8070" xr:uid="{77C486DC-D674-419B-A99C-5964CA863AF9}"/>
    <cellStyle name="Output 2 2 6 3 4 2 2" xfId="16671" xr:uid="{C35D204C-DE10-463F-9A2A-0CCD6F1F7FAE}"/>
    <cellStyle name="Output 2 2 6 3 4 2 3" xfId="14026" xr:uid="{15DC8271-1387-41E1-899C-9A479C49F286}"/>
    <cellStyle name="Output 2 2 6 3 4 3" xfId="13234" xr:uid="{76CCEC87-26DF-4B42-A111-2F815D58278D}"/>
    <cellStyle name="Output 2 2 6 3 4 4" xfId="11388" xr:uid="{E1909604-01F4-4C9D-B5A1-28C4F117A76E}"/>
    <cellStyle name="Output 2 2 6 3 5" xfId="5566" xr:uid="{45D4D945-433B-4BA0-AC3E-ED65877B7D82}"/>
    <cellStyle name="Output 2 2 6 3 5 2" xfId="9620" xr:uid="{70125E30-7BCA-4230-9286-B466C18AC1D8}"/>
    <cellStyle name="Output 2 2 6 3 5 2 2" xfId="17802" xr:uid="{1ADB8451-5A95-436E-A56F-9FD14D9A3E0E}"/>
    <cellStyle name="Output 2 2 6 3 5 2 3" xfId="21667" xr:uid="{D0ED9948-D87F-4AC4-A592-ADFB1FC3F01C}"/>
    <cellStyle name="Output 2 2 6 3 5 3" xfId="14807" xr:uid="{F5AD5617-56D1-4D45-B6DF-BC365BC681BC}"/>
    <cellStyle name="Output 2 2 6 3 5 4" xfId="14565" xr:uid="{512D9D33-1826-45A2-BD19-CA0505B61FD7}"/>
    <cellStyle name="Output 2 2 6 3 6" xfId="3243" xr:uid="{3C0E69A6-BB2D-493B-8F67-31609AC3139D}"/>
    <cellStyle name="Output 2 2 6 3 6 2" xfId="7807" xr:uid="{EF8C0233-B545-49BE-B04E-7432C2CD36AE}"/>
    <cellStyle name="Output 2 2 6 3 6 2 2" xfId="16482" xr:uid="{42DA3629-58BC-43BF-AF98-6B3B352AE337}"/>
    <cellStyle name="Output 2 2 6 3 6 2 3" xfId="19319" xr:uid="{47C3E6B5-9C7A-470D-9C00-241E83506AFE}"/>
    <cellStyle name="Output 2 2 6 3 6 3" xfId="13009" xr:uid="{ADC66EB6-397C-4DD1-8C5C-2AA5F45B79F9}"/>
    <cellStyle name="Output 2 2 6 3 6 4" xfId="21374" xr:uid="{F3E57B43-78BC-4F6F-AA87-851884765298}"/>
    <cellStyle name="Output 2 2 6 3 7" xfId="6448" xr:uid="{38A019D8-11EB-43F8-9BCC-575650C33D68}"/>
    <cellStyle name="Output 2 2 6 3 7 2" xfId="15445" xr:uid="{DAF99651-8CBD-4337-90B4-B0F86BF12FB5}"/>
    <cellStyle name="Output 2 2 6 3 7 3" xfId="21625" xr:uid="{6108E437-5342-4294-9DA3-3B8AD53CB4A1}"/>
    <cellStyle name="Output 2 2 6 3 8" xfId="6854" xr:uid="{A507D07E-CA98-4B82-B928-EF1796DEC057}"/>
    <cellStyle name="Output 2 2 6 3 8 2" xfId="15773" xr:uid="{C885B1B3-1899-4152-A7A4-03EDC1BD870F}"/>
    <cellStyle name="Output 2 2 6 3 8 3" xfId="15367" xr:uid="{7A7B7FEC-4FBD-463A-8DD0-38843CFE2363}"/>
    <cellStyle name="Output 2 2 6 3 9" xfId="19538" xr:uid="{591D243A-0902-466C-BE78-2AFD47EB9F8A}"/>
    <cellStyle name="Output 2 2 6 4" xfId="2369" xr:uid="{F9F60273-E543-47F2-9F5C-A60E8534FD23}"/>
    <cellStyle name="Output 2 2 6 4 2" xfId="4275" xr:uid="{4233798B-A0F1-40E5-B897-724A0C3B9DB7}"/>
    <cellStyle name="Output 2 2 6 4 2 2" xfId="8588" xr:uid="{2EDF1EF4-2BA8-41C1-836E-2E6872F2F4FE}"/>
    <cellStyle name="Output 2 2 6 4 2 2 2" xfId="17039" xr:uid="{15D442E1-8A4E-43BD-A280-0F2C7889E279}"/>
    <cellStyle name="Output 2 2 6 4 2 2 3" xfId="16382" xr:uid="{DE7E694B-6664-43A6-9B0A-5F318E278E6A}"/>
    <cellStyle name="Output 2 2 6 4 2 3" xfId="13801" xr:uid="{E4BB80AA-EDD9-4B95-A097-6B7BC9243EC5}"/>
    <cellStyle name="Output 2 2 6 4 2 4" xfId="19048" xr:uid="{414B983A-B8B4-4FEC-BBF8-79A989231A16}"/>
    <cellStyle name="Output 2 2 6 4 3" xfId="4825" xr:uid="{C9205188-4E13-4C9E-B0D5-3078EC1D31CD}"/>
    <cellStyle name="Output 2 2 6 4 3 2" xfId="8928" xr:uid="{38DF7D5E-597C-4CA9-9B8D-328F3AD310A2}"/>
    <cellStyle name="Output 2 2 6 4 3 2 2" xfId="17281" xr:uid="{6763265C-1531-4569-87A6-CC985D3E9B65}"/>
    <cellStyle name="Output 2 2 6 4 3 2 3" xfId="11560" xr:uid="{0998ECA3-06BC-4CC9-B517-E3675927C6A1}"/>
    <cellStyle name="Output 2 2 6 4 3 3" xfId="14260" xr:uid="{D5B9E0A8-4F7F-4D5D-9824-7A437026BCA9}"/>
    <cellStyle name="Output 2 2 6 4 3 4" xfId="19230" xr:uid="{DF4115A0-B344-4516-AFC6-9A7794119DBC}"/>
    <cellStyle name="Output 2 2 6 4 4" xfId="5365" xr:uid="{A0C4BDBC-1216-4616-92AC-681D3F91D624}"/>
    <cellStyle name="Output 2 2 6 4 4 2" xfId="9424" xr:uid="{841D7392-3BFE-4250-A28C-B3EF04690B47}"/>
    <cellStyle name="Output 2 2 6 4 4 2 2" xfId="17659" xr:uid="{BE5F2027-FF29-44A1-9E83-18C3F4DDFD64}"/>
    <cellStyle name="Output 2 2 6 4 4 2 3" xfId="21623" xr:uid="{6B0FD02A-F05D-46B5-BA19-2C1C35FA9D8E}"/>
    <cellStyle name="Output 2 2 6 4 4 3" xfId="14658" xr:uid="{9D3EA4C7-3471-48CE-ADED-891DEBD9D62D}"/>
    <cellStyle name="Output 2 2 6 4 4 4" xfId="18941" xr:uid="{1BB87A1E-2CD6-46CC-9F4B-1B1001505D1F}"/>
    <cellStyle name="Output 2 2 6 4 5" xfId="5719" xr:uid="{0A4BE8E2-7C96-421B-84BA-745BCB77111A}"/>
    <cellStyle name="Output 2 2 6 4 5 2" xfId="9769" xr:uid="{FC180064-8877-4027-8E87-213D607C8480}"/>
    <cellStyle name="Output 2 2 6 4 5 2 2" xfId="17910" xr:uid="{A1BC249C-68D4-4C39-954E-3242DCC07163}"/>
    <cellStyle name="Output 2 2 6 4 5 2 3" xfId="11781" xr:uid="{62315A93-D51E-4D63-A782-8B9029C57413}"/>
    <cellStyle name="Output 2 2 6 4 5 3" xfId="14918" xr:uid="{BFF11759-437F-4718-BAFD-2179076D19D3}"/>
    <cellStyle name="Output 2 2 6 4 5 4" xfId="12758" xr:uid="{D8238FF8-6FC8-463B-9937-BAAED216E2F2}"/>
    <cellStyle name="Output 2 2 6 4 6" xfId="6087" xr:uid="{5C073D81-11BB-4C44-899A-9FAF29744E10}"/>
    <cellStyle name="Output 2 2 6 4 6 2" xfId="10124" xr:uid="{36DA06D2-D28E-4DAC-94F2-D4837C99F555}"/>
    <cellStyle name="Output 2 2 6 4 6 2 2" xfId="18176" xr:uid="{8A6F72A8-67AF-41EC-A9A6-272262DE9583}"/>
    <cellStyle name="Output 2 2 6 4 6 2 3" xfId="13670" xr:uid="{FBB820C5-3C5C-4855-ABE5-38B32953B0FD}"/>
    <cellStyle name="Output 2 2 6 4 6 3" xfId="15178" xr:uid="{0A0015F7-5ADA-4E93-8614-674B79EF70B8}"/>
    <cellStyle name="Output 2 2 6 4 6 4" xfId="13565" xr:uid="{D31F6BAD-E858-4AA3-8CC9-D89BDA630860}"/>
    <cellStyle name="Output 2 2 6 4 7" xfId="6385" xr:uid="{2DD669F6-B6D8-45EA-9497-9FDFB8A66AE2}"/>
    <cellStyle name="Output 2 2 6 4 7 2" xfId="15393" xr:uid="{CB729663-C40C-4D70-B70F-EE26E1697597}"/>
    <cellStyle name="Output 2 2 6 4 7 3" xfId="20474" xr:uid="{1D4C5BAD-F549-4EF8-905E-67A561045990}"/>
    <cellStyle name="Output 2 2 6 4 8" xfId="6992" xr:uid="{29A021E0-FCEB-4CDB-A26E-C233186AFF72}"/>
    <cellStyle name="Output 2 2 6 4 8 2" xfId="15871" xr:uid="{49591570-5DCA-4394-8042-2293700AC37C}"/>
    <cellStyle name="Output 2 2 6 4 8 3" xfId="17732" xr:uid="{B19D28B5-3374-431E-8B16-C87E19A7BEA6}"/>
    <cellStyle name="Output 2 2 6 4 9" xfId="20510" xr:uid="{B46364BE-AB0D-4847-9B65-94A77AC54547}"/>
    <cellStyle name="Output 2 2 6 5" xfId="3915" xr:uid="{D66CCB66-FBB8-4699-BF9B-A6897A2D080F}"/>
    <cellStyle name="Output 2 2 6 5 2" xfId="8325" xr:uid="{C821DD0B-CEAF-4DC9-82A0-98AFD8503644}"/>
    <cellStyle name="Output 2 2 6 5 2 2" xfId="16851" xr:uid="{8A9FA24F-78C4-4D09-A1CC-375A9189F397}"/>
    <cellStyle name="Output 2 2 6 5 2 3" xfId="16253" xr:uid="{7E33B3ED-D8F6-4D53-9856-00B6A796A599}"/>
    <cellStyle name="Output 2 2 6 5 3" xfId="13515" xr:uid="{7F23B805-F513-4F24-8FD0-CE9BC3EFCE36}"/>
    <cellStyle name="Output 2 2 6 5 4" xfId="18392" xr:uid="{9013ED9D-1AED-4A46-9378-DC61E9FB80B4}"/>
    <cellStyle name="Output 2 2 6 6" xfId="5159" xr:uid="{08F83F16-10E7-48F7-AA8F-C8796CEBF74F}"/>
    <cellStyle name="Output 2 2 6 6 2" xfId="9232" xr:uid="{1674FB17-32F6-431F-90D8-3D78FC778977}"/>
    <cellStyle name="Output 2 2 6 6 2 2" xfId="17518" xr:uid="{8A234B33-0407-46D0-9A0C-B67082549971}"/>
    <cellStyle name="Output 2 2 6 6 2 3" xfId="20048" xr:uid="{788CB65D-5924-4D28-9645-5B8062F3D05D}"/>
    <cellStyle name="Output 2 2 6 6 3" xfId="14504" xr:uid="{07D2CD93-1F4B-49BD-98E1-5F3345A8CA76}"/>
    <cellStyle name="Output 2 2 6 6 4" xfId="21650" xr:uid="{F522DD06-B2D3-4166-B409-E28AAC4AF04C}"/>
    <cellStyle name="Output 2 2 6 7" xfId="4843" xr:uid="{CC725C2B-2BA9-47CC-9DA1-0D2FACECF16D}"/>
    <cellStyle name="Output 2 2 6 7 2" xfId="8944" xr:uid="{8EAC1B57-3810-4BA9-BFA1-AC40E98209C8}"/>
    <cellStyle name="Output 2 2 6 7 2 2" xfId="17297" xr:uid="{95EF687E-93C8-4600-B6CA-2FF59AB8F84A}"/>
    <cellStyle name="Output 2 2 6 7 2 3" xfId="11530" xr:uid="{84E0A0F7-CF8B-48F0-8ED8-04372E393F1B}"/>
    <cellStyle name="Output 2 2 6 7 3" xfId="14276" xr:uid="{E9FF370A-985A-468E-8046-84A2CDECCCEE}"/>
    <cellStyle name="Output 2 2 6 7 4" xfId="19764" xr:uid="{4684DB2B-2CE1-4AC0-93AD-7D672B7BB236}"/>
    <cellStyle name="Output 2 2 6 8" xfId="4846" xr:uid="{089E777D-6406-49A1-9DD2-9E579044EDB2}"/>
    <cellStyle name="Output 2 2 6 8 2" xfId="8947" xr:uid="{F65C927A-CB05-4A59-A202-F89C3E6CDFF6}"/>
    <cellStyle name="Output 2 2 6 8 2 2" xfId="17300" xr:uid="{0FF7F2E8-0D8A-425F-8473-62080403CF80}"/>
    <cellStyle name="Output 2 2 6 8 2 3" xfId="21301" xr:uid="{5394B0E9-68F7-451B-95DA-CBC9BA0BE6D1}"/>
    <cellStyle name="Output 2 2 6 8 3" xfId="14277" xr:uid="{5C753BC0-9C04-4DAD-A01D-69C9203033A4}"/>
    <cellStyle name="Output 2 2 6 8 4" xfId="18141" xr:uid="{D5BFD694-4378-411D-A84F-AF7B688D3E36}"/>
    <cellStyle name="Output 2 2 6 9" xfId="5133" xr:uid="{28859D87-1EEF-4434-A8BA-7EA424CC93FB}"/>
    <cellStyle name="Output 2 2 6 9 2" xfId="9207" xr:uid="{A350370F-49DC-4240-9197-6FFC53489155}"/>
    <cellStyle name="Output 2 2 6 9 2 2" xfId="17497" xr:uid="{4F176D3F-6DD2-45A7-A0F0-5B97C10C8D10}"/>
    <cellStyle name="Output 2 2 6 9 2 3" xfId="15435" xr:uid="{A45D8F16-E602-4BAC-9426-40D5B5D8CB15}"/>
    <cellStyle name="Output 2 2 6 9 3" xfId="14484" xr:uid="{C0DCD585-DC21-4BDA-B645-4E2454BF3561}"/>
    <cellStyle name="Output 2 2 6 9 4" xfId="20694" xr:uid="{EA593AD1-A9FB-4318-BA30-B4BC2D7163FA}"/>
    <cellStyle name="Output 2 2 7" xfId="2052" xr:uid="{0CCF9432-47DB-4095-A214-3EC54C2965DC}"/>
    <cellStyle name="Output 2 2 7 10" xfId="3854" xr:uid="{733A88CD-4E83-44DE-BA6B-847F33612905}"/>
    <cellStyle name="Output 2 2 7 10 2" xfId="13465" xr:uid="{406EB0B5-6D33-4B78-8B14-13FED705788E}"/>
    <cellStyle name="Output 2 2 7 10 3" xfId="20731" xr:uid="{F4AC5F07-D588-4450-BE43-232DDF274E64}"/>
    <cellStyle name="Output 2 2 7 11" xfId="6676" xr:uid="{A0104BE6-9203-4F05-8F70-22A25CC419F4}"/>
    <cellStyle name="Output 2 2 7 11 2" xfId="20647" xr:uid="{87BBED29-A16D-471A-8230-017E3A168BDC}"/>
    <cellStyle name="Output 2 2 7 12" xfId="16862" xr:uid="{27BA78A3-A7AD-4C6E-9AF8-AAB0D530C015}"/>
    <cellStyle name="Output 2 2 7 2" xfId="2616" xr:uid="{F24950A8-9E47-45F3-8A46-9DE3B4BAB979}"/>
    <cellStyle name="Output 2 2 7 2 2" xfId="4522" xr:uid="{5D621CC8-F543-4DA8-B3FD-8E868E04C687}"/>
    <cellStyle name="Output 2 2 7 2 2 2" xfId="8739" xr:uid="{7EC85783-5CE4-4716-8B71-E3076C5065FC}"/>
    <cellStyle name="Output 2 2 7 2 2 2 2" xfId="17144" xr:uid="{AB9BD3F1-5B21-4F5B-A039-AAE2EF348450}"/>
    <cellStyle name="Output 2 2 7 2 2 2 3" xfId="13962" xr:uid="{C94C0365-E04C-44BD-97B3-9C904F0152EF}"/>
    <cellStyle name="Output 2 2 7 2 2 3" xfId="14009" xr:uid="{5656D3E0-7C50-4D1B-9059-D1B867509091}"/>
    <cellStyle name="Output 2 2 7 2 2 4" xfId="20838" xr:uid="{E7E3B48A-6585-4439-97D8-92ABB21D2697}"/>
    <cellStyle name="Output 2 2 7 2 3" xfId="5041" xr:uid="{F8918C29-3486-480C-B3EA-244D092F37A2}"/>
    <cellStyle name="Output 2 2 7 2 3 2" xfId="9125" xr:uid="{88D6DD5C-5FCB-4624-983F-F7252B26C904}"/>
    <cellStyle name="Output 2 2 7 2 3 2 2" xfId="17433" xr:uid="{6B54C57B-DC69-4AB3-8E32-87908F5B58FF}"/>
    <cellStyle name="Output 2 2 7 2 3 2 3" xfId="20379" xr:uid="{C4AB1A79-0E48-40F5-B380-590567379D0F}"/>
    <cellStyle name="Output 2 2 7 2 3 3" xfId="14420" xr:uid="{5F8EBAA6-A255-40C7-830D-1826F460B401}"/>
    <cellStyle name="Output 2 2 7 2 3 4" xfId="15089" xr:uid="{CA567ADF-34AA-40E3-B138-119E76518FC6}"/>
    <cellStyle name="Output 2 2 7 2 4" xfId="5530" xr:uid="{C21786D3-645C-4E9F-B24F-A75B500E3A35}"/>
    <cellStyle name="Output 2 2 7 2 4 2" xfId="9584" xr:uid="{BBF01C73-0680-4F90-9F1C-B1760C333711}"/>
    <cellStyle name="Output 2 2 7 2 4 2 2" xfId="17776" xr:uid="{45F43ED1-8EB9-4531-A07C-7223581F0E9F}"/>
    <cellStyle name="Output 2 2 7 2 4 2 3" xfId="20801" xr:uid="{AC22DBEB-86D9-4B40-AD82-E6C0EB517581}"/>
    <cellStyle name="Output 2 2 7 2 4 3" xfId="14780" xr:uid="{5B672710-AB24-4202-BAB1-7C2552A9C2A2}"/>
    <cellStyle name="Output 2 2 7 2 4 4" xfId="19412" xr:uid="{0D07A25C-470C-43C8-81CC-A64887AC271C}"/>
    <cellStyle name="Output 2 2 7 2 5" xfId="5886" xr:uid="{7EA5B214-F3D9-4C2A-A978-566D1BAA1AC2}"/>
    <cellStyle name="Output 2 2 7 2 5 2" xfId="9927" xr:uid="{E20BFD86-22E5-4CD7-BB1F-119A2E666F05}"/>
    <cellStyle name="Output 2 2 7 2 5 2 2" xfId="18035" xr:uid="{8FE6715F-2C7E-4AD1-9FF6-DE7419D0BD7E}"/>
    <cellStyle name="Output 2 2 7 2 5 2 3" xfId="21342" xr:uid="{C073E190-87BF-42A5-9714-A3F7286FB986}"/>
    <cellStyle name="Output 2 2 7 2 5 3" xfId="15046" xr:uid="{E7DAED45-230B-4B9E-A82E-92840BE13E98}"/>
    <cellStyle name="Output 2 2 7 2 5 4" xfId="17951" xr:uid="{9D3A3C6A-119E-496E-870E-7F67C10DCA14}"/>
    <cellStyle name="Output 2 2 7 2 6" xfId="6234" xr:uid="{E65D85BC-125E-46DB-8D5D-343385DE9B66}"/>
    <cellStyle name="Output 2 2 7 2 6 2" xfId="10264" xr:uid="{8AA84855-4EEB-49BF-A3DB-FD70CE14BD9B}"/>
    <cellStyle name="Output 2 2 7 2 6 2 2" xfId="18284" xr:uid="{2FF7B649-AE5D-4D5F-B7A2-1AA9D29D6653}"/>
    <cellStyle name="Output 2 2 7 2 6 2 3" xfId="18450" xr:uid="{F329556D-45BE-41CC-8A05-1A4628F0C94F}"/>
    <cellStyle name="Output 2 2 7 2 6 3" xfId="15282" xr:uid="{5D0632DE-803D-4452-814C-49A02D7516C9}"/>
    <cellStyle name="Output 2 2 7 2 6 4" xfId="20952" xr:uid="{61A28A7C-567E-477D-BEAB-B0BCA8A1082F}"/>
    <cellStyle name="Output 2 2 7 2 7" xfId="3849" xr:uid="{EB112321-E10C-4A62-B947-AD1F5437851F}"/>
    <cellStyle name="Output 2 2 7 2 7 2" xfId="13460" xr:uid="{10389EFE-4303-416D-AC93-67E319EE33AC}"/>
    <cellStyle name="Output 2 2 7 2 7 3" xfId="11218" xr:uid="{E67C412D-F22F-4F17-BBFB-2B105DBB2767}"/>
    <cellStyle name="Output 2 2 7 2 8" xfId="7239" xr:uid="{6432E3C5-DE88-4633-A320-FA5A6BD19F59}"/>
    <cellStyle name="Output 2 2 7 2 8 2" xfId="16077" xr:uid="{37242405-6B22-400A-9D34-FF626121BF25}"/>
    <cellStyle name="Output 2 2 7 2 8 3" xfId="20223" xr:uid="{C70ACEDE-16C8-489F-8D7C-DB8432E20931}"/>
    <cellStyle name="Output 2 2 7 2 9" xfId="20071" xr:uid="{1D156D7E-4A0E-42C2-AEDB-0BE6B43DD261}"/>
    <cellStyle name="Output 2 2 7 3" xfId="2261" xr:uid="{DB458E34-55D2-4265-9633-6CB41BC8315E}"/>
    <cellStyle name="Output 2 2 7 3 2" xfId="4167" xr:uid="{1D15DB4F-68D7-498C-AA0A-3135774FD676}"/>
    <cellStyle name="Output 2 2 7 3 2 2" xfId="8482" xr:uid="{36FC4053-B747-496D-BB4A-484B95AA071D}"/>
    <cellStyle name="Output 2 2 7 3 2 2 2" xfId="16960" xr:uid="{B6A9E397-28CB-4D65-9EC9-01209F80AA8B}"/>
    <cellStyle name="Output 2 2 7 3 2 2 3" xfId="20991" xr:uid="{0A60023C-B500-403A-8EAB-59E07EB714B7}"/>
    <cellStyle name="Output 2 2 7 3 2 3" xfId="13723" xr:uid="{FAA4D8A0-C606-444E-BCFC-D8578F53685F}"/>
    <cellStyle name="Output 2 2 7 3 2 4" xfId="19670" xr:uid="{8680B690-69A1-4294-AB24-7041FE54380B}"/>
    <cellStyle name="Output 2 2 7 3 3" xfId="3015" xr:uid="{7AA6779B-12BA-42DE-AF2F-BE8D30086EF9}"/>
    <cellStyle name="Output 2 2 7 3 3 2" xfId="7623" xr:uid="{ECAB9DD0-A861-45C8-81CD-3888EA4A4C78}"/>
    <cellStyle name="Output 2 2 7 3 3 2 2" xfId="16362" xr:uid="{D0C3E4E7-42F8-48D4-B7DB-A49676B0FEF9}"/>
    <cellStyle name="Output 2 2 7 3 3 2 3" xfId="10971" xr:uid="{56205B82-DDA2-4D36-A582-95D28B88EEFA}"/>
    <cellStyle name="Output 2 2 7 3 3 3" xfId="12841" xr:uid="{DF34A463-F253-438D-841D-21031B28E3E5}"/>
    <cellStyle name="Output 2 2 7 3 3 4" xfId="20972" xr:uid="{FBA94980-07F0-4E6A-AFBE-C09518A3B387}"/>
    <cellStyle name="Output 2 2 7 3 4" xfId="3442" xr:uid="{705E8D59-BA62-4BAC-A8A5-667E87E155DD}"/>
    <cellStyle name="Output 2 2 7 3 4 2" xfId="7982" xr:uid="{921ACF9C-73FB-4F97-A2C8-41653AFE9353}"/>
    <cellStyle name="Output 2 2 7 3 4 2 2" xfId="16610" xr:uid="{FA95B867-6C01-40B9-A720-3556F06F5007}"/>
    <cellStyle name="Output 2 2 7 3 4 2 3" xfId="13025" xr:uid="{E54890A0-6239-497A-B33B-20D35CF44E51}"/>
    <cellStyle name="Output 2 2 7 3 4 3" xfId="13150" xr:uid="{131F2703-D9C7-479F-AD3C-A385BAFBD568}"/>
    <cellStyle name="Output 2 2 7 3 4 4" xfId="16085" xr:uid="{BD5FBB86-26E5-4BAC-A850-F33AA70C31E7}"/>
    <cellStyle name="Output 2 2 7 3 5" xfId="5562" xr:uid="{7A6A8CD4-3065-4CC6-AC21-9F4C06D675D0}"/>
    <cellStyle name="Output 2 2 7 3 5 2" xfId="9616" xr:uid="{7833E881-B5E9-41FB-A442-9F3FAED5E236}"/>
    <cellStyle name="Output 2 2 7 3 5 2 2" xfId="17799" xr:uid="{8FA3BC43-AF38-46DD-89BC-868F94F44497}"/>
    <cellStyle name="Output 2 2 7 3 5 2 3" xfId="20837" xr:uid="{339AA277-95F2-4714-8A57-80B22B1118E5}"/>
    <cellStyle name="Output 2 2 7 3 5 3" xfId="14803" xr:uid="{3FCF641B-3291-4E34-9A73-B58B76F908FE}"/>
    <cellStyle name="Output 2 2 7 3 5 4" xfId="12703" xr:uid="{0B708FAC-D76F-433D-ACFF-5A8C1BCBF956}"/>
    <cellStyle name="Output 2 2 7 3 6" xfId="3778" xr:uid="{33AAD493-8CCA-431A-9C91-DCF8DBBA5279}"/>
    <cellStyle name="Output 2 2 7 3 6 2" xfId="8240" xr:uid="{383FA120-F563-4201-8215-9CCC2BEABB29}"/>
    <cellStyle name="Output 2 2 7 3 6 2 2" xfId="16794" xr:uid="{8734EBD1-975A-4647-8C56-7E03B3D02ADE}"/>
    <cellStyle name="Output 2 2 7 3 6 2 3" xfId="11823" xr:uid="{9DD72C52-500D-4D89-8AAF-9BDA9B9981A4}"/>
    <cellStyle name="Output 2 2 7 3 6 3" xfId="13407" xr:uid="{C32A1DFC-77F8-4CD7-B570-F941A4C1AF11}"/>
    <cellStyle name="Output 2 2 7 3 6 4" xfId="20651" xr:uid="{7593C415-4211-42FC-9E1D-C7FF9E124B6E}"/>
    <cellStyle name="Output 2 2 7 3 7" xfId="3283" xr:uid="{082CFEEF-2A8A-4AFD-89D3-7F09F355168C}"/>
    <cellStyle name="Output 2 2 7 3 7 2" xfId="13035" xr:uid="{2AB2E0CF-0071-4EED-8215-A6CD0C59A452}"/>
    <cellStyle name="Output 2 2 7 3 7 3" xfId="19345" xr:uid="{AEBBC495-75D7-46FB-A30C-24012C0EEE87}"/>
    <cellStyle name="Output 2 2 7 3 8" xfId="6884" xr:uid="{E61AC578-33E0-4E63-94B6-F270958870A7}"/>
    <cellStyle name="Output 2 2 7 3 8 2" xfId="15796" xr:uid="{3A712144-37B4-41B9-B008-E5B46BB8119E}"/>
    <cellStyle name="Output 2 2 7 3 8 3" xfId="15412" xr:uid="{1DCFB2F2-4CF0-47C2-B801-897ABFBB906F}"/>
    <cellStyle name="Output 2 2 7 3 9" xfId="12281" xr:uid="{F5B68478-EAF2-492A-8933-3729E3BABE98}"/>
    <cellStyle name="Output 2 2 7 4" xfId="2347" xr:uid="{DD2A3637-1CA8-438B-B585-53166C228D4D}"/>
    <cellStyle name="Output 2 2 7 4 2" xfId="4253" xr:uid="{0815E29A-7078-4975-AC8C-3B9E38339C67}"/>
    <cellStyle name="Output 2 2 7 4 2 2" xfId="8566" xr:uid="{CEB0EAA0-C4A4-4E8F-A699-FF1FC9E5D0B2}"/>
    <cellStyle name="Output 2 2 7 4 2 2 2" xfId="17020" xr:uid="{4AE96050-85F8-47EB-A5CA-47EA4EC68B28}"/>
    <cellStyle name="Output 2 2 7 4 2 2 3" xfId="20777" xr:uid="{57117D26-BDF1-4FAE-98E7-1E68335E2AEA}"/>
    <cellStyle name="Output 2 2 7 4 2 3" xfId="13783" xr:uid="{995CE58B-C03D-43E6-BE3A-E050D2334815}"/>
    <cellStyle name="Output 2 2 7 4 2 4" xfId="19525" xr:uid="{21E26B1C-0050-4F3C-B7DF-EC465C5D3B30}"/>
    <cellStyle name="Output 2 2 7 4 3" xfId="3658" xr:uid="{AD6AAF79-034B-4F9B-91C0-6518D8350086}"/>
    <cellStyle name="Output 2 2 7 4 3 2" xfId="8152" xr:uid="{153B1F6E-1AEB-4D3A-B4D4-F31E9421F0C7}"/>
    <cellStyle name="Output 2 2 7 4 3 2 2" xfId="16733" xr:uid="{9EDB0897-D5BC-444C-A64B-4DB8F7408058}"/>
    <cellStyle name="Output 2 2 7 4 3 2 3" xfId="17306" xr:uid="{3FA509B4-68F9-4872-A2EF-9BCD2E5536CC}"/>
    <cellStyle name="Output 2 2 7 4 3 3" xfId="13314" xr:uid="{67DCC6EE-16CA-4886-A3FD-E0165BF1546A}"/>
    <cellStyle name="Output 2 2 7 4 3 4" xfId="13606" xr:uid="{E9261C83-F80A-4DE8-B823-87B3A3D57CC6}"/>
    <cellStyle name="Output 2 2 7 4 4" xfId="5343" xr:uid="{94D53DE4-474D-4B3E-A6E4-188BDB1EC449}"/>
    <cellStyle name="Output 2 2 7 4 4 2" xfId="9402" xr:uid="{4BE3A0F3-2FC5-4425-B124-A621103E84AA}"/>
    <cellStyle name="Output 2 2 7 4 4 2 2" xfId="17642" xr:uid="{4BBD490A-6034-45D4-91C9-C9FE36EDAD94}"/>
    <cellStyle name="Output 2 2 7 4 4 2 3" xfId="16316" xr:uid="{6A9BE311-6BFF-43A3-976D-D4498232E6CB}"/>
    <cellStyle name="Output 2 2 7 4 4 3" xfId="14641" xr:uid="{C2B121B7-7E53-40AC-83A1-1B5FE769F203}"/>
    <cellStyle name="Output 2 2 7 4 4 4" xfId="21552" xr:uid="{53D9A38D-8995-45EE-B5AF-729F9AECE702}"/>
    <cellStyle name="Output 2 2 7 4 5" xfId="5697" xr:uid="{7B79836E-38A0-4D36-9D69-0DB12BB3B8AF}"/>
    <cellStyle name="Output 2 2 7 4 5 2" xfId="9747" xr:uid="{4331D133-9C9F-46D7-9A4D-4115A7D58486}"/>
    <cellStyle name="Output 2 2 7 4 5 2 2" xfId="17891" xr:uid="{79B37CB9-8E6E-413A-8F69-F788DFDEFEBB}"/>
    <cellStyle name="Output 2 2 7 4 5 2 3" xfId="19215" xr:uid="{E81BC26D-1B7E-4984-979B-9D7A031CDF12}"/>
    <cellStyle name="Output 2 2 7 4 5 3" xfId="14899" xr:uid="{31D5178E-49D9-47DD-A535-F03CDE4C22CB}"/>
    <cellStyle name="Output 2 2 7 4 5 4" xfId="11435" xr:uid="{F16C3077-E5FD-4BBB-B07A-AA4E776D9786}"/>
    <cellStyle name="Output 2 2 7 4 6" xfId="6065" xr:uid="{F9CB1234-3CE2-4077-81BF-2954126DD45E}"/>
    <cellStyle name="Output 2 2 7 4 6 2" xfId="10102" xr:uid="{6A5B4959-67FC-4553-A4F9-E8DF42441811}"/>
    <cellStyle name="Output 2 2 7 4 6 2 2" xfId="18157" xr:uid="{B5A54BBE-50E8-40C6-AE84-CCF1B1C1A0DF}"/>
    <cellStyle name="Output 2 2 7 4 6 2 3" xfId="21698" xr:uid="{BF9EE424-3E09-437E-AA38-58C6457E512F}"/>
    <cellStyle name="Output 2 2 7 4 6 3" xfId="15163" xr:uid="{67E39A5C-07ED-4DB0-A355-9BC98AC4144F}"/>
    <cellStyle name="Output 2 2 7 4 6 4" xfId="19624" xr:uid="{4526BC7C-4537-48AD-9B48-E494E4E09919}"/>
    <cellStyle name="Output 2 2 7 4 7" xfId="6434" xr:uid="{A46A7A70-6A00-483C-8FB8-E9BD695681C6}"/>
    <cellStyle name="Output 2 2 7 4 7 2" xfId="15432" xr:uid="{9F74B53F-1ABA-4FA6-9883-D2DB99F89399}"/>
    <cellStyle name="Output 2 2 7 4 7 3" xfId="19392" xr:uid="{9902EB4B-C148-4E6A-8113-E622AE4BB2A6}"/>
    <cellStyle name="Output 2 2 7 4 8" xfId="6970" xr:uid="{F484819C-9E51-4510-B882-9C61942A812C}"/>
    <cellStyle name="Output 2 2 7 4 8 2" xfId="15853" xr:uid="{C3782752-DB58-448F-99C0-2FAB99F64F8C}"/>
    <cellStyle name="Output 2 2 7 4 8 3" xfId="13386" xr:uid="{11092166-BB98-4DFA-843B-E32680D7A221}"/>
    <cellStyle name="Output 2 2 7 4 9" xfId="11197" xr:uid="{515CBA02-8CAD-4CB1-9A0B-8B4548135A18}"/>
    <cellStyle name="Output 2 2 7 5" xfId="3959" xr:uid="{A45CA530-03F4-4D1D-8F98-DFD7CF53D9BC}"/>
    <cellStyle name="Output 2 2 7 5 2" xfId="8368" xr:uid="{FAE65BE1-7E60-44C2-A86B-D5E3E49218F7}"/>
    <cellStyle name="Output 2 2 7 5 2 2" xfId="16882" xr:uid="{B31BD256-994F-4435-AB0C-EA3158E27B3F}"/>
    <cellStyle name="Output 2 2 7 5 2 3" xfId="14412" xr:uid="{EC2803D8-346C-4E7D-B937-B427EEB80390}"/>
    <cellStyle name="Output 2 2 7 5 3" xfId="13549" xr:uid="{D099D185-2BCB-4AD5-B5A7-2E852E6F5A0A}"/>
    <cellStyle name="Output 2 2 7 5 4" xfId="11553" xr:uid="{BFC89510-F54C-43E3-89A1-7F1E3BE4180C}"/>
    <cellStyle name="Output 2 2 7 6" xfId="3068" xr:uid="{75B44363-BFAF-4AA7-B3D1-B2F47DDC5F74}"/>
    <cellStyle name="Output 2 2 7 6 2" xfId="7670" xr:uid="{37288670-D829-431A-9DB3-107853E1C47B}"/>
    <cellStyle name="Output 2 2 7 6 2 2" xfId="16397" xr:uid="{994ED9B7-5A18-4227-96A1-5452B8F531B4}"/>
    <cellStyle name="Output 2 2 7 6 2 3" xfId="21148" xr:uid="{EB0B43E5-462E-471A-B0FC-6D569A37474E}"/>
    <cellStyle name="Output 2 2 7 6 3" xfId="12879" xr:uid="{20AB5DD1-9B66-4401-AF66-DEC012C272E1}"/>
    <cellStyle name="Output 2 2 7 6 4" xfId="20867" xr:uid="{9A9C1F77-726B-4505-95D0-E6D85E65C58C}"/>
    <cellStyle name="Output 2 2 7 7" xfId="2872" xr:uid="{C30B55EE-CFE5-49D2-9E2C-F6F033AB4834}"/>
    <cellStyle name="Output 2 2 7 7 2" xfId="7494" xr:uid="{FBA6ABEF-22B5-4F38-B47E-AA5A02900DA5}"/>
    <cellStyle name="Output 2 2 7 7 2 2" xfId="16282" xr:uid="{2D9E900B-E108-49AC-88E7-7491A341E363}"/>
    <cellStyle name="Output 2 2 7 7 2 3" xfId="20109" xr:uid="{CBE72A2F-CF4D-403E-9610-F4E9C784B383}"/>
    <cellStyle name="Output 2 2 7 7 3" xfId="12737" xr:uid="{E7246FA8-BFC8-4F89-AC4E-7F7CB83114C6}"/>
    <cellStyle name="Output 2 2 7 7 4" xfId="18441" xr:uid="{60E90CDB-AB29-4C78-833B-A5581CE77C79}"/>
    <cellStyle name="Output 2 2 7 8" xfId="3547" xr:uid="{290E0D52-3056-4A3B-879C-3B3BBD5E3258}"/>
    <cellStyle name="Output 2 2 7 8 2" xfId="8066" xr:uid="{D7B95ABA-160C-433F-90F8-ECDE6FBB4A0A}"/>
    <cellStyle name="Output 2 2 7 8 2 2" xfId="16668" xr:uid="{C6A0F2C8-BFA6-4807-86A1-7C7AFCDF2AB9}"/>
    <cellStyle name="Output 2 2 7 8 2 3" xfId="12297" xr:uid="{B0226CFC-94B9-4F6A-BA5D-E10A59C6D964}"/>
    <cellStyle name="Output 2 2 7 8 3" xfId="13229" xr:uid="{F843727F-14CF-41FD-9790-D3E65A51249A}"/>
    <cellStyle name="Output 2 2 7 8 4" xfId="15356" xr:uid="{2383A2BE-5ABE-458B-82BE-7170246BC826}"/>
    <cellStyle name="Output 2 2 7 9" xfId="2965" xr:uid="{D8E99BC9-BE91-410B-BB25-5C9E4E4FB9ED}"/>
    <cellStyle name="Output 2 2 7 9 2" xfId="7574" xr:uid="{6F053455-8B3A-4F97-BF17-D6A17107DBA1}"/>
    <cellStyle name="Output 2 2 7 9 2 2" xfId="16329" xr:uid="{FE5E909A-62A1-4BDB-AE89-530B7EF78F03}"/>
    <cellStyle name="Output 2 2 7 9 2 3" xfId="11757" xr:uid="{042AC8E6-1256-499F-A8AB-BA82DED74721}"/>
    <cellStyle name="Output 2 2 7 9 3" xfId="12804" xr:uid="{61C0AA35-0544-4C38-923F-970F9C58C2A4}"/>
    <cellStyle name="Output 2 2 7 9 4" xfId="17122" xr:uid="{A4081F3E-B359-4471-A5B0-33A2A4642D7C}"/>
    <cellStyle name="Output 2 2 8" xfId="2039" xr:uid="{29E2053C-1ED6-45C7-A914-84530A11898A}"/>
    <cellStyle name="Output 2 2 8 10" xfId="3640" xr:uid="{A73FE989-C9D1-4C80-83C4-8C7DBC72403D}"/>
    <cellStyle name="Output 2 2 8 10 2" xfId="13304" xr:uid="{80ABB6DE-C9B7-4BC9-905F-14FCDE0D2228}"/>
    <cellStyle name="Output 2 2 8 10 3" xfId="19243" xr:uid="{FB0E2F79-BB99-4B0D-9F57-5FDF0F659BDF}"/>
    <cellStyle name="Output 2 2 8 11" xfId="6663" xr:uid="{A2DAB0CF-C204-4937-B27B-E752E472C960}"/>
    <cellStyle name="Output 2 2 8 11 2" xfId="20745" xr:uid="{7CED3D47-5C2B-4A43-8524-0D086B685375}"/>
    <cellStyle name="Output 2 2 8 12" xfId="18862" xr:uid="{3580E8A2-A9C7-476B-A85E-1FAD52BFF1CF}"/>
    <cellStyle name="Output 2 2 8 2" xfId="2603" xr:uid="{19310776-17A9-43B5-A0C5-6F11166A101C}"/>
    <cellStyle name="Output 2 2 8 2 2" xfId="4509" xr:uid="{0DE55018-D148-4281-B24C-F17EE0EFC342}"/>
    <cellStyle name="Output 2 2 8 2 2 2" xfId="8726" xr:uid="{5BD28ED7-81BE-41AC-A44B-CE2665C27C49}"/>
    <cellStyle name="Output 2 2 8 2 2 2 2" xfId="17132" xr:uid="{8223C29F-0C9C-4A98-BFB9-AFF595CB9124}"/>
    <cellStyle name="Output 2 2 8 2 2 2 3" xfId="21544" xr:uid="{B87F6FFA-6247-4ACF-925D-514A0312B7C1}"/>
    <cellStyle name="Output 2 2 8 2 2 3" xfId="13997" xr:uid="{850E36D2-D6C0-4291-AE36-476B9D4C5341}"/>
    <cellStyle name="Output 2 2 8 2 2 4" xfId="14674" xr:uid="{134818CA-A642-4D78-BFEF-DAA163DB9802}"/>
    <cellStyle name="Output 2 2 8 2 3" xfId="4831" xr:uid="{521C45D5-271A-4FDB-8E7B-F39519515D7F}"/>
    <cellStyle name="Output 2 2 8 2 3 2" xfId="8934" xr:uid="{1127F9F1-4EDF-4432-B777-5ADEF07390F8}"/>
    <cellStyle name="Output 2 2 8 2 3 2 2" xfId="17287" xr:uid="{DBFBCF41-97E2-4E2F-A432-39C9A2C529B6}"/>
    <cellStyle name="Output 2 2 8 2 3 2 3" xfId="19237" xr:uid="{7E2287FF-3D7D-4F12-830B-A5214D36DB6B}"/>
    <cellStyle name="Output 2 2 8 2 3 3" xfId="14265" xr:uid="{9700B615-2811-4DD2-8FF1-BAB2E8B589B9}"/>
    <cellStyle name="Output 2 2 8 2 3 4" xfId="17574" xr:uid="{43FF1E2D-4D2C-44E6-84CA-715962F9826C}"/>
    <cellStyle name="Output 2 2 8 2 4" xfId="5517" xr:uid="{27CBE556-B5E3-4BBB-919A-CE2ACBD93E47}"/>
    <cellStyle name="Output 2 2 8 2 4 2" xfId="9571" xr:uid="{17026B86-9E7B-41CF-8A84-D4CA25683C24}"/>
    <cellStyle name="Output 2 2 8 2 4 2 2" xfId="17765" xr:uid="{55CB3800-C0EF-498A-A0A5-C09943083E02}"/>
    <cellStyle name="Output 2 2 8 2 4 2 3" xfId="15125" xr:uid="{619D4F57-0B9A-4763-BDD9-4124D1B269B1}"/>
    <cellStyle name="Output 2 2 8 2 4 3" xfId="14768" xr:uid="{7349D7F1-1D0A-48C2-B67B-E9502C63E11D}"/>
    <cellStyle name="Output 2 2 8 2 4 4" xfId="20276" xr:uid="{1934EB2B-909F-43B1-8C77-A4275A8B7218}"/>
    <cellStyle name="Output 2 2 8 2 5" xfId="5873" xr:uid="{A7262FC6-4227-47BC-9893-33392C0355E0}"/>
    <cellStyle name="Output 2 2 8 2 5 2" xfId="9914" xr:uid="{23D94D80-3647-4357-AE24-830055A55BBC}"/>
    <cellStyle name="Output 2 2 8 2 5 2 2" xfId="18022" xr:uid="{56E24BAC-0B6E-47E9-9143-CEDBCCC747C7}"/>
    <cellStyle name="Output 2 2 8 2 5 2 3" xfId="20749" xr:uid="{11927617-9F03-4E32-9790-ED96403F642A}"/>
    <cellStyle name="Output 2 2 8 2 5 3" xfId="15034" xr:uid="{11963166-A49B-4FBD-9D5D-28D7EB4AC73E}"/>
    <cellStyle name="Output 2 2 8 2 5 4" xfId="17083" xr:uid="{1B580B60-69CA-48B1-937A-F3C8BBC6426D}"/>
    <cellStyle name="Output 2 2 8 2 6" xfId="6221" xr:uid="{282116DA-6C18-4FE0-9A6D-877830C5F48C}"/>
    <cellStyle name="Output 2 2 8 2 6 2" xfId="10251" xr:uid="{864D397D-9647-4A3C-AD4C-EF00D0E025B9}"/>
    <cellStyle name="Output 2 2 8 2 6 2 2" xfId="18272" xr:uid="{29FA3848-5CC3-42BE-B510-1BBE59AD3141}"/>
    <cellStyle name="Output 2 2 8 2 6 2 3" xfId="16092" xr:uid="{8279F50C-7202-4519-8F2A-CF6118B52B16}"/>
    <cellStyle name="Output 2 2 8 2 6 3" xfId="15269" xr:uid="{CF2129E9-6B18-4DAE-9517-6F5BD22C50F0}"/>
    <cellStyle name="Output 2 2 8 2 6 4" xfId="20160" xr:uid="{2C30A280-9129-4EA8-8981-2223007134C3}"/>
    <cellStyle name="Output 2 2 8 2 7" xfId="4777" xr:uid="{45844278-5095-4BAA-92A3-C50D712DC0E2}"/>
    <cellStyle name="Output 2 2 8 2 7 2" xfId="14218" xr:uid="{A95E0EAE-C23A-4D40-B429-A4AF18529167}"/>
    <cellStyle name="Output 2 2 8 2 7 3" xfId="11440" xr:uid="{4AF39CCC-FA1C-4D8E-ABDA-B33C7DF2D816}"/>
    <cellStyle name="Output 2 2 8 2 8" xfId="7226" xr:uid="{6B1EFE96-E947-4F4B-BEC7-2B1205A67DBA}"/>
    <cellStyle name="Output 2 2 8 2 8 2" xfId="16066" xr:uid="{D5E76C69-2CA4-4AF0-9A8B-1764C438A674}"/>
    <cellStyle name="Output 2 2 8 2 8 3" xfId="17714" xr:uid="{E94A7201-01D9-40C1-AB9B-C4DA383534F9}"/>
    <cellStyle name="Output 2 2 8 2 9" xfId="12294" xr:uid="{CDFE6D60-2F13-4814-B7E1-7785E46ED62A}"/>
    <cellStyle name="Output 2 2 8 3" xfId="2540" xr:uid="{5C1DAC51-3D3E-4756-ADAE-78C7C4CA327F}"/>
    <cellStyle name="Output 2 2 8 3 2" xfId="4446" xr:uid="{6624AC12-33CD-4535-8CD9-DD2A0F4C831F}"/>
    <cellStyle name="Output 2 2 8 3 2 2" xfId="8683" xr:uid="{4D1C25EE-1CD6-41DC-80FD-6528E9B11F8E}"/>
    <cellStyle name="Output 2 2 8 3 2 2 2" xfId="17102" xr:uid="{8A9ADA7B-5CE2-4500-89B9-CEC614AA6C15}"/>
    <cellStyle name="Output 2 2 8 3 2 2 3" xfId="13908" xr:uid="{51B0B447-7C2B-4361-B22A-B7EA082895EB}"/>
    <cellStyle name="Output 2 2 8 3 2 3" xfId="13942" xr:uid="{5D295136-AAF6-43AB-B28B-1AE5931C3181}"/>
    <cellStyle name="Output 2 2 8 3 2 4" xfId="21373" xr:uid="{8EE39054-AF4F-45A2-9460-A146CA89A180}"/>
    <cellStyle name="Output 2 2 8 3 3" xfId="4991" xr:uid="{16D45DFE-8A12-4E30-BD9E-0996D44B898E}"/>
    <cellStyle name="Output 2 2 8 3 3 2" xfId="9077" xr:uid="{66AF7BDE-676D-483C-AB75-2EF652CCB2EB}"/>
    <cellStyle name="Output 2 2 8 3 3 2 2" xfId="17399" xr:uid="{A200ECD2-3F54-4F22-AFE0-DF18EA423DD5}"/>
    <cellStyle name="Output 2 2 8 3 3 2 3" xfId="21647" xr:uid="{35448370-76BA-42B5-B4DE-4B7CEAB65855}"/>
    <cellStyle name="Output 2 2 8 3 3 3" xfId="14379" xr:uid="{621B8538-3D10-4235-B9EA-9B19F98E8541}"/>
    <cellStyle name="Output 2 2 8 3 3 4" xfId="21088" xr:uid="{36163B37-96E3-40C6-BF8F-6C29EC382006}"/>
    <cellStyle name="Output 2 2 8 3 4" xfId="5478" xr:uid="{BCE69E71-2091-4B96-8FB0-4F703E5994CA}"/>
    <cellStyle name="Output 2 2 8 3 4 2" xfId="9533" xr:uid="{1072666C-8C95-46C8-86E2-E8766FB5AB9A}"/>
    <cellStyle name="Output 2 2 8 3 4 2 2" xfId="17734" xr:uid="{20EE412E-4A8F-47EE-A93C-63061F32EF58}"/>
    <cellStyle name="Output 2 2 8 3 4 2 3" xfId="19943" xr:uid="{6E744C90-D2DE-4A41-8937-7F652B370DD6}"/>
    <cellStyle name="Output 2 2 8 3 4 3" xfId="14736" xr:uid="{F7EA285A-A679-4B5E-ADAC-5DAC7DDE38B3}"/>
    <cellStyle name="Output 2 2 8 3 4 4" xfId="19617" xr:uid="{B0ABE46B-F92C-43DA-BFC7-94A9D6CFE55F}"/>
    <cellStyle name="Output 2 2 8 3 5" xfId="5835" xr:uid="{A3740802-7B26-4F5F-B99D-8E62A8BF7C0E}"/>
    <cellStyle name="Output 2 2 8 3 5 2" xfId="9877" xr:uid="{9D672600-A866-461E-A93F-2E1A16FCFC8B}"/>
    <cellStyle name="Output 2 2 8 3 5 2 2" xfId="17995" xr:uid="{02D844E0-93E1-4962-963E-F686AC73A6C1}"/>
    <cellStyle name="Output 2 2 8 3 5 2 3" xfId="18667" xr:uid="{2056F629-9C76-4161-9511-BFF37D275C22}"/>
    <cellStyle name="Output 2 2 8 3 5 3" xfId="15005" xr:uid="{282BE1AA-074E-4285-B8D4-6538B23D6D38}"/>
    <cellStyle name="Output 2 2 8 3 5 4" xfId="20814" xr:uid="{5BAF99E5-CF5F-4491-A7C7-AB7658DAF1C2}"/>
    <cellStyle name="Output 2 2 8 3 6" xfId="6183" xr:uid="{46A154AA-C8A2-4C48-8D57-5A3D02B25284}"/>
    <cellStyle name="Output 2 2 8 3 6 2" xfId="10214" xr:uid="{07F04F2B-FF2C-4F38-BA6E-5EE3C1F8D309}"/>
    <cellStyle name="Output 2 2 8 3 6 2 2" xfId="18243" xr:uid="{9B74F426-9B24-4E7F-A503-D20B0F0A2BB4}"/>
    <cellStyle name="Output 2 2 8 3 6 2 3" xfId="18169" xr:uid="{63B01E43-00B1-4EE2-8577-8E766BE307CA}"/>
    <cellStyle name="Output 2 2 8 3 6 3" xfId="15243" xr:uid="{9605E190-8BC8-42E3-811A-78FEA21B5EC5}"/>
    <cellStyle name="Output 2 2 8 3 6 4" xfId="17060" xr:uid="{461E4A68-B322-4168-9EDE-6D0F87C9DC2A}"/>
    <cellStyle name="Output 2 2 8 3 7" xfId="6291" xr:uid="{18AFC8B0-9C68-4436-B9A0-8E686519C1D8}"/>
    <cellStyle name="Output 2 2 8 3 7 2" xfId="15322" xr:uid="{BF9A092B-A947-4421-B094-2357A1F5D344}"/>
    <cellStyle name="Output 2 2 8 3 7 3" xfId="20214" xr:uid="{91F1A589-5A11-44A2-9AE1-47D6C6EBF9CD}"/>
    <cellStyle name="Output 2 2 8 3 8" xfId="7163" xr:uid="{549B09ED-C3B3-4872-A786-4586ABE08F1E}"/>
    <cellStyle name="Output 2 2 8 3 8 2" xfId="16015" xr:uid="{3DF6F63B-91CA-4254-90AB-BC5C4D8D76DD}"/>
    <cellStyle name="Output 2 2 8 3 8 3" xfId="14798" xr:uid="{48727B3F-CDAC-4A20-95C8-8BA4EBB06A87}"/>
    <cellStyle name="Output 2 2 8 3 9" xfId="11982" xr:uid="{FAAD628D-BE38-4054-BC94-7285EC4925BE}"/>
    <cellStyle name="Output 2 2 8 4" xfId="2353" xr:uid="{D497ACCE-8B93-4D27-8AB2-F1574F0DF879}"/>
    <cellStyle name="Output 2 2 8 4 2" xfId="4259" xr:uid="{71AF256D-1B01-47CB-A552-DBDA09D42381}"/>
    <cellStyle name="Output 2 2 8 4 2 2" xfId="8572" xr:uid="{8363EC50-868A-455C-BA21-E49576F9A65D}"/>
    <cellStyle name="Output 2 2 8 4 2 2 2" xfId="17026" xr:uid="{F7742711-1C12-4D33-912E-4BE042F52020}"/>
    <cellStyle name="Output 2 2 8 4 2 2 3" xfId="11431" xr:uid="{8847CE09-B726-4802-945A-5C84B50B7224}"/>
    <cellStyle name="Output 2 2 8 4 2 3" xfId="13789" xr:uid="{2290F3FF-3CF7-4C8E-AFCF-8DE08DE52848}"/>
    <cellStyle name="Output 2 2 8 4 2 4" xfId="11413" xr:uid="{27DD16F4-6193-45AE-AB84-EB5C32B94AB4}"/>
    <cellStyle name="Output 2 2 8 4 3" xfId="3873" xr:uid="{6932B7CA-06C9-40D3-B47D-581C6353AC95}"/>
    <cellStyle name="Output 2 2 8 4 3 2" xfId="8302" xr:uid="{8C399559-AD62-4644-BEAF-E98223B60ABC}"/>
    <cellStyle name="Output 2 2 8 4 3 2 2" xfId="16835" xr:uid="{79140226-0B08-4C84-BF7C-C74924691DC8}"/>
    <cellStyle name="Output 2 2 8 4 3 2 3" xfId="11456" xr:uid="{279DE7A4-97F7-4541-A993-678FFB156F69}"/>
    <cellStyle name="Output 2 2 8 4 3 3" xfId="13479" xr:uid="{3AB469CD-D029-4717-878F-F5FEEB6D734A}"/>
    <cellStyle name="Output 2 2 8 4 3 4" xfId="14810" xr:uid="{C1BBA6C8-6999-4413-AFAE-541041CB83FF}"/>
    <cellStyle name="Output 2 2 8 4 4" xfId="5349" xr:uid="{AB93D930-EC60-480E-8A46-F787728948B5}"/>
    <cellStyle name="Output 2 2 8 4 4 2" xfId="9408" xr:uid="{FCB18977-706C-44B9-8830-B119A81CEE02}"/>
    <cellStyle name="Output 2 2 8 4 4 2 2" xfId="17648" xr:uid="{995E556F-97DC-4CD4-9EE4-C5525BCAE222}"/>
    <cellStyle name="Output 2 2 8 4 4 2 3" xfId="15611" xr:uid="{DFDD8AF0-A2F0-4860-AB21-319118FCA59E}"/>
    <cellStyle name="Output 2 2 8 4 4 3" xfId="14647" xr:uid="{E0CB6622-3998-495E-995E-FCD5FD230F39}"/>
    <cellStyle name="Output 2 2 8 4 4 4" xfId="19545" xr:uid="{32BE7A3A-F725-4B81-9271-81E8A7BC65FD}"/>
    <cellStyle name="Output 2 2 8 4 5" xfId="5703" xr:uid="{BCE90185-017C-4E54-923D-DD118FD97207}"/>
    <cellStyle name="Output 2 2 8 4 5 2" xfId="9753" xr:uid="{853D6701-3CBF-4B52-A8CC-A52F32535AC5}"/>
    <cellStyle name="Output 2 2 8 4 5 2 2" xfId="17897" xr:uid="{3D222A04-96FC-46B8-99C7-92C16F562026}"/>
    <cellStyle name="Output 2 2 8 4 5 2 3" xfId="11221" xr:uid="{262658E8-031F-4EA2-8742-3C0D821A1749}"/>
    <cellStyle name="Output 2 2 8 4 5 3" xfId="14905" xr:uid="{8E01F58C-C40A-4E27-A621-8065ADDF58D2}"/>
    <cellStyle name="Output 2 2 8 4 5 4" xfId="12952" xr:uid="{D77A3404-08CB-4392-866A-5C4C8021BA5E}"/>
    <cellStyle name="Output 2 2 8 4 6" xfId="6071" xr:uid="{977AF129-DDBA-4307-AE8D-F9541E9741C5}"/>
    <cellStyle name="Output 2 2 8 4 6 2" xfId="10108" xr:uid="{A7410C9A-5CB9-45F4-A834-15CB15720EAD}"/>
    <cellStyle name="Output 2 2 8 4 6 2 2" xfId="18163" xr:uid="{15C2A873-EC12-494C-A31A-BD68CFA94170}"/>
    <cellStyle name="Output 2 2 8 4 6 2 3" xfId="11448" xr:uid="{7647DD57-9292-490E-8B5F-596FDD1B33D0}"/>
    <cellStyle name="Output 2 2 8 4 6 3" xfId="15169" xr:uid="{D3714931-7056-4F51-9708-82CB9DC7B63C}"/>
    <cellStyle name="Output 2 2 8 4 6 4" xfId="14526" xr:uid="{512B4C40-68C1-4C3E-BF71-CFFC54514F9F}"/>
    <cellStyle name="Output 2 2 8 4 7" xfId="6427" xr:uid="{16CB4C53-F42A-434B-9F07-B01CAC17FC18}"/>
    <cellStyle name="Output 2 2 8 4 7 2" xfId="15429" xr:uid="{9011D780-66EC-4467-87E6-7F433F2326A3}"/>
    <cellStyle name="Output 2 2 8 4 7 3" xfId="20186" xr:uid="{788E1BE6-C1A2-4A60-B04B-831F05298A9B}"/>
    <cellStyle name="Output 2 2 8 4 8" xfId="6976" xr:uid="{F8B48E3C-A301-4767-8384-392A70C59606}"/>
    <cellStyle name="Output 2 2 8 4 8 2" xfId="15859" xr:uid="{927CF288-8C1A-45C5-A88F-7B243960F3B7}"/>
    <cellStyle name="Output 2 2 8 4 8 3" xfId="20254" xr:uid="{3CD59CB1-81FA-41E7-94B7-D5E9FFC5D782}"/>
    <cellStyle name="Output 2 2 8 4 9" xfId="13003" xr:uid="{BCD0CDE2-EA95-476E-9299-B1FC539B850C}"/>
    <cellStyle name="Output 2 2 8 5" xfId="3946" xr:uid="{6ED1CD9D-F40D-4432-A8D6-B6DA10368E5C}"/>
    <cellStyle name="Output 2 2 8 5 2" xfId="8355" xr:uid="{4709ECB5-F0E7-4D2A-812A-0C2F92FBBD33}"/>
    <cellStyle name="Output 2 2 8 5 2 2" xfId="16870" xr:uid="{71536D30-C078-4E8F-A2D8-19D4BB38FB3C}"/>
    <cellStyle name="Output 2 2 8 5 2 3" xfId="21584" xr:uid="{613D4DDE-3373-4593-B6F1-EC676A22F542}"/>
    <cellStyle name="Output 2 2 8 5 3" xfId="13538" xr:uid="{7CC024ED-D845-44B1-9C78-CA62C5DEF424}"/>
    <cellStyle name="Output 2 2 8 5 4" xfId="13434" xr:uid="{FC847449-A857-4ACB-99D4-7219A802E4CD}"/>
    <cellStyle name="Output 2 2 8 6" xfId="3078" xr:uid="{686D2D25-02D9-473F-B8A6-1448E69D12A9}"/>
    <cellStyle name="Output 2 2 8 6 2" xfId="7680" xr:uid="{9B6982EE-D1D0-4CEB-87CB-A2A737DE2713}"/>
    <cellStyle name="Output 2 2 8 6 2 2" xfId="16406" xr:uid="{761386A7-4C9C-4FCB-8CE7-8B236E6F3693}"/>
    <cellStyle name="Output 2 2 8 6 2 3" xfId="19760" xr:uid="{BB7A1EBD-9178-48C6-BFC4-B02370666EFD}"/>
    <cellStyle name="Output 2 2 8 6 3" xfId="12889" xr:uid="{637F34FE-EB22-42FA-9291-6F9D66EB4002}"/>
    <cellStyle name="Output 2 2 8 6 4" xfId="14132" xr:uid="{C53E185C-48E9-439B-9364-67529FE6C4E2}"/>
    <cellStyle name="Output 2 2 8 7" xfId="3652" xr:uid="{0D998653-F75A-482D-9708-E2C53AB41EC1}"/>
    <cellStyle name="Output 2 2 8 7 2" xfId="8146" xr:uid="{B364AE9D-DCDC-4EB1-A335-B6A75D546D2F}"/>
    <cellStyle name="Output 2 2 8 7 2 2" xfId="16729" xr:uid="{FB7330E0-3827-42E7-8E21-183D459AF117}"/>
    <cellStyle name="Output 2 2 8 7 2 3" xfId="13799" xr:uid="{E5B726F5-0F88-43E3-A70F-C79901A717BE}"/>
    <cellStyle name="Output 2 2 8 7 3" xfId="13311" xr:uid="{1A6618EE-ABDD-4AFC-A970-8062609F0C3C}"/>
    <cellStyle name="Output 2 2 8 7 4" xfId="19331" xr:uid="{65B1BE0E-8DAC-4D56-A4A9-D14712F628DB}"/>
    <cellStyle name="Output 2 2 8 8" xfId="2861" xr:uid="{223CCFCF-604A-4B3A-8211-55257EA34F4E}"/>
    <cellStyle name="Output 2 2 8 8 2" xfId="7484" xr:uid="{0884C701-E1F9-42EC-9F76-8BE42F8E705F}"/>
    <cellStyle name="Output 2 2 8 8 2 2" xfId="16277" xr:uid="{20060261-3FBE-422F-A9D6-0F47BCBD0789}"/>
    <cellStyle name="Output 2 2 8 8 2 3" xfId="20227" xr:uid="{F0228769-0D01-436C-A22B-4CFBE52966AE}"/>
    <cellStyle name="Output 2 2 8 8 3" xfId="12728" xr:uid="{081073FF-3837-4859-9AC0-F08A1798FC36}"/>
    <cellStyle name="Output 2 2 8 8 4" xfId="16810" xr:uid="{AC243CDB-87A6-46FA-AC85-E0FEFA81BF2E}"/>
    <cellStyle name="Output 2 2 8 9" xfId="3105" xr:uid="{759D6C96-5EC1-4204-A49A-D416522B0192}"/>
    <cellStyle name="Output 2 2 8 9 2" xfId="7704" xr:uid="{EBAAB5F6-6B6B-4625-8C7F-6B723A181901}"/>
    <cellStyle name="Output 2 2 8 9 2 2" xfId="16420" xr:uid="{84E69A29-2438-4051-8050-EF6C003223C3}"/>
    <cellStyle name="Output 2 2 8 9 2 3" xfId="18019" xr:uid="{23C06421-0CA7-4F58-9EA8-5860521F5459}"/>
    <cellStyle name="Output 2 2 8 9 3" xfId="12909" xr:uid="{C48969E3-EAE0-4D6A-A434-41EE00FFF1DB}"/>
    <cellStyle name="Output 2 2 8 9 4" xfId="20073" xr:uid="{2A8DDBFA-1570-497D-A44C-432FB53723C2}"/>
    <cellStyle name="Output 2 2 9" xfId="2419" xr:uid="{FBA7C152-9044-4444-85F8-82B8ACD4E64C}"/>
    <cellStyle name="Output 2 2 9 2" xfId="4325" xr:uid="{5B5D1503-E4EC-4894-87F5-E3DF10306E36}"/>
    <cellStyle name="Output 2 2 9 2 2" xfId="8633" xr:uid="{79D0E045-6753-4FBE-B9FC-26D9DDAD1190}"/>
    <cellStyle name="Output 2 2 9 2 2 2" xfId="17069" xr:uid="{77A85264-32BB-4E3E-8CA0-1E7DB9D9DC50}"/>
    <cellStyle name="Output 2 2 9 2 2 3" xfId="12553" xr:uid="{DCDF1995-063B-4E27-BDB8-B28742C5FCBC}"/>
    <cellStyle name="Output 2 2 9 2 3" xfId="13835" xr:uid="{4C928D36-8A55-427B-B07E-4E2A09F9EA72}"/>
    <cellStyle name="Output 2 2 9 2 4" xfId="10995" xr:uid="{59EA3D57-8F4C-41B4-97D7-84381310414E}"/>
    <cellStyle name="Output 2 2 9 3" xfId="5250" xr:uid="{24717E5B-6334-49C4-AFF3-0E78636F3D63}"/>
    <cellStyle name="Output 2 2 9 3 2" xfId="9314" xr:uid="{7268E3BE-FCB8-4D2D-8C47-A91874A78689}"/>
    <cellStyle name="Output 2 2 9 3 2 2" xfId="17577" xr:uid="{DD64E5B6-402C-46F8-873C-0A3E6971DEE3}"/>
    <cellStyle name="Output 2 2 9 3 2 3" xfId="18216" xr:uid="{13C5B458-E6AC-464E-AE89-E09122D95E69}"/>
    <cellStyle name="Output 2 2 9 3 3" xfId="14568" xr:uid="{2096C261-9FC4-414A-91D6-27150ED76972}"/>
    <cellStyle name="Output 2 2 9 3 4" xfId="11231" xr:uid="{48157578-3C0B-4261-BA83-35BFD8ACFB00}"/>
    <cellStyle name="Output 2 2 9 4" xfId="5402" xr:uid="{8E337EDB-33FB-4F29-ADAF-CA40CD61D63E}"/>
    <cellStyle name="Output 2 2 9 4 2" xfId="9461" xr:uid="{5621E297-D6D1-4F31-89DD-751CC018B441}"/>
    <cellStyle name="Output 2 2 9 4 2 2" xfId="17679" xr:uid="{5130DCD3-F7E8-4E78-93B9-334145F54DA3}"/>
    <cellStyle name="Output 2 2 9 4 2 3" xfId="20966" xr:uid="{8E7FF1E2-22DC-47A7-B497-888F8484BB4A}"/>
    <cellStyle name="Output 2 2 9 4 3" xfId="14680" xr:uid="{AECC593E-6B6F-4C78-A726-D102E5FD1408}"/>
    <cellStyle name="Output 2 2 9 4 4" xfId="20779" xr:uid="{F8F870F8-4B1B-4AED-B090-031776CD5A14}"/>
    <cellStyle name="Output 2 2 9 5" xfId="5758" xr:uid="{0692E140-1EF8-4F69-BBC6-B2A07607CBD5}"/>
    <cellStyle name="Output 2 2 9 5 2" xfId="9806" xr:uid="{E29C30A9-85D4-4394-B21F-D214A13AD59F}"/>
    <cellStyle name="Output 2 2 9 5 2 2" xfId="17938" xr:uid="{DE91192D-8E1D-4316-ABF8-581750716D09}"/>
    <cellStyle name="Output 2 2 9 5 2 3" xfId="16165" xr:uid="{A3D5069C-424A-49A8-97CB-5141ADF5E187}"/>
    <cellStyle name="Output 2 2 9 5 3" xfId="14946" xr:uid="{7A03B45F-7D96-4871-A139-4933034E4376}"/>
    <cellStyle name="Output 2 2 9 5 4" xfId="13575" xr:uid="{AC68631A-FFBB-46A4-8639-08263BD2A763}"/>
    <cellStyle name="Output 2 2 9 6" xfId="6123" xr:uid="{B99AC20F-2F69-41BB-AF8F-E2AFDBC970C1}"/>
    <cellStyle name="Output 2 2 9 6 2" xfId="10160" xr:uid="{65A5C246-9E4A-4249-B3CA-BB287EF58CDF}"/>
    <cellStyle name="Output 2 2 9 6 2 2" xfId="18200" xr:uid="{1CC43EB2-CF4E-4125-B5F7-AD04338E8143}"/>
    <cellStyle name="Output 2 2 9 6 2 3" xfId="14275" xr:uid="{E25C107D-743D-4D6E-AFAA-41B4AB5AC75F}"/>
    <cellStyle name="Output 2 2 9 6 3" xfId="15203" xr:uid="{C5EE0500-0EDF-4772-BB94-9EF6018029EE}"/>
    <cellStyle name="Output 2 2 9 6 4" xfId="12714" xr:uid="{D4F17865-99D8-42F7-AAE2-902DEAB79B3A}"/>
    <cellStyle name="Output 2 2 9 7" xfId="3090" xr:uid="{39C8D8A4-47A9-474C-9145-E4FF96F5889B}"/>
    <cellStyle name="Output 2 2 9 7 2" xfId="12897" xr:uid="{98900521-1F04-4268-A0D5-5754D4758162}"/>
    <cellStyle name="Output 2 2 9 7 3" xfId="15312" xr:uid="{10B43469-A203-41FC-B845-9682E742D124}"/>
    <cellStyle name="Output 2 2 9 8" xfId="7042" xr:uid="{C8C802AD-AF67-42DC-8A1A-DE8CC09CA8FA}"/>
    <cellStyle name="Output 2 2 9 8 2" xfId="15907" xr:uid="{8E4896BB-C2BA-4C93-9D3D-74DE513DBA2F}"/>
    <cellStyle name="Output 2 2 9 8 3" xfId="18837" xr:uid="{69B9B278-57FE-4546-847F-E8D2827DF1DE}"/>
    <cellStyle name="Output 2 2 9 9" xfId="16042" xr:uid="{811C8A1D-9FEB-4082-8418-21CAFA61B6DB}"/>
    <cellStyle name="Output 2 3" xfId="1879" xr:uid="{8EF0601F-FC0F-473A-87CF-F2AC1B0FCC86}"/>
    <cellStyle name="Output 2 4" xfId="2000" xr:uid="{967E949F-7E9E-442F-A1AB-DCD743D82A53}"/>
    <cellStyle name="Output 2 4 10" xfId="6156" xr:uid="{6A6E8F5F-FDE2-4A62-91D7-97069CB0A003}"/>
    <cellStyle name="Output 2 4 10 2" xfId="15227" xr:uid="{DA155E75-3CE4-43AF-AF65-2EE995241909}"/>
    <cellStyle name="Output 2 4 10 3" xfId="20704" xr:uid="{4C8DD607-AC58-4EF9-9020-E97A305C6B7B}"/>
    <cellStyle name="Output 2 4 11" xfId="6625" xr:uid="{5BD8E70E-8452-4E67-BE7C-13692901848C}"/>
    <cellStyle name="Output 2 4 11 2" xfId="21520" xr:uid="{C0899781-4989-401A-AAD5-1A07C4500CD6}"/>
    <cellStyle name="Output 2 4 12" xfId="14882" xr:uid="{2C45A0AA-A551-4A2D-9DDA-EBDD4124323E}"/>
    <cellStyle name="Output 2 4 2" xfId="2565" xr:uid="{77D99E8B-D496-4FEF-A923-2A365802226B}"/>
    <cellStyle name="Output 2 4 2 2" xfId="4471" xr:uid="{C12ED96C-8E60-4BB7-A631-BE99CC61CCF5}"/>
    <cellStyle name="Output 2 4 2 2 2" xfId="8690" xr:uid="{BF34B006-4EED-4392-9A08-845AA8682496}"/>
    <cellStyle name="Output 2 4 2 2 2 2" xfId="17108" xr:uid="{2E116F0A-045D-4D4C-AEDE-F71982B55C9A}"/>
    <cellStyle name="Output 2 4 2 2 2 3" xfId="14660" xr:uid="{B562320B-D2F8-4112-9549-CFC5EC309B41}"/>
    <cellStyle name="Output 2 4 2 2 3" xfId="13967" xr:uid="{243277B6-A555-40B5-B4C7-05D1FC63525E}"/>
    <cellStyle name="Output 2 4 2 2 4" xfId="21364" xr:uid="{1CE717C0-164C-4660-AB07-FAF71640CDD6}"/>
    <cellStyle name="Output 2 4 2 3" xfId="4807" xr:uid="{B0B7D2F6-CBEB-482C-9E78-88CC779433FF}"/>
    <cellStyle name="Output 2 4 2 3 2" xfId="8912" xr:uid="{30070B42-A85F-4261-B551-AC14C49CA7E4}"/>
    <cellStyle name="Output 2 4 2 3 2 2" xfId="17268" xr:uid="{CA64ABEB-270B-45D6-82EE-FECE3A96F63B}"/>
    <cellStyle name="Output 2 4 2 3 2 3" xfId="20144" xr:uid="{8D4AF9D1-3F4F-401B-967C-8A9FE97C63CE}"/>
    <cellStyle name="Output 2 4 2 3 3" xfId="14244" xr:uid="{2FE4A307-83F6-4F8E-A2C2-AB0AF98DE8AF}"/>
    <cellStyle name="Output 2 4 2 3 4" xfId="16885" xr:uid="{146663D9-B783-49C3-94BF-9D72481C32E5}"/>
    <cellStyle name="Output 2 4 2 4" xfId="5486" xr:uid="{16ADC8A0-3BAE-48A3-A957-FF8678B212C2}"/>
    <cellStyle name="Output 2 4 2 4 2" xfId="9541" xr:uid="{D4A6BEC1-6D55-4219-815F-286783EA3814}"/>
    <cellStyle name="Output 2 4 2 4 2 2" xfId="17742" xr:uid="{161F37AB-959C-4DAE-AF23-A31EFDC3984B}"/>
    <cellStyle name="Output 2 4 2 4 2 3" xfId="20417" xr:uid="{4C9B4B6D-F980-4D26-9212-2279BAB15177}"/>
    <cellStyle name="Output 2 4 2 4 3" xfId="14742" xr:uid="{6194CFDE-F473-4B5A-9A3B-372AAB7DDFC4}"/>
    <cellStyle name="Output 2 4 2 4 4" xfId="21481" xr:uid="{3DEE34D3-D2EE-4746-A4DF-A89972CA3A08}"/>
    <cellStyle name="Output 2 4 2 5" xfId="5842" xr:uid="{4F057B41-0149-4582-BA6B-6EB1C795A5B6}"/>
    <cellStyle name="Output 2 4 2 5 2" xfId="9884" xr:uid="{21E89FEE-9D49-4937-8E5A-361AE665E383}"/>
    <cellStyle name="Output 2 4 2 5 2 2" xfId="18001" xr:uid="{D16B5A43-0064-46E3-9B7A-9CAE1919BC24}"/>
    <cellStyle name="Output 2 4 2 5 2 3" xfId="17727" xr:uid="{E1ACCDBE-5614-4122-B418-57A92E9B1651}"/>
    <cellStyle name="Output 2 4 2 5 3" xfId="15012" xr:uid="{C5E1EBC3-44D8-4118-9E39-33CD5F772BD0}"/>
    <cellStyle name="Output 2 4 2 5 4" xfId="21651" xr:uid="{E70EB97E-36EC-4BAF-9ECB-66DA54546B2C}"/>
    <cellStyle name="Output 2 4 2 6" xfId="6191" xr:uid="{D7D699CF-1D93-4F4D-B417-CDF76733FC72}"/>
    <cellStyle name="Output 2 4 2 6 2" xfId="10221" xr:uid="{D7E3EA99-E640-4725-BA1C-F1531A0C48F6}"/>
    <cellStyle name="Output 2 4 2 6 2 2" xfId="18249" xr:uid="{F8CB8C18-DFA6-4F6A-AAD7-F6085243BC62}"/>
    <cellStyle name="Output 2 4 2 6 2 3" xfId="19727" xr:uid="{A89D4C1C-5233-445C-9A7F-D43ADEC32535}"/>
    <cellStyle name="Output 2 4 2 6 3" xfId="15249" xr:uid="{C2800262-2C7E-424A-9C76-33E61557BDD0}"/>
    <cellStyle name="Output 2 4 2 6 4" xfId="16719" xr:uid="{7DEBB739-750A-4371-AEF7-518281C6C9AF}"/>
    <cellStyle name="Output 2 4 2 7" xfId="3861" xr:uid="{460BD97A-D200-416D-AE52-76D47ED3A0A7}"/>
    <cellStyle name="Output 2 4 2 7 2" xfId="13470" xr:uid="{8DBB9B79-3D8D-45F7-9738-7B3E5067C904}"/>
    <cellStyle name="Output 2 4 2 7 3" xfId="15123" xr:uid="{095A0448-1FCD-4619-A370-8F314FF3FEE5}"/>
    <cellStyle name="Output 2 4 2 8" xfId="7188" xr:uid="{0169F414-186B-4567-8C02-579DACE729A6}"/>
    <cellStyle name="Output 2 4 2 8 2" xfId="16040" xr:uid="{898B7C74-5A38-413E-950C-FC62B39EACCA}"/>
    <cellStyle name="Output 2 4 2 8 3" xfId="15251" xr:uid="{A8380746-3004-43B2-A94C-D8EAFBB38248}"/>
    <cellStyle name="Output 2 4 2 9" xfId="21107" xr:uid="{F959E20D-52E1-4BBD-B93A-7E002887BB4E}"/>
    <cellStyle name="Output 2 4 3" xfId="2466" xr:uid="{992EA32E-0873-4BF8-8386-813A9BDF4316}"/>
    <cellStyle name="Output 2 4 3 2" xfId="4372" xr:uid="{FB8DCFBC-C9DF-4D46-B9A1-EBCAA7266F89}"/>
    <cellStyle name="Output 2 4 3 2 2" xfId="8653" xr:uid="{CC88C260-82DF-401A-B0E0-0542266D6158}"/>
    <cellStyle name="Output 2 4 3 2 2 2" xfId="17082" xr:uid="{94D79F02-B339-4A67-ABAA-4E39D9F9598C}"/>
    <cellStyle name="Output 2 4 3 2 2 3" xfId="16560" xr:uid="{D8C09F8A-2FE5-4D58-8192-00A2B7AFF739}"/>
    <cellStyle name="Output 2 4 3 2 3" xfId="13879" xr:uid="{A9C4422E-94D9-4655-861D-5A38D284ED65}"/>
    <cellStyle name="Output 2 4 3 2 4" xfId="12355" xr:uid="{E9F2E0D6-153E-4361-8B9D-0F85A44067C4}"/>
    <cellStyle name="Output 2 4 3 3" xfId="3630" xr:uid="{C1C48D2F-F653-4611-8F65-9EAC3DD492FE}"/>
    <cellStyle name="Output 2 4 3 3 2" xfId="8128" xr:uid="{986680F6-D7C3-4C7B-9143-AC307D1269A6}"/>
    <cellStyle name="Output 2 4 3 3 2 2" xfId="16715" xr:uid="{0F8FFFE4-87D5-4C18-8DD9-D694C6DC551A}"/>
    <cellStyle name="Output 2 4 3 3 2 3" xfId="20735" xr:uid="{AF34E709-B810-44C1-A7AE-A149F9E47F1E}"/>
    <cellStyle name="Output 2 4 3 3 3" xfId="13298" xr:uid="{9A452601-2F4C-4F4C-B797-F129F2CD97E5}"/>
    <cellStyle name="Output 2 4 3 3 4" xfId="21248" xr:uid="{D236F200-60EC-41A3-B37C-860074D588D9}"/>
    <cellStyle name="Output 2 4 3 4" xfId="5438" xr:uid="{0C4E82A7-110C-4D95-8FE0-9ED5A2EA5AA1}"/>
    <cellStyle name="Output 2 4 3 4 2" xfId="9496" xr:uid="{2CD49440-4C2D-493D-AB0D-79587822F452}"/>
    <cellStyle name="Output 2 4 3 4 2 2" xfId="17704" xr:uid="{395E33DC-01FA-4ED9-8A80-C5004BD17694}"/>
    <cellStyle name="Output 2 4 3 4 2 3" xfId="21369" xr:uid="{A3179FEF-A36C-480D-853F-F67705306BC1}"/>
    <cellStyle name="Output 2 4 3 4 3" xfId="14711" xr:uid="{202D225A-96BD-47A1-AE4B-58B33F714104}"/>
    <cellStyle name="Output 2 4 3 4 4" xfId="12313" xr:uid="{D40E6D73-4D37-4A9B-A408-3B18A8D32EE2}"/>
    <cellStyle name="Output 2 4 3 5" xfId="5794" xr:uid="{B294EBF5-AC86-4FAA-8EDE-5072A1453546}"/>
    <cellStyle name="Output 2 4 3 5 2" xfId="9842" xr:uid="{B5C99273-FF7E-4B13-9D95-50AE9CF86E73}"/>
    <cellStyle name="Output 2 4 3 5 2 2" xfId="17969" xr:uid="{6A0BE30E-6415-4FB2-831D-B3F2E8796898}"/>
    <cellStyle name="Output 2 4 3 5 2 3" xfId="12525" xr:uid="{3AC9E429-C102-418A-8F04-44741E12E18F}"/>
    <cellStyle name="Output 2 4 3 5 3" xfId="14976" xr:uid="{55FF3409-764D-4BEC-82BB-58774B724504}"/>
    <cellStyle name="Output 2 4 3 5 4" xfId="21250" xr:uid="{2F768C9D-7DA8-4DAF-8959-E096219BC571}"/>
    <cellStyle name="Output 2 4 3 6" xfId="6146" xr:uid="{DFC99605-C0DE-41F9-A673-44709337E140}"/>
    <cellStyle name="Output 2 4 3 6 2" xfId="10181" xr:uid="{1A82E5C4-B7CC-45E2-ACBB-1D1314858529}"/>
    <cellStyle name="Output 2 4 3 6 2 2" xfId="18218" xr:uid="{FA4BFE6B-EDAF-4255-9F7F-C5118379BEC7}"/>
    <cellStyle name="Output 2 4 3 6 2 3" xfId="20056" xr:uid="{B41C7F74-66E6-4765-B887-53AC216F1FE9}"/>
    <cellStyle name="Output 2 4 3 6 3" xfId="15221" xr:uid="{4ACB6E23-033A-4EC1-8008-D211F00B58BF}"/>
    <cellStyle name="Output 2 4 3 6 4" xfId="11665" xr:uid="{C0645734-58B0-4083-906D-46667A075F0E}"/>
    <cellStyle name="Output 2 4 3 7" xfId="4987" xr:uid="{AB9BA184-FB9A-48EA-B7A8-EBD1CE045302}"/>
    <cellStyle name="Output 2 4 3 7 2" xfId="14375" xr:uid="{FBC5D0F6-ED5D-411D-8E14-87EF5D30BF94}"/>
    <cellStyle name="Output 2 4 3 7 3" xfId="21629" xr:uid="{DC22B6A6-8428-4B8C-8577-AC7787548417}"/>
    <cellStyle name="Output 2 4 3 8" xfId="7089" xr:uid="{D551631E-B507-43B1-9480-3A43037D3266}"/>
    <cellStyle name="Output 2 4 3 8 2" xfId="15951" xr:uid="{220ADFE4-30A3-4A07-9AEC-A340BDCE79C2}"/>
    <cellStyle name="Output 2 4 3 8 3" xfId="15686" xr:uid="{36477B89-6FEA-4F94-9B7C-21FBC5DB6C33}"/>
    <cellStyle name="Output 2 4 3 9" xfId="21021" xr:uid="{295A68F1-F7A4-4C03-B272-EA12704C70E1}"/>
    <cellStyle name="Output 2 4 4" xfId="2373" xr:uid="{508277D9-A39F-4251-BE2B-15A8294B5596}"/>
    <cellStyle name="Output 2 4 4 2" xfId="4279" xr:uid="{74189E67-0B0C-4FE9-9C00-5FB257F9FAD4}"/>
    <cellStyle name="Output 2 4 4 2 2" xfId="8592" xr:uid="{09B3FEAF-5632-4F7F-9FAD-51FE2EF46EDB}"/>
    <cellStyle name="Output 2 4 4 2 2 2" xfId="17042" xr:uid="{AD9D908D-EC0A-47C4-AA6D-553B6EF89CB7}"/>
    <cellStyle name="Output 2 4 4 2 2 3" xfId="11652" xr:uid="{242E63D3-2EF5-4EB0-9583-69D6E9D0C2FF}"/>
    <cellStyle name="Output 2 4 4 2 3" xfId="13804" xr:uid="{BA38C1A9-C2F0-4E8E-B4A7-4883DDADDB15}"/>
    <cellStyle name="Output 2 4 4 2 4" xfId="17581" xr:uid="{0E21FC71-2411-4524-B12D-7A23B8143D56}"/>
    <cellStyle name="Output 2 4 4 3" xfId="3482" xr:uid="{DD2E284B-76C4-4CB9-9556-B92479E51CC9}"/>
    <cellStyle name="Output 2 4 4 3 2" xfId="8018" xr:uid="{22E8E31A-4161-46D5-8F68-6487518BBCBE}"/>
    <cellStyle name="Output 2 4 4 3 2 2" xfId="16636" xr:uid="{33F473DD-A779-47B9-A563-B3E7F7FF5123}"/>
    <cellStyle name="Output 2 4 4 3 2 3" xfId="20096" xr:uid="{49F060FA-510B-41BD-AA0E-6DDF00B9935F}"/>
    <cellStyle name="Output 2 4 4 3 3" xfId="13182" xr:uid="{5E9CEAB3-A1BE-4D73-AF13-0EF7BDD7E0E6}"/>
    <cellStyle name="Output 2 4 4 3 4" xfId="21208" xr:uid="{3F601E53-C6BD-494C-A885-764094072118}"/>
    <cellStyle name="Output 2 4 4 4" xfId="5369" xr:uid="{6A3B8ABF-F257-4DB4-98E7-8FFDC2287F56}"/>
    <cellStyle name="Output 2 4 4 4 2" xfId="9428" xr:uid="{7C718835-92E4-4C87-B096-2932C4B51161}"/>
    <cellStyle name="Output 2 4 4 4 2 2" xfId="17661" xr:uid="{669A715F-3B90-4808-8324-37BBBB80C639}"/>
    <cellStyle name="Output 2 4 4 4 2 3" xfId="11401" xr:uid="{AF0F14A8-0D73-4DEF-9C32-4C347A525902}"/>
    <cellStyle name="Output 2 4 4 4 3" xfId="14662" xr:uid="{6A2C12A5-8F3C-4359-BC9D-2A9063DF6946}"/>
    <cellStyle name="Output 2 4 4 4 4" xfId="14511" xr:uid="{D4D6D8EF-2C32-46F2-A357-08F68C6E858D}"/>
    <cellStyle name="Output 2 4 4 5" xfId="5723" xr:uid="{EDE6F95B-E8DA-4711-B255-DE0B35BB97A9}"/>
    <cellStyle name="Output 2 4 4 5 2" xfId="9773" xr:uid="{5D57E832-69C1-4EE9-ACEC-9A866CD7BA7C}"/>
    <cellStyle name="Output 2 4 4 5 2 2" xfId="17914" xr:uid="{EEDBD878-789D-4E1E-8645-1B6B11E6EC62}"/>
    <cellStyle name="Output 2 4 4 5 2 3" xfId="13394" xr:uid="{A733B136-EB2A-4AC1-B15F-A8FFC4729BCB}"/>
    <cellStyle name="Output 2 4 4 5 3" xfId="14921" xr:uid="{97517A19-1D20-4318-8742-E5A62456AF21}"/>
    <cellStyle name="Output 2 4 4 5 4" xfId="21329" xr:uid="{FCF66EDD-313D-41B6-A0E9-B496EC844F53}"/>
    <cellStyle name="Output 2 4 4 6" xfId="6091" xr:uid="{35358D3E-2F82-4456-8302-8255EA5ADAE5}"/>
    <cellStyle name="Output 2 4 4 6 2" xfId="10128" xr:uid="{A8B3E2F3-4F60-4DEA-B3C9-FAC5E5B2750F}"/>
    <cellStyle name="Output 2 4 4 6 2 2" xfId="18179" xr:uid="{BB19565B-253F-4E52-99AE-2DDBCCC476C0}"/>
    <cellStyle name="Output 2 4 4 6 2 3" xfId="13132" xr:uid="{727C6AE3-D1F5-4BA7-8BC3-E489D3DBCC2D}"/>
    <cellStyle name="Output 2 4 4 6 3" xfId="15182" xr:uid="{5BCA44ED-3470-4C8B-B986-A6AD2E2F855A}"/>
    <cellStyle name="Output 2 4 4 6 4" xfId="19465" xr:uid="{79E00C59-69E2-44FE-A552-D63D7932F445}"/>
    <cellStyle name="Output 2 4 4 7" xfId="6483" xr:uid="{0A200523-AC0C-40CB-9BA1-61AB5BA0A713}"/>
    <cellStyle name="Output 2 4 4 7 2" xfId="15467" xr:uid="{31A69E53-8C46-4BF5-984A-13DA8CC6FA7A}"/>
    <cellStyle name="Output 2 4 4 7 3" xfId="16732" xr:uid="{8BF3B9B8-F0AF-48BA-8AE0-F779F8C3F384}"/>
    <cellStyle name="Output 2 4 4 8" xfId="6996" xr:uid="{FED3D6B5-0B10-4CD6-9CB6-CB711CBDC109}"/>
    <cellStyle name="Output 2 4 4 8 2" xfId="15874" xr:uid="{0383F694-088A-4E47-BEA1-C9E38F2AAC48}"/>
    <cellStyle name="Output 2 4 4 8 3" xfId="15315" xr:uid="{C5C10209-F41E-4218-B659-14505BD830A8}"/>
    <cellStyle name="Output 2 4 4 9" xfId="16470" xr:uid="{BF0E7B89-D517-4086-9B3A-C9ED52B63720}"/>
    <cellStyle name="Output 2 4 5" xfId="3908" xr:uid="{8AEF6FF5-BAC2-427C-BE5F-96FA18315370}"/>
    <cellStyle name="Output 2 4 5 2" xfId="8319" xr:uid="{81C54000-F297-42C4-84B1-D5D6C169F68E}"/>
    <cellStyle name="Output 2 4 5 2 2" xfId="16847" xr:uid="{0E27B2E2-002D-43A5-987B-DC1B17DA4370}"/>
    <cellStyle name="Output 2 4 5 2 3" xfId="19491" xr:uid="{1E4BFB41-05EB-4BBF-BEA2-7473F3084B63}"/>
    <cellStyle name="Output 2 4 5 3" xfId="13510" xr:uid="{728D19CD-12A9-48AF-99EB-BA236A7C832D}"/>
    <cellStyle name="Output 2 4 5 4" xfId="19108" xr:uid="{7C6947C8-19A4-4417-B374-CA3ADBAB358D}"/>
    <cellStyle name="Output 2 4 6" xfId="5020" xr:uid="{C5B7122F-1684-4426-83B9-4DA4169B41CE}"/>
    <cellStyle name="Output 2 4 6 2" xfId="9105" xr:uid="{C67C7A3B-638F-476E-B496-81348871B05F}"/>
    <cellStyle name="Output 2 4 6 2 2" xfId="17419" xr:uid="{8B9C513F-9A22-4B81-BFD6-5CC5BFB28584}"/>
    <cellStyle name="Output 2 4 6 2 3" xfId="12349" xr:uid="{4580E404-C195-49DC-A649-9204FCDFFBB0}"/>
    <cellStyle name="Output 2 4 6 3" xfId="14403" xr:uid="{2D3831A8-5D62-44D2-9418-AD5CD3C20F26}"/>
    <cellStyle name="Output 2 4 6 4" xfId="13368" xr:uid="{4076BE3A-4F70-4524-A720-AF7B31306ECB}"/>
    <cellStyle name="Output 2 4 7" xfId="4874" xr:uid="{3884147C-9033-4734-8B73-7C4B3DF1BD22}"/>
    <cellStyle name="Output 2 4 7 2" xfId="8970" xr:uid="{DC63D99F-7CC2-4A78-A5CA-FF2DCC4B35A8}"/>
    <cellStyle name="Output 2 4 7 2 2" xfId="17311" xr:uid="{DC5DBE46-A309-46F7-B968-86C1623DB949}"/>
    <cellStyle name="Output 2 4 7 2 3" xfId="21110" xr:uid="{F9A3220E-8D1A-4A4E-A36D-7CB9214D5B31}"/>
    <cellStyle name="Output 2 4 7 3" xfId="14295" xr:uid="{FABE1502-16B7-4513-9CC4-A845EA9906BB}"/>
    <cellStyle name="Output 2 4 7 4" xfId="21707" xr:uid="{A025CCBA-9B06-43FF-AC88-94F7E2025739}"/>
    <cellStyle name="Output 2 4 8" xfId="4896" xr:uid="{0129F9CE-407D-4834-9F4C-BC617B223C1A}"/>
    <cellStyle name="Output 2 4 8 2" xfId="8989" xr:uid="{D69B8771-C2AB-47AC-B4E4-FE1BF08177E8}"/>
    <cellStyle name="Output 2 4 8 2 2" xfId="17328" xr:uid="{9615F81A-2426-4312-978F-4D33F564FB5B}"/>
    <cellStyle name="Output 2 4 8 2 3" xfId="12938" xr:uid="{B97646A5-AC87-4EAE-AA4C-84AE5F26A553}"/>
    <cellStyle name="Output 2 4 8 3" xfId="14307" xr:uid="{2318BE60-3298-4A13-82BC-6B1AB268ECE1}"/>
    <cellStyle name="Output 2 4 8 4" xfId="16905" xr:uid="{CD7CD7B1-17A8-41E5-9F72-58E9A23B7660}"/>
    <cellStyle name="Output 2 4 9" xfId="4901" xr:uid="{6494E2F3-4884-43F1-8AAB-77C9D25AB144}"/>
    <cellStyle name="Output 2 4 9 2" xfId="8994" xr:uid="{3A9B09BA-6C68-4267-90EC-C6154930EBC6}"/>
    <cellStyle name="Output 2 4 9 2 2" xfId="17333" xr:uid="{CB15C7EC-5A7A-4D82-9277-FBB09CCC09C5}"/>
    <cellStyle name="Output 2 4 9 2 3" xfId="21682" xr:uid="{E2FBFA74-63E0-4209-AE1C-BB1858FB23D3}"/>
    <cellStyle name="Output 2 4 9 3" xfId="14310" xr:uid="{F5EABEF8-C3B5-4D39-8F4E-BAC04C8E025B}"/>
    <cellStyle name="Output 2 4 9 4" xfId="20968" xr:uid="{FA29B933-0908-4B32-82F3-8B81C01E48C0}"/>
    <cellStyle name="Output 2 5" xfId="2048" xr:uid="{02E3A32E-30FB-452D-AA3A-F83BECBE3C8A}"/>
    <cellStyle name="Output 2 5 10" xfId="3676" xr:uid="{11C5D6CC-F0D5-4528-93A9-203FCFCCC9E8}"/>
    <cellStyle name="Output 2 5 10 2" xfId="13326" xr:uid="{33962262-6120-47D2-8943-1DFDF89A8E41}"/>
    <cellStyle name="Output 2 5 10 3" xfId="20107" xr:uid="{422001EC-6D5D-4CAE-B0D8-0898E6B4E4E4}"/>
    <cellStyle name="Output 2 5 11" xfId="6672" xr:uid="{05C5CC64-038C-4044-BCC8-3A8F84A8E32E}"/>
    <cellStyle name="Output 2 5 11 2" xfId="16697" xr:uid="{747F5D3A-C485-4823-B36C-FCBC41540986}"/>
    <cellStyle name="Output 2 5 12" xfId="18957" xr:uid="{9337D872-5ED1-4366-8A23-3147622D6C04}"/>
    <cellStyle name="Output 2 5 2" xfId="2612" xr:uid="{80BDB905-387B-435F-B057-D08F73CB4563}"/>
    <cellStyle name="Output 2 5 2 2" xfId="4518" xr:uid="{DB775C0F-9DD6-4B66-8452-029ADE1C551D}"/>
    <cellStyle name="Output 2 5 2 2 2" xfId="8735" xr:uid="{9A386EA3-A47A-4F4A-A299-8C34B0A5F34E}"/>
    <cellStyle name="Output 2 5 2 2 2 2" xfId="17140" xr:uid="{1DA75AAD-821A-47DE-81B1-19DF252F56BC}"/>
    <cellStyle name="Output 2 5 2 2 2 3" xfId="21022" xr:uid="{AFBA581E-D96F-4C01-84D0-5D03DC9D9107}"/>
    <cellStyle name="Output 2 5 2 2 3" xfId="14005" xr:uid="{8F780481-930B-44AE-A59F-3CBD1CA52C14}"/>
    <cellStyle name="Output 2 5 2 2 4" xfId="12369" xr:uid="{403E7FFB-6183-4CC3-B6F6-68C0F094DDA6}"/>
    <cellStyle name="Output 2 5 2 3" xfId="3011" xr:uid="{F5754519-50B0-4B8A-B37C-E9261AE2517F}"/>
    <cellStyle name="Output 2 5 2 3 2" xfId="7620" xr:uid="{8645F49A-23CC-465C-AE52-FDB4C9271E08}"/>
    <cellStyle name="Output 2 5 2 3 2 2" xfId="16360" xr:uid="{4F4A830E-741C-411B-9402-E011659E6D88}"/>
    <cellStyle name="Output 2 5 2 3 2 3" xfId="21278" xr:uid="{AF1A34AB-6809-4C5B-8070-1501FD34C410}"/>
    <cellStyle name="Output 2 5 2 3 3" xfId="12837" xr:uid="{4FD88E50-2134-4ECA-871B-98823A3C70E8}"/>
    <cellStyle name="Output 2 5 2 3 4" xfId="17428" xr:uid="{45725BF6-55BD-4DC9-B9C7-71B503801823}"/>
    <cellStyle name="Output 2 5 2 4" xfId="5526" xr:uid="{9F1C1BAE-5A82-4F44-AA1C-F45E846E53CE}"/>
    <cellStyle name="Output 2 5 2 4 2" xfId="9580" xr:uid="{793F22E7-682F-4D94-A41C-66EAB2F1F7AF}"/>
    <cellStyle name="Output 2 5 2 4 2 2" xfId="17772" xr:uid="{0258A4DC-7B80-48D3-847C-3F8D32524C6E}"/>
    <cellStyle name="Output 2 5 2 4 2 3" xfId="12037" xr:uid="{A71E345E-52BC-460F-ABE0-BD84A138DA6E}"/>
    <cellStyle name="Output 2 5 2 4 3" xfId="14776" xr:uid="{73ACB22F-509C-45BD-92C7-AA15CDB5FAE1}"/>
    <cellStyle name="Output 2 5 2 4 4" xfId="18965" xr:uid="{2EA4AE88-EB9F-4A15-9799-09656694A421}"/>
    <cellStyle name="Output 2 5 2 5" xfId="5882" xr:uid="{BC670333-EC27-4136-97DB-135C2D718434}"/>
    <cellStyle name="Output 2 5 2 5 2" xfId="9923" xr:uid="{4777F046-6F39-463F-B38D-12B78C00A49D}"/>
    <cellStyle name="Output 2 5 2 5 2 2" xfId="18031" xr:uid="{28FA7756-2162-4496-9A96-9A7848E6E60D}"/>
    <cellStyle name="Output 2 5 2 5 2 3" xfId="18383" xr:uid="{D4F736B6-00FF-4171-AF57-E95DFD6D1558}"/>
    <cellStyle name="Output 2 5 2 5 3" xfId="15042" xr:uid="{6511FE21-0063-40E7-B81E-17D99ED3D650}"/>
    <cellStyle name="Output 2 5 2 5 4" xfId="18849" xr:uid="{8175F967-7B62-4DD6-9070-158001484F54}"/>
    <cellStyle name="Output 2 5 2 6" xfId="6230" xr:uid="{44B2CF49-C2BF-4A89-8ED4-97B5BA243153}"/>
    <cellStyle name="Output 2 5 2 6 2" xfId="10260" xr:uid="{33F43AE9-53D3-4C19-B504-76E85D8BD251}"/>
    <cellStyle name="Output 2 5 2 6 2 2" xfId="18280" xr:uid="{523DB009-3FBD-4000-B36E-0A5568DBAB6A}"/>
    <cellStyle name="Output 2 5 2 6 2 3" xfId="17928" xr:uid="{A1ACE87D-228D-425A-AC25-52993A994586}"/>
    <cellStyle name="Output 2 5 2 6 3" xfId="15278" xr:uid="{2DD2A7C8-7065-4CF4-8F1C-A77B6385EBBD}"/>
    <cellStyle name="Output 2 5 2 6 4" xfId="12365" xr:uid="{2233FE6A-456A-4EBF-B382-D2FB55D75B65}"/>
    <cellStyle name="Output 2 5 2 7" xfId="5074" xr:uid="{33A5057D-FD38-416A-BC84-1573986BF2E4}"/>
    <cellStyle name="Output 2 5 2 7 2" xfId="14440" xr:uid="{BDC957A6-0C54-4CDE-A5DC-67DFF78F5E38}"/>
    <cellStyle name="Output 2 5 2 7 3" xfId="21551" xr:uid="{79476D4B-9DDB-45BB-B3FB-89FF0C8B557E}"/>
    <cellStyle name="Output 2 5 2 8" xfId="7235" xr:uid="{CA5B4D6B-DE43-410B-AC95-58788F0D47B9}"/>
    <cellStyle name="Output 2 5 2 8 2" xfId="16073" xr:uid="{227E1979-30B1-4A0C-85D6-949723AE370F}"/>
    <cellStyle name="Output 2 5 2 8 3" xfId="16317" xr:uid="{5DE302E7-42AF-4623-863E-E64827C9AB8E}"/>
    <cellStyle name="Output 2 5 2 9" xfId="17984" xr:uid="{6F6CC753-89CA-44F6-81DB-04B1F1D237AB}"/>
    <cellStyle name="Output 2 5 3" xfId="2258" xr:uid="{9E090031-0CC2-4A85-BE7B-E3D2591B7E3F}"/>
    <cellStyle name="Output 2 5 3 2" xfId="4164" xr:uid="{25E040C8-119C-4532-AA94-1D9F8F1CCD28}"/>
    <cellStyle name="Output 2 5 3 2 2" xfId="8479" xr:uid="{164E0447-0B98-4E13-86D0-AC251A82599C}"/>
    <cellStyle name="Output 2 5 3 2 2 2" xfId="16957" xr:uid="{94FC5BE1-D6E3-41CF-9A1B-E5739E7174D5}"/>
    <cellStyle name="Output 2 5 3 2 2 3" xfId="20515" xr:uid="{06788DCA-3E6B-4D37-8C18-A7A24938AAB3}"/>
    <cellStyle name="Output 2 5 3 2 3" xfId="13720" xr:uid="{69B255E3-63C8-4A8B-AF3D-62F656E35933}"/>
    <cellStyle name="Output 2 5 3 2 4" xfId="11333" xr:uid="{4744EB05-BC88-4AC7-B201-A2C2A843811D}"/>
    <cellStyle name="Output 2 5 3 3" xfId="4795" xr:uid="{1C1426B5-9955-49DD-8F05-79F9C2969B6D}"/>
    <cellStyle name="Output 2 5 3 3 2" xfId="8901" xr:uid="{9814916F-648A-430F-8F2B-49126DDB27F7}"/>
    <cellStyle name="Output 2 5 3 3 2 2" xfId="17260" xr:uid="{80F9FCC1-1CA0-4EDA-B387-B9B3C41645B8}"/>
    <cellStyle name="Output 2 5 3 3 2 3" xfId="20162" xr:uid="{A6F5037A-93B3-4EF2-9943-22F22EFE1B8A}"/>
    <cellStyle name="Output 2 5 3 3 3" xfId="14232" xr:uid="{E391AB41-931F-43E5-884E-3B188FF40069}"/>
    <cellStyle name="Output 2 5 3 3 4" xfId="18927" xr:uid="{AC94AB36-BF9D-418A-8F87-5760BCD1749D}"/>
    <cellStyle name="Output 2 5 3 4" xfId="4832" xr:uid="{5C0299D8-5DF8-4626-8CAC-3CBF3FF52B1C}"/>
    <cellStyle name="Output 2 5 3 4 2" xfId="8935" xr:uid="{0FCFD134-B8EE-4246-B0A7-2389F5C13A2C}"/>
    <cellStyle name="Output 2 5 3 4 2 2" xfId="17288" xr:uid="{005B2FCE-C724-4710-9E2C-21DE3E642E49}"/>
    <cellStyle name="Output 2 5 3 4 2 3" xfId="19729" xr:uid="{FC05A5AD-561F-4CDC-92F9-7AA040C076BE}"/>
    <cellStyle name="Output 2 5 3 4 3" xfId="14266" xr:uid="{56AE3065-5F4A-464D-B53F-2D93253DF33B}"/>
    <cellStyle name="Output 2 5 3 4 4" xfId="17956" xr:uid="{E846287A-310F-4819-A6BB-0ECAF6349B52}"/>
    <cellStyle name="Output 2 5 3 5" xfId="5269" xr:uid="{B5BA7C05-3DEF-47DA-91F9-2CB17BE7F3D4}"/>
    <cellStyle name="Output 2 5 3 5 2" xfId="9330" xr:uid="{0DAF26DE-3FE7-4F0D-BDC3-2C1F748B846C}"/>
    <cellStyle name="Output 2 5 3 5 2 2" xfId="17591" xr:uid="{A7B7FE6E-6F99-4EF7-A8D2-A50B218F9315}"/>
    <cellStyle name="Output 2 5 3 5 2 3" xfId="11695" xr:uid="{7F2819AB-F56B-4A39-946C-59CF19FE1B09}"/>
    <cellStyle name="Output 2 5 3 5 3" xfId="14584" xr:uid="{86B1A23A-6487-4F53-95FD-E316D80E1B8F}"/>
    <cellStyle name="Output 2 5 3 5 4" xfId="21304" xr:uid="{90DB9916-74EB-4BE7-AA98-54EBB3FF9C15}"/>
    <cellStyle name="Output 2 5 3 6" xfId="4963" xr:uid="{07BDC6AF-EF5E-4D32-9A58-7A8182E25072}"/>
    <cellStyle name="Output 2 5 3 6 2" xfId="9052" xr:uid="{CD5B9DBA-691B-4DB6-8305-3C58211D98B5}"/>
    <cellStyle name="Output 2 5 3 6 2 2" xfId="17376" xr:uid="{3E73CCBA-4969-4B6F-A593-0D37384CC42F}"/>
    <cellStyle name="Output 2 5 3 6 2 3" xfId="19999" xr:uid="{8B1E5227-8E40-4C7C-BAF1-6E059B9CE99D}"/>
    <cellStyle name="Output 2 5 3 6 3" xfId="14357" xr:uid="{9DB7A9D7-26D2-4E59-B5E9-88E819AC1ECF}"/>
    <cellStyle name="Output 2 5 3 6 4" xfId="16795" xr:uid="{54F84A03-A73D-4DB5-B966-509BB8DD00F7}"/>
    <cellStyle name="Output 2 5 3 7" xfId="5034" xr:uid="{490AEAC5-35EF-48AB-A1FC-C03B6EB2A6E4}"/>
    <cellStyle name="Output 2 5 3 7 2" xfId="14413" xr:uid="{044DED74-6F51-4619-B0A5-015591CE4440}"/>
    <cellStyle name="Output 2 5 3 7 3" xfId="20484" xr:uid="{FC99CB7B-B0CF-4EAE-9CAA-C7264D78CC96}"/>
    <cellStyle name="Output 2 5 3 8" xfId="6881" xr:uid="{13B5647F-6601-4D3E-9FEE-39BC7680790A}"/>
    <cellStyle name="Output 2 5 3 8 2" xfId="15793" xr:uid="{37A4A324-FE67-4A18-AB5C-E1098BE2B21B}"/>
    <cellStyle name="Output 2 5 3 8 3" xfId="15114" xr:uid="{C0B9192A-49B2-4A3D-9E90-36843F21C9A1}"/>
    <cellStyle name="Output 2 5 3 9" xfId="19700" xr:uid="{8C555822-E1B8-404A-A4B6-16D60F2CEF09}"/>
    <cellStyle name="Output 2 5 4" xfId="2280" xr:uid="{A930D14E-D37A-486A-9DED-2258FF0CC636}"/>
    <cellStyle name="Output 2 5 4 2" xfId="4186" xr:uid="{6EE16C27-4832-4542-9F45-F89A2ECFA349}"/>
    <cellStyle name="Output 2 5 4 2 2" xfId="8500" xr:uid="{E837E7EF-9115-4238-A880-6E4311C23988}"/>
    <cellStyle name="Output 2 5 4 2 2 2" xfId="16972" xr:uid="{99A9A6C8-6ACF-4C6E-93BB-614C83F20EA3}"/>
    <cellStyle name="Output 2 5 4 2 2 3" xfId="20896" xr:uid="{99450F90-377F-4F65-BC93-8A5316A1A133}"/>
    <cellStyle name="Output 2 5 4 2 3" xfId="13735" xr:uid="{FD9E7776-C1D8-4071-A725-49051F04C43F}"/>
    <cellStyle name="Output 2 5 4 2 4" xfId="20559" xr:uid="{91AFB500-309D-4721-B7BC-849CA00A9741}"/>
    <cellStyle name="Output 2 5 4 3" xfId="5010" xr:uid="{E6F9A634-476E-4598-8057-DD59687D08BA}"/>
    <cellStyle name="Output 2 5 4 3 2" xfId="9096" xr:uid="{3143C619-BB3D-4FBB-8017-872D0266E81D}"/>
    <cellStyle name="Output 2 5 4 3 2 2" xfId="17413" xr:uid="{E53EE01A-949A-467D-8DDF-C1B6CE2F9C6B}"/>
    <cellStyle name="Output 2 5 4 3 2 3" xfId="21669" xr:uid="{BEACB4EF-01E2-4E57-BDE9-AA9CB8C8BF42}"/>
    <cellStyle name="Output 2 5 4 3 3" xfId="14395" xr:uid="{FBEC3552-462D-493A-9647-00C671A344DF}"/>
    <cellStyle name="Output 2 5 4 3 4" xfId="16332" xr:uid="{036563D3-DCF9-47E7-B2ED-626BFEBE8058}"/>
    <cellStyle name="Output 2 5 4 4" xfId="5131" xr:uid="{1BDE884E-9982-479A-8735-A4D8DEF463C4}"/>
    <cellStyle name="Output 2 5 4 4 2" xfId="9205" xr:uid="{91028BD4-F0E1-4168-9586-2A5C21335F7D}"/>
    <cellStyle name="Output 2 5 4 4 2 2" xfId="17495" xr:uid="{BAA4D9C2-12E1-4933-8147-E47306AE5E8D}"/>
    <cellStyle name="Output 2 5 4 4 2 3" xfId="13985" xr:uid="{3DBDF2E6-8702-444E-AF80-837C5A9AF528}"/>
    <cellStyle name="Output 2 5 4 4 3" xfId="14482" xr:uid="{605EB440-FBE6-4D02-8E9E-A0BE8A453A50}"/>
    <cellStyle name="Output 2 5 4 4 4" xfId="17445" xr:uid="{E0A19AC6-ADC6-4A25-B388-AE1EE4ACBB44}"/>
    <cellStyle name="Output 2 5 4 5" xfId="3350" xr:uid="{375921AE-A884-4A7B-92A6-CD301B50013B}"/>
    <cellStyle name="Output 2 5 4 5 2" xfId="7899" xr:uid="{B24E547F-27D6-4A3F-8FD4-3BA0A0E8D640}"/>
    <cellStyle name="Output 2 5 4 5 2 2" xfId="16552" xr:uid="{6EEC9A23-F7A1-4006-8934-6473E35F32A8}"/>
    <cellStyle name="Output 2 5 4 5 2 3" xfId="14878" xr:uid="{5040BD57-5312-4F59-AF32-F95D0E6BDD57}"/>
    <cellStyle name="Output 2 5 4 5 3" xfId="13085" xr:uid="{5C529192-BA0E-4F2A-8659-406E2593B7D3}"/>
    <cellStyle name="Output 2 5 4 5 4" xfId="16615" xr:uid="{7DC9FB7F-E40B-4D00-B70B-720D532695A5}"/>
    <cellStyle name="Output 2 5 4 6" xfId="3526" xr:uid="{68765B6C-CF12-4911-AF40-01CA51B9D5F2}"/>
    <cellStyle name="Output 2 5 4 6 2" xfId="8053" xr:uid="{FAF941CC-FBE2-4376-8297-18BFBDC41946}"/>
    <cellStyle name="Output 2 5 4 6 2 2" xfId="16658" xr:uid="{66EA0077-E1B5-4B1A-8ADB-5AA9478AE134}"/>
    <cellStyle name="Output 2 5 4 6 2 3" xfId="11366" xr:uid="{E8012A23-4C69-4D94-9735-0CAF1CED1DD3}"/>
    <cellStyle name="Output 2 5 4 6 3" xfId="13214" xr:uid="{D180127E-D12E-47C5-9E8A-CAF056BF32FD}"/>
    <cellStyle name="Output 2 5 4 6 4" xfId="21204" xr:uid="{4A49E6CF-4E6C-4497-9EB8-757265CC9BC8}"/>
    <cellStyle name="Output 2 5 4 7" xfId="5751" xr:uid="{EEDEC8A4-2C7C-4D96-9CA1-C627F0F395CD}"/>
    <cellStyle name="Output 2 5 4 7 2" xfId="14942" xr:uid="{52330509-5DD1-4AE7-9F35-64540F0A8A7B}"/>
    <cellStyle name="Output 2 5 4 7 3" xfId="11303" xr:uid="{E20A0306-8FDE-45C0-95D5-47458CCC39BE}"/>
    <cellStyle name="Output 2 5 4 8" xfId="6903" xr:uid="{43EAAF99-C036-4798-ADB3-F7E896A1BE48}"/>
    <cellStyle name="Output 2 5 4 8 2" xfId="15810" xr:uid="{DA2A1E90-986D-4E58-BD7C-19449EF56E50}"/>
    <cellStyle name="Output 2 5 4 8 3" xfId="18258" xr:uid="{F02440F7-C825-4AB1-B566-40B82972C9B2}"/>
    <cellStyle name="Output 2 5 4 9" xfId="12965" xr:uid="{FAB52350-5FDB-4666-80A9-AA947418A07B}"/>
    <cellStyle name="Output 2 5 5" xfId="3955" xr:uid="{69566C1D-AD9A-40FA-BC5A-B5C59E874C43}"/>
    <cellStyle name="Output 2 5 5 2" xfId="8364" xr:uid="{D16BFBF7-DA43-43A9-89F5-D0E80E901070}"/>
    <cellStyle name="Output 2 5 5 2 2" xfId="16878" xr:uid="{73510988-0F3F-493F-A5F8-D7831A5271C8}"/>
    <cellStyle name="Output 2 5 5 2 3" xfId="12445" xr:uid="{F8E750B0-96F3-460A-AF5E-012EDEBCC188}"/>
    <cellStyle name="Output 2 5 5 3" xfId="13545" xr:uid="{07E62816-DC8C-4696-9E8D-EB9A2477BAD4}"/>
    <cellStyle name="Output 2 5 5 4" xfId="15403" xr:uid="{D3AE95BD-D527-4EA5-A454-2D292292F7AA}"/>
    <cellStyle name="Output 2 5 6" xfId="3072" xr:uid="{CF2D0AE9-6DA7-4D34-8D97-B9E32E9ED868}"/>
    <cellStyle name="Output 2 5 6 2" xfId="7674" xr:uid="{406D0104-E821-49D9-8873-DC590C7739F7}"/>
    <cellStyle name="Output 2 5 6 2 2" xfId="16401" xr:uid="{8DC39312-A89D-436F-BDCA-9CDD1407E2B9}"/>
    <cellStyle name="Output 2 5 6 2 3" xfId="17933" xr:uid="{31251563-BA9B-4746-AA27-346B06C199D9}"/>
    <cellStyle name="Output 2 5 6 3" xfId="12883" xr:uid="{8CAB94B8-A562-446E-8AD6-6FCA37CD45AA}"/>
    <cellStyle name="Output 2 5 6 4" xfId="19338" xr:uid="{54695F5E-AFF8-4A44-ACF4-CC97CF2100B6}"/>
    <cellStyle name="Output 2 5 7" xfId="3790" xr:uid="{97FAD672-E181-45C2-B486-C11C26E3FAA6}"/>
    <cellStyle name="Output 2 5 7 2" xfId="8244" xr:uid="{E43773AD-3FFF-4651-99DF-CA896AFE552B}"/>
    <cellStyle name="Output 2 5 7 2 2" xfId="16796" xr:uid="{E5434001-D32B-45B3-B895-2B113EFC390B}"/>
    <cellStyle name="Output 2 5 7 2 3" xfId="19753" xr:uid="{9C438B30-6A8E-4A17-AC62-DF1F0ED4565C}"/>
    <cellStyle name="Output 2 5 7 3" xfId="13418" xr:uid="{6794C0F3-18AA-4650-AA33-7ADA7BAD5963}"/>
    <cellStyle name="Output 2 5 7 4" xfId="16860" xr:uid="{C6240F45-7DB2-4103-80AC-A09F1BBA9A74}"/>
    <cellStyle name="Output 2 5 8" xfId="3366" xr:uid="{EE407C0C-BF9B-4DA9-BB68-751CFBC1FE7B}"/>
    <cellStyle name="Output 2 5 8 2" xfId="7914" xr:uid="{B5A2FC56-E558-4F29-B211-065462680D6D}"/>
    <cellStyle name="Output 2 5 8 2 2" xfId="16563" xr:uid="{8CD3BBF5-C133-49A6-BAA0-4FE6A0CB65C2}"/>
    <cellStyle name="Output 2 5 8 2 3" xfId="19417" xr:uid="{A8B9AE9A-91F1-4A49-AECB-BD502DDA032F}"/>
    <cellStyle name="Output 2 5 8 3" xfId="13096" xr:uid="{F5AAC689-A26F-4464-B600-3F91ABBF5B40}"/>
    <cellStyle name="Output 2 5 8 4" xfId="16675" xr:uid="{0586020F-85B5-4B7D-B6C2-02AD7D8C49AE}"/>
    <cellStyle name="Output 2 5 9" xfId="3113" xr:uid="{81780E88-1A70-4E11-9009-2DF41381B75F}"/>
    <cellStyle name="Output 2 5 9 2" xfId="7712" xr:uid="{C9D52B3B-0CBB-48CF-AB7C-0ABBF128CD5D}"/>
    <cellStyle name="Output 2 5 9 2 2" xfId="16426" xr:uid="{FF532A55-E1A4-4879-A406-F985AF608CDD}"/>
    <cellStyle name="Output 2 5 9 2 3" xfId="21277" xr:uid="{3DC232FD-65C6-495F-AF81-0803F3480A01}"/>
    <cellStyle name="Output 2 5 9 3" xfId="12917" xr:uid="{FDFBD4CA-313C-4668-A588-180441F635A8}"/>
    <cellStyle name="Output 2 5 9 4" xfId="16431" xr:uid="{C6A2DE1C-190A-4BCB-B4E2-049ABA8B44A4}"/>
    <cellStyle name="Output 2 6" xfId="2132" xr:uid="{8C8A7528-69B5-4F48-AF51-EACA0285828B}"/>
    <cellStyle name="Output 2 6 10" xfId="6467" xr:uid="{817A5D4C-02E9-4EC0-9D4D-F318247B393A}"/>
    <cellStyle name="Output 2 6 10 2" xfId="15456" xr:uid="{75DD39E0-072F-4D5E-8BF4-A7C64DEEABB4}"/>
    <cellStyle name="Output 2 6 10 3" xfId="11681" xr:uid="{ACB74BDF-0A53-462B-A616-1E6FD2503236}"/>
    <cellStyle name="Output 2 6 11" xfId="6756" xr:uid="{9643C31A-02DF-4CF8-8473-E9F8F0D4609A}"/>
    <cellStyle name="Output 2 6 11 2" xfId="11851" xr:uid="{3846DF48-E92D-4B64-8379-73551EDC0710}"/>
    <cellStyle name="Output 2 6 12" xfId="18947" xr:uid="{486E4D1B-6199-4188-91AC-76A79EAF6595}"/>
    <cellStyle name="Output 2 6 2" xfId="2696" xr:uid="{929E313A-2C5E-4102-B38B-D1310CEC7869}"/>
    <cellStyle name="Output 2 6 2 2" xfId="4602" xr:uid="{193DA5D3-F572-44E3-9132-C97A9E91F30A}"/>
    <cellStyle name="Output 2 6 2 2 2" xfId="8787" xr:uid="{55031207-D6CE-4EB5-9EF3-AB5EBC415024}"/>
    <cellStyle name="Output 2 6 2 2 2 2" xfId="17174" xr:uid="{47D2D0EA-819A-4E36-B2A1-E583117A7D67}"/>
    <cellStyle name="Output 2 6 2 2 2 3" xfId="21331" xr:uid="{D6E7BC48-20C8-4B59-A451-821C234FAE02}"/>
    <cellStyle name="Output 2 6 2 2 3" xfId="14076" xr:uid="{5F00B781-2487-4E50-B128-BF20F9C42EF6}"/>
    <cellStyle name="Output 2 6 2 2 4" xfId="19447" xr:uid="{577E4923-3F3F-4ABA-A5B1-4E5A3A77102E}"/>
    <cellStyle name="Output 2 6 2 3" xfId="5289" xr:uid="{DD350487-5EA2-473C-8FD7-4FC08C84251C}"/>
    <cellStyle name="Output 2 6 2 3 2" xfId="9350" xr:uid="{C821A534-75D5-4CC5-9694-F1BE8660BEF6}"/>
    <cellStyle name="Output 2 6 2 3 2 2" xfId="17605" xr:uid="{D4C2A6B4-B735-4134-A8C8-8A49BFEEB8B2}"/>
    <cellStyle name="Output 2 6 2 3 2 3" xfId="15620" xr:uid="{3AD0E3D8-06A9-4480-9B7E-416E00CE5CC9}"/>
    <cellStyle name="Output 2 6 2 3 3" xfId="14599" xr:uid="{2471450F-BC9E-469A-84B2-64B1D928F80F}"/>
    <cellStyle name="Output 2 6 2 3 4" xfId="11379" xr:uid="{15AFBDB8-8643-4BC2-883C-6708C376C278}"/>
    <cellStyle name="Output 2 6 2 4" xfId="5587" xr:uid="{22AE3DBF-8465-43AE-B747-089FEEECF616}"/>
    <cellStyle name="Output 2 6 2 4 2" xfId="9641" xr:uid="{B14E80EA-D338-4381-9159-D32C609CDD26}"/>
    <cellStyle name="Output 2 6 2 4 2 2" xfId="17819" xr:uid="{AC06055F-F061-42F0-8E4D-D3D32DB1C7B7}"/>
    <cellStyle name="Output 2 6 2 4 2 3" xfId="21708" xr:uid="{1C9CCBEF-00DB-4556-9E33-A4CD2B239E50}"/>
    <cellStyle name="Output 2 6 2 4 3" xfId="14818" xr:uid="{3F7ABC18-314E-4DC5-9BAA-3B9DC2DA8C4E}"/>
    <cellStyle name="Output 2 6 2 4 4" xfId="19898" xr:uid="{CE22207E-C70F-4A6C-81F1-66AAB7721D25}"/>
    <cellStyle name="Output 2 6 2 5" xfId="5948" xr:uid="{86CF882F-44D9-4857-B93F-4B96DA88112A}"/>
    <cellStyle name="Output 2 6 2 5 2" xfId="9988" xr:uid="{D8AAFCF2-7189-4054-A8B7-A3FB2341B9C7}"/>
    <cellStyle name="Output 2 6 2 5 2 2" xfId="18078" xr:uid="{42CADA51-4D3C-4000-9532-B19B18B57E84}"/>
    <cellStyle name="Output 2 6 2 5 2 3" xfId="18436" xr:uid="{3A92454C-7B67-4A75-88AC-2838E5C2AC92}"/>
    <cellStyle name="Output 2 6 2 5 3" xfId="15083" xr:uid="{EFA43EA4-48ED-4573-9E59-A1D09237085D}"/>
    <cellStyle name="Output 2 6 2 5 4" xfId="18915" xr:uid="{4C74462F-22CE-49AD-A96B-E8E019DD1A5C}"/>
    <cellStyle name="Output 2 6 2 6" xfId="6280" xr:uid="{33DB6EA4-6C40-4E78-B43B-62EE84F150A2}"/>
    <cellStyle name="Output 2 6 2 6 2" xfId="10308" xr:uid="{559FB646-9218-4DF5-B41C-063CD7C9943B}"/>
    <cellStyle name="Output 2 6 2 6 2 2" xfId="18312" xr:uid="{54B45F6E-FEF1-401A-AFCE-B0EA43025B54}"/>
    <cellStyle name="Output 2 6 2 6 2 3" xfId="14666" xr:uid="{4927FBB3-9E29-4F2A-8EE4-54DF9DC596FC}"/>
    <cellStyle name="Output 2 6 2 6 3" xfId="15314" xr:uid="{D383013F-45B9-459C-875B-9950CD8C06ED}"/>
    <cellStyle name="Output 2 6 2 6 4" xfId="20119" xr:uid="{565ED0D9-B522-402F-9FB3-C4DA0ADA9D4D}"/>
    <cellStyle name="Output 2 6 2 7" xfId="3220" xr:uid="{039F2D77-F262-4837-9BB8-1BA5F00175AA}"/>
    <cellStyle name="Output 2 6 2 7 2" xfId="12991" xr:uid="{D2BA2CCB-9A57-44D4-9CFF-67216635CFE2}"/>
    <cellStyle name="Output 2 6 2 7 3" xfId="19256" xr:uid="{325E43AA-2F7F-488D-98BC-9ECE6F8D0706}"/>
    <cellStyle name="Output 2 6 2 8" xfId="7319" xr:uid="{05C354EF-8D66-4BE5-8889-E8FC414C1C4C}"/>
    <cellStyle name="Output 2 6 2 8 2" xfId="16142" xr:uid="{0538F637-4628-45B0-82D0-B1D382C21C29}"/>
    <cellStyle name="Output 2 6 2 8 3" xfId="11432" xr:uid="{53E46F57-41C6-48F2-BCFC-435EA93C65E4}"/>
    <cellStyle name="Output 2 6 2 9" xfId="14602" xr:uid="{67510CDA-725A-468E-BB94-0FC4983C1AE2}"/>
    <cellStyle name="Output 2 6 3" xfId="2797" xr:uid="{C24A9219-E374-4D3A-8ABA-DE1041F34764}"/>
    <cellStyle name="Output 2 6 3 2" xfId="4703" xr:uid="{D6F20E14-7A82-4E99-854E-B1E905411A52}"/>
    <cellStyle name="Output 2 6 3 2 2" xfId="8826" xr:uid="{A819C5CF-D3F2-4AC1-9639-CFCFBA08C34B}"/>
    <cellStyle name="Output 2 6 3 2 2 2" xfId="17205" xr:uid="{C033FEF0-5F0F-488B-B84A-C521C7736826}"/>
    <cellStyle name="Output 2 6 3 2 2 3" xfId="19225" xr:uid="{A9ECF694-5695-451F-AF42-A6B51EF114DA}"/>
    <cellStyle name="Output 2 6 3 2 3" xfId="14164" xr:uid="{4315F7C5-FABE-4088-89B4-D837E1FD7A6E}"/>
    <cellStyle name="Output 2 6 3 2 4" xfId="19400" xr:uid="{BC07BC02-63BD-4EFD-8985-10B286E1127D}"/>
    <cellStyle name="Output 2 6 3 3" xfId="3568" xr:uid="{2DB2C8EE-11C7-4B21-8C30-DFECD8896482}"/>
    <cellStyle name="Output 2 6 3 3 2" xfId="8080" xr:uid="{B4E10F8D-C627-43F8-8651-1F6ADC3D5FBD}"/>
    <cellStyle name="Output 2 6 3 3 2 2" xfId="16679" xr:uid="{C3D8F111-CEB9-4089-8619-DD1F134E566C}"/>
    <cellStyle name="Output 2 6 3 3 2 3" xfId="13742" xr:uid="{DF01C261-871F-4B08-BCE3-2160DE4CC96C}"/>
    <cellStyle name="Output 2 6 3 3 3" xfId="13248" xr:uid="{F5B27BF3-2AD9-49D6-906B-C26148723D47}"/>
    <cellStyle name="Output 2 6 3 3 4" xfId="20975" xr:uid="{380DBAFB-2000-4F7F-839A-3D39F53493D9}"/>
    <cellStyle name="Output 2 6 3 4" xfId="5631" xr:uid="{A0ECD60F-5412-4330-8A31-AF86FF0AAB57}"/>
    <cellStyle name="Output 2 6 3 4 2" xfId="9681" xr:uid="{3B996588-8691-4A5F-B7CB-CDBFF896527A}"/>
    <cellStyle name="Output 2 6 3 4 2 2" xfId="17847" xr:uid="{3B2AAC50-79FB-45B2-BA90-B393FEE0DFED}"/>
    <cellStyle name="Output 2 6 3 4 2 3" xfId="18343" xr:uid="{713C3566-1EBF-4EC9-B3EE-9725085B601E}"/>
    <cellStyle name="Output 2 6 3 4 3" xfId="14855" xr:uid="{42339087-7851-4B3F-8BAC-0FE7C3A7C9E1}"/>
    <cellStyle name="Output 2 6 3 4 4" xfId="12710" xr:uid="{2F8AB418-938A-490C-8644-49A5A7930607}"/>
    <cellStyle name="Output 2 6 3 5" xfId="5994" xr:uid="{5B025EE4-9252-4BA1-8E88-01CDEAFA64F9}"/>
    <cellStyle name="Output 2 6 3 5 2" xfId="10031" xr:uid="{5A2AAAEE-2BE9-4893-B58D-7C00D1F55103}"/>
    <cellStyle name="Output 2 6 3 5 2 2" xfId="18112" xr:uid="{F0F7E7EC-210E-40C2-9EC5-FBECBA50E9E4}"/>
    <cellStyle name="Output 2 6 3 5 2 3" xfId="21357" xr:uid="{3B0DA18C-2969-45FC-8587-5C2885141F4A}"/>
    <cellStyle name="Output 2 6 3 5 3" xfId="15117" xr:uid="{BF05D7AF-485E-4F74-AA02-A5842ED1188C}"/>
    <cellStyle name="Output 2 6 3 5 4" xfId="11186" xr:uid="{A210D02C-5981-4FB7-9267-AB0067BDD12F}"/>
    <cellStyle name="Output 2 6 3 6" xfId="6326" xr:uid="{D56DB86E-CA5A-47F8-AD33-7DF41AD76947}"/>
    <cellStyle name="Output 2 6 3 6 2" xfId="10348" xr:uid="{5495246E-624B-4586-8A1D-1A15C3F78873}"/>
    <cellStyle name="Output 2 6 3 6 2 2" xfId="18341" xr:uid="{F2ACFE4E-0399-403E-AC97-BC97095572EE}"/>
    <cellStyle name="Output 2 6 3 6 2 3" xfId="17164" xr:uid="{2A7541D9-A997-4ADD-9F42-DD353FD19738}"/>
    <cellStyle name="Output 2 6 3 6 3" xfId="15348" xr:uid="{1C9F6807-5499-4685-863B-2275DB3198FB}"/>
    <cellStyle name="Output 2 6 3 6 4" xfId="16634" xr:uid="{16AE9334-6474-46DE-84FB-F07BFC5F2E4A}"/>
    <cellStyle name="Output 2 6 3 7" xfId="3038" xr:uid="{3C7F49F4-8EEB-4ADB-AEF6-3BEFB7E2D40F}"/>
    <cellStyle name="Output 2 6 3 7 2" xfId="12859" xr:uid="{4F3FAEA9-FC55-4FD2-8370-606EDCF8DFB9}"/>
    <cellStyle name="Output 2 6 3 7 3" xfId="21224" xr:uid="{8D5F05CF-6A3A-44E4-A774-12F00F8E15BE}"/>
    <cellStyle name="Output 2 6 3 8" xfId="7420" xr:uid="{EA058101-A1D8-45B7-BF7C-A0C2EC8D9341}"/>
    <cellStyle name="Output 2 6 3 8 2" xfId="16235" xr:uid="{DCE3AE28-F1C2-40EE-AAA0-49D369277C56}"/>
    <cellStyle name="Output 2 6 3 8 3" xfId="20790" xr:uid="{E10D39EA-1303-4E95-AC2C-D67B4CF4227B}"/>
    <cellStyle name="Output 2 6 3 9" xfId="17630" xr:uid="{E288D794-55E9-4AB2-A4E0-465AB728FCA3}"/>
    <cellStyle name="Output 2 6 4" xfId="2824" xr:uid="{393FFC90-568E-4075-B084-9A6C6B152072}"/>
    <cellStyle name="Output 2 6 4 2" xfId="4730" xr:uid="{085D5F17-C4E1-4CB7-AE44-7327DE7AC642}"/>
    <cellStyle name="Output 2 6 4 2 2" xfId="8853" xr:uid="{2F428C3F-D7CE-475E-8F20-7572144BE59E}"/>
    <cellStyle name="Output 2 6 4 2 2 2" xfId="17224" xr:uid="{930698FB-4F85-4F2B-902F-9B5EFD8DFF17}"/>
    <cellStyle name="Output 2 6 4 2 2 3" xfId="19030" xr:uid="{A77D838E-BE94-42B7-9E77-A1689747AC55}"/>
    <cellStyle name="Output 2 6 4 2 3" xfId="14183" xr:uid="{FD511745-2082-4A64-9824-E8AC2A760AE0}"/>
    <cellStyle name="Output 2 6 4 2 4" xfId="14675" xr:uid="{F225DB1A-5F94-4C07-9A42-7246D8C1B913}"/>
    <cellStyle name="Output 2 6 4 3" xfId="3880" xr:uid="{234B9F01-D208-4C8D-9534-335510F8007C}"/>
    <cellStyle name="Output 2 6 4 3 2" xfId="8309" xr:uid="{9908440E-CE5A-4433-AA13-E4079F25B87B}"/>
    <cellStyle name="Output 2 6 4 3 2 2" xfId="16840" xr:uid="{9FA97A2F-77EA-4287-8E19-0441F985F706}"/>
    <cellStyle name="Output 2 6 4 3 2 3" xfId="20086" xr:uid="{D78E4937-7242-47C6-AA02-31FB050E7B08}"/>
    <cellStyle name="Output 2 6 4 3 3" xfId="13485" xr:uid="{4AC2B164-DB2A-49FC-8833-220D8420D01B}"/>
    <cellStyle name="Output 2 6 4 3 4" xfId="20673" xr:uid="{50A4E83F-6680-4DF7-B2DA-BAA04A46F816}"/>
    <cellStyle name="Output 2 6 4 4" xfId="5658" xr:uid="{85373EA0-9515-42FC-A9AC-898D7DA8274F}"/>
    <cellStyle name="Output 2 6 4 4 2" xfId="9708" xr:uid="{B21179A0-BDE2-4D17-99B5-C1509906A46C}"/>
    <cellStyle name="Output 2 6 4 4 2 2" xfId="17861" xr:uid="{7C19D6A0-4363-4A0C-8B60-9727203B7833}"/>
    <cellStyle name="Output 2 6 4 4 2 3" xfId="21068" xr:uid="{A8566F89-4291-42BA-AA07-1175FBB975E9}"/>
    <cellStyle name="Output 2 6 4 4 3" xfId="14871" xr:uid="{1BE5DF9E-4169-4D41-B0FD-B5AB290F0CDC}"/>
    <cellStyle name="Output 2 6 4 4 4" xfId="20717" xr:uid="{6CCFD431-0F2C-4C77-B983-81366093B14D}"/>
    <cellStyle name="Output 2 6 4 5" xfId="6021" xr:uid="{0D9340F0-F7AF-49EF-A0D5-454D4C1C7DFE}"/>
    <cellStyle name="Output 2 6 4 5 2" xfId="10058" xr:uid="{BBA14FCC-ADCC-4DD4-B323-B09E555677A2}"/>
    <cellStyle name="Output 2 6 4 5 2 2" xfId="18128" xr:uid="{6C239596-702F-4A1A-B3E5-2A1D9980A0C1}"/>
    <cellStyle name="Output 2 6 4 5 2 3" xfId="19146" xr:uid="{EAC021CD-B458-452B-832B-7CD38B55219C}"/>
    <cellStyle name="Output 2 6 4 5 3" xfId="15136" xr:uid="{C44C6A05-4A53-4B64-925B-EE93FCA9F3BA}"/>
    <cellStyle name="Output 2 6 4 5 4" xfId="20595" xr:uid="{E1BDC167-BA49-46C9-B73E-3073D116BD2F}"/>
    <cellStyle name="Output 2 6 4 6" xfId="6353" xr:uid="{44820C40-D073-43EC-A380-8DB598E9DED3}"/>
    <cellStyle name="Output 2 6 4 6 2" xfId="10375" xr:uid="{78000AAD-89E1-4F66-A1E8-223C5705578B}"/>
    <cellStyle name="Output 2 6 4 6 2 2" xfId="18362" xr:uid="{BACA6017-90FB-4F06-932B-C3FBEE6B09EB}"/>
    <cellStyle name="Output 2 6 4 6 2 3" xfId="20184" xr:uid="{B08BFBCE-261F-4067-ACC5-689A9190F358}"/>
    <cellStyle name="Output 2 6 4 6 3" xfId="15366" xr:uid="{31C981B5-83A9-4910-B790-36CF56D21679}"/>
    <cellStyle name="Output 2 6 4 6 4" xfId="11228" xr:uid="{071BFB03-6562-455D-BA78-BD2605FBE2BA}"/>
    <cellStyle name="Output 2 6 4 7" xfId="6452" xr:uid="{EA3ACCBB-2545-4E35-91D7-A83B7A4E16A0}"/>
    <cellStyle name="Output 2 6 4 7 2" xfId="15447" xr:uid="{7E5D73F6-D30F-4512-8AB4-91741479B5E8}"/>
    <cellStyle name="Output 2 6 4 7 3" xfId="21627" xr:uid="{561BCB3B-3ED6-422F-A613-C0CFC5F02C70}"/>
    <cellStyle name="Output 2 6 4 8" xfId="7447" xr:uid="{0B6C0FB5-3B6E-4929-AB24-1C9F82DE741C}"/>
    <cellStyle name="Output 2 6 4 8 2" xfId="16249" xr:uid="{0E548466-1B77-422F-8DA7-CC39E64A5D45}"/>
    <cellStyle name="Output 2 6 4 8 3" xfId="19659" xr:uid="{ECD2F54C-D3DE-4548-8651-BAF6994CB176}"/>
    <cellStyle name="Output 2 6 4 9" xfId="18758" xr:uid="{47866471-8EB3-4290-94BF-F912E9AA2465}"/>
    <cellStyle name="Output 2 6 5" xfId="4039" xr:uid="{242B22B5-91A1-4E32-AD91-5D99BDB2D8CB}"/>
    <cellStyle name="Output 2 6 5 2" xfId="8416" xr:uid="{1B5CF512-08E5-4BFF-9A4E-40A11A9E8DC1}"/>
    <cellStyle name="Output 2 6 5 2 2" xfId="16916" xr:uid="{C42D2F10-0216-4A9A-A19C-B120F725F6D6}"/>
    <cellStyle name="Output 2 6 5 2 3" xfId="16258" xr:uid="{DF2D66BF-38D8-4517-A4DC-94674898461D}"/>
    <cellStyle name="Output 2 6 5 3" xfId="13611" xr:uid="{A32C3101-2B21-4C35-B1F2-C2DC27FF6C7D}"/>
    <cellStyle name="Output 2 6 5 4" xfId="13602" xr:uid="{E802C559-F3BF-4A3B-8D6B-D035C39F7B52}"/>
    <cellStyle name="Output 2 6 6" xfId="2949" xr:uid="{3FD12D7F-B694-4218-8CC4-02DFEC4176F2}"/>
    <cellStyle name="Output 2 6 6 2" xfId="7561" xr:uid="{CD066933-07BA-410E-831F-B6EC93371BA4}"/>
    <cellStyle name="Output 2 6 6 2 2" xfId="16319" xr:uid="{788C587D-68D1-41F3-B042-E2F943F09E81}"/>
    <cellStyle name="Output 2 6 6 2 3" xfId="20639" xr:uid="{E5FA3274-D050-4F18-BF18-C378D19203D2}"/>
    <cellStyle name="Output 2 6 6 3" xfId="12791" xr:uid="{9E4D44CE-D088-4473-A17E-9DCF0EAACFB4}"/>
    <cellStyle name="Output 2 6 6 4" xfId="18997" xr:uid="{3422C4AE-790F-40EA-92CC-7A424762D2BC}"/>
    <cellStyle name="Output 2 6 7" xfId="3329" xr:uid="{D05B8800-BFFD-4607-83CE-66C38FD91DAE}"/>
    <cellStyle name="Output 2 6 7 2" xfId="7881" xr:uid="{0ADFE5B3-2E86-4EDA-BBD5-C30B68CF3F69}"/>
    <cellStyle name="Output 2 6 7 2 2" xfId="16536" xr:uid="{9BF46D76-207F-4D5E-995A-C124F69548A8}"/>
    <cellStyle name="Output 2 6 7 2 3" xfId="20659" xr:uid="{16C8C268-A06A-46FC-9819-919FC64B5899}"/>
    <cellStyle name="Output 2 6 7 3" xfId="13068" xr:uid="{EAE6E7DF-A336-4097-9F59-BFE2D1A98952}"/>
    <cellStyle name="Output 2 6 7 4" xfId="21640" xr:uid="{0567F999-8628-48C2-8252-E9C78EB197B0}"/>
    <cellStyle name="Output 2 6 8" xfId="5274" xr:uid="{CDDAD671-8FAD-4AE8-90B9-A8F4B720CFE4}"/>
    <cellStyle name="Output 2 6 8 2" xfId="9335" xr:uid="{E9941994-4231-4E14-9805-6EEBE3C66BF9}"/>
    <cellStyle name="Output 2 6 8 2 2" xfId="17595" xr:uid="{A3419944-BA33-44C5-A608-A3FA364C138F}"/>
    <cellStyle name="Output 2 6 8 2 3" xfId="21545" xr:uid="{77419D6F-70BE-4321-B541-AE55984FE0C4}"/>
    <cellStyle name="Output 2 6 8 3" xfId="14588" xr:uid="{B0AABBC2-9DA3-4B0C-B3DF-2ECCB23B93A3}"/>
    <cellStyle name="Output 2 6 8 4" xfId="14101" xr:uid="{FF8556AB-E376-4778-9789-2FBE449DF5A3}"/>
    <cellStyle name="Output 2 6 9" xfId="5138" xr:uid="{A926F0A1-8C53-42BA-AA97-129F96A943FC}"/>
    <cellStyle name="Output 2 6 9 2" xfId="9212" xr:uid="{1E009CC7-ED94-4A1A-9070-111F00D5594D}"/>
    <cellStyle name="Output 2 6 9 2 2" xfId="17502" xr:uid="{BD6A4DEC-ECCF-44D5-9893-0236C06E3356}"/>
    <cellStyle name="Output 2 6 9 2 3" xfId="19890" xr:uid="{F3600EDB-911E-44BE-B287-B1B0E123F52B}"/>
    <cellStyle name="Output 2 6 9 3" xfId="14488" xr:uid="{67281352-F234-48CA-B1D4-FA67A18F897D}"/>
    <cellStyle name="Output 2 6 9 4" xfId="15798" xr:uid="{3C634386-D30C-4328-B6E5-1915990F0E37}"/>
    <cellStyle name="Output 2 7" xfId="2047" xr:uid="{ECFBCC60-F114-4711-8034-B047816411A6}"/>
    <cellStyle name="Output 2 7 10" xfId="3255" xr:uid="{2B49F31D-0026-4AB6-B6B4-DAFA041D8866}"/>
    <cellStyle name="Output 2 7 10 2" xfId="13016" xr:uid="{F1955A66-DDC7-44A0-94E7-277598AB6521}"/>
    <cellStyle name="Output 2 7 10 3" xfId="15368" xr:uid="{393D8058-7740-4EEF-A2D2-429211048608}"/>
    <cellStyle name="Output 2 7 11" xfId="6671" xr:uid="{AC82BB0C-D3E6-45ED-96B2-1D618A8FED62}"/>
    <cellStyle name="Output 2 7 11 2" xfId="19909" xr:uid="{36B30DC2-88DD-4EA5-916D-FBDF5B8B36A5}"/>
    <cellStyle name="Output 2 7 12" xfId="17364" xr:uid="{305369E1-E11C-4AD9-A32B-D4016264D8D4}"/>
    <cellStyle name="Output 2 7 2" xfId="2611" xr:uid="{41C9DEF7-E266-4D4C-9DF8-0C43A077DAAB}"/>
    <cellStyle name="Output 2 7 2 2" xfId="4517" xr:uid="{B5195B89-A8A5-4435-B2C1-36548EB6E5DE}"/>
    <cellStyle name="Output 2 7 2 2 2" xfId="8734" xr:uid="{E2DAC751-2222-48FC-90DA-BDCD27678297}"/>
    <cellStyle name="Output 2 7 2 2 2 2" xfId="17139" xr:uid="{DDFCAA61-33DA-4B43-9099-84F3E9A78662}"/>
    <cellStyle name="Output 2 7 2 2 2 3" xfId="15769" xr:uid="{D100E013-2C4F-4053-9E9F-AA1A9112ABC4}"/>
    <cellStyle name="Output 2 7 2 2 3" xfId="14004" xr:uid="{471585C3-400C-4AA9-8C20-91C9F912F6CD}"/>
    <cellStyle name="Output 2 7 2 2 4" xfId="18866" xr:uid="{26563649-7A18-4B8A-8969-901C2D056D7B}"/>
    <cellStyle name="Output 2 7 2 3" xfId="5307" xr:uid="{B8EC9130-49F0-4395-985E-1737E44D8553}"/>
    <cellStyle name="Output 2 7 2 3 2" xfId="9367" xr:uid="{5BCC33BB-CB41-48DD-9320-DB39B43917FA}"/>
    <cellStyle name="Output 2 7 2 3 2 2" xfId="17619" xr:uid="{4119A1CF-1FD0-4951-AD27-3EDE6DB7BDB0}"/>
    <cellStyle name="Output 2 7 2 3 2 3" xfId="11697" xr:uid="{B33456B1-9CC8-4B80-BCFA-7BBC68BE7F9E}"/>
    <cellStyle name="Output 2 7 2 3 3" xfId="14614" xr:uid="{AAC3C564-A5C5-4365-BA40-C99E2F199775}"/>
    <cellStyle name="Output 2 7 2 3 4" xfId="19354" xr:uid="{171A223F-3571-4D50-85C1-1CB88D3DE08B}"/>
    <cellStyle name="Output 2 7 2 4" xfId="5525" xr:uid="{F3AE8A28-25CA-4499-803D-60C8570A4336}"/>
    <cellStyle name="Output 2 7 2 4 2" xfId="9579" xr:uid="{1B7CA639-1E4C-422B-8C23-4F0021F6DFBC}"/>
    <cellStyle name="Output 2 7 2 4 2 2" xfId="17771" xr:uid="{D72B69F3-4A90-4179-9AA1-48D621E07729}"/>
    <cellStyle name="Output 2 7 2 4 2 3" xfId="19242" xr:uid="{B7F0BF68-9013-4184-A1F2-354512F20C33}"/>
    <cellStyle name="Output 2 7 2 4 3" xfId="14775" xr:uid="{48E17935-8D8F-42A1-8CBA-BED6E6EA4A49}"/>
    <cellStyle name="Output 2 7 2 4 4" xfId="12353" xr:uid="{65BDD61A-F1B3-4B28-9D3E-1E1189C99F98}"/>
    <cellStyle name="Output 2 7 2 5" xfId="5881" xr:uid="{FD7606ED-98B6-4354-9C3F-DEE7452993BA}"/>
    <cellStyle name="Output 2 7 2 5 2" xfId="9922" xr:uid="{8C013D48-5745-4F9D-BA79-02A3F6421246}"/>
    <cellStyle name="Output 2 7 2 5 2 2" xfId="18030" xr:uid="{9BBFE924-4269-4C84-8433-3445CF17063B}"/>
    <cellStyle name="Output 2 7 2 5 2 3" xfId="20615" xr:uid="{3DED6142-1F61-4424-8091-BC0DEABCB1D7}"/>
    <cellStyle name="Output 2 7 2 5 3" xfId="15041" xr:uid="{D7D3964E-4ABF-41FE-8359-ADE7F5FA7FEB}"/>
    <cellStyle name="Output 2 7 2 5 4" xfId="19469" xr:uid="{69107B33-7CBA-4B28-A747-464F1F49BA77}"/>
    <cellStyle name="Output 2 7 2 6" xfId="6229" xr:uid="{9EFCD4F8-024F-4727-BB5B-8EF6034A0225}"/>
    <cellStyle name="Output 2 7 2 6 2" xfId="10259" xr:uid="{A2674B92-D5F4-41CC-855D-1D51E6DBA0B6}"/>
    <cellStyle name="Output 2 7 2 6 2 2" xfId="18279" xr:uid="{63CDB329-64A9-4E17-9F6A-31363AFFCF89}"/>
    <cellStyle name="Output 2 7 2 6 2 3" xfId="21742" xr:uid="{A9D32843-8227-48F8-B204-981E281DD3E2}"/>
    <cellStyle name="Output 2 7 2 6 3" xfId="15277" xr:uid="{6BF230D4-5ECE-4E6F-B02E-77458718C830}"/>
    <cellStyle name="Output 2 7 2 6 4" xfId="21437" xr:uid="{529A4DFE-9E1D-40AE-8DED-938DECA8EE29}"/>
    <cellStyle name="Output 2 7 2 7" xfId="3718" xr:uid="{BF6FBB57-E096-49E4-A182-8812A4FC063B}"/>
    <cellStyle name="Output 2 7 2 7 2" xfId="13361" xr:uid="{93C54942-2EF1-4FF9-82E4-B7C9FB0C7DB0}"/>
    <cellStyle name="Output 2 7 2 7 3" xfId="21487" xr:uid="{6F61A394-B424-427E-8A58-5CDF8F763574}"/>
    <cellStyle name="Output 2 7 2 8" xfId="7234" xr:uid="{02F2170B-31A0-4B64-A2F5-A68CF8A6C577}"/>
    <cellStyle name="Output 2 7 2 8 2" xfId="16072" xr:uid="{7DBE37C8-D24A-4CDE-B85A-DD9621A1B2B0}"/>
    <cellStyle name="Output 2 7 2 8 3" xfId="18768" xr:uid="{90652D7F-271A-4251-93E7-4199897F0A16}"/>
    <cellStyle name="Output 2 7 2 9" xfId="20410" xr:uid="{F22F1DD1-E510-4B62-ABCA-EBE6C7F16BF9}"/>
    <cellStyle name="Output 2 7 3" xfId="2257" xr:uid="{5FDF90B5-8F4D-43D8-B932-7628A592357D}"/>
    <cellStyle name="Output 2 7 3 2" xfId="4163" xr:uid="{41137D29-1E1D-4AF1-A63B-A92E0D3A7742}"/>
    <cellStyle name="Output 2 7 3 2 2" xfId="8478" xr:uid="{AD1AA160-5DF2-4733-8B3F-50F8CF5ABA0C}"/>
    <cellStyle name="Output 2 7 3 2 2 2" xfId="16956" xr:uid="{E8539C8B-8B51-4013-9518-A6F499E06D8A}"/>
    <cellStyle name="Output 2 7 3 2 2 3" xfId="17953" xr:uid="{6B0BD33E-FF25-4AB5-B098-0AD268984103}"/>
    <cellStyle name="Output 2 7 3 2 3" xfId="13719" xr:uid="{38A781D2-236E-4D80-B9EE-D43BB04B4986}"/>
    <cellStyle name="Output 2 7 3 2 4" xfId="15707" xr:uid="{844D1913-D9DF-4B61-8DF3-6A67653E6773}"/>
    <cellStyle name="Output 2 7 3 3" xfId="4794" xr:uid="{0CD5B569-EE8D-4B63-9C9E-FB613C643E0E}"/>
    <cellStyle name="Output 2 7 3 3 2" xfId="8900" xr:uid="{CBB5ABAB-B24A-4AC9-A480-54FD7A730F03}"/>
    <cellStyle name="Output 2 7 3 3 2 2" xfId="17259" xr:uid="{18BE010F-A137-4D43-A623-1F5AA0A56436}"/>
    <cellStyle name="Output 2 7 3 3 2 3" xfId="12939" xr:uid="{7D463FE1-FE5F-4A2B-A164-DF928DA16E72}"/>
    <cellStyle name="Output 2 7 3 3 3" xfId="14231" xr:uid="{0981EAA8-513D-4C79-8CE2-74323BE22609}"/>
    <cellStyle name="Output 2 7 3 3 4" xfId="21454" xr:uid="{8AE0D76B-1E85-4AD5-B4B5-172AA1824F32}"/>
    <cellStyle name="Output 2 7 3 4" xfId="2933" xr:uid="{B2BAF5C9-0AD4-441B-92AB-9AB0FEB82493}"/>
    <cellStyle name="Output 2 7 3 4 2" xfId="7546" xr:uid="{84CA3207-E727-4980-8D3A-866842A3F42D}"/>
    <cellStyle name="Output 2 7 3 4 2 2" xfId="16314" xr:uid="{81DFAEDC-6C11-4F4C-8C6A-27D1C324356E}"/>
    <cellStyle name="Output 2 7 3 4 2 3" xfId="19786" xr:uid="{51CEC29F-A7FE-442E-BBB4-A6C8315DDAA4}"/>
    <cellStyle name="Output 2 7 3 4 3" xfId="12779" xr:uid="{881E90F5-A4E8-4FEE-AD7A-615CBD39B29D}"/>
    <cellStyle name="Output 2 7 3 4 4" xfId="21718" xr:uid="{329B886B-FC7F-45D9-8385-49A2527F7003}"/>
    <cellStyle name="Output 2 7 3 5" xfId="3133" xr:uid="{962A102A-2F50-42FF-B430-B57605128724}"/>
    <cellStyle name="Output 2 7 3 5 2" xfId="7722" xr:uid="{BE9B472D-5815-4E73-8C33-DE5C30C5F76D}"/>
    <cellStyle name="Output 2 7 3 5 2 2" xfId="16432" xr:uid="{C388BEDC-C5BF-433D-84A3-26BC1A263F70}"/>
    <cellStyle name="Output 2 7 3 5 2 3" xfId="15827" xr:uid="{8E41FB1F-4243-49C5-9AB9-BA9C0818D229}"/>
    <cellStyle name="Output 2 7 3 5 3" xfId="12934" xr:uid="{10599503-BC3B-431F-976C-621798A4F062}"/>
    <cellStyle name="Output 2 7 3 5 4" xfId="10997" xr:uid="{30FF99AA-E1DB-4F0D-9512-501A6A9DB1FA}"/>
    <cellStyle name="Output 2 7 3 6" xfId="2958" xr:uid="{01F3F68F-3591-453E-AB54-A94F1D6B7849}"/>
    <cellStyle name="Output 2 7 3 6 2" xfId="7568" xr:uid="{349B61BE-9CD1-4223-91FE-2EB8A9975A22}"/>
    <cellStyle name="Output 2 7 3 6 2 2" xfId="16326" xr:uid="{3ABEE741-2D6B-4174-A8FB-18E099759A6E}"/>
    <cellStyle name="Output 2 7 3 6 2 3" xfId="21122" xr:uid="{2473CC7E-988E-4C37-820D-0DB2653BD4CA}"/>
    <cellStyle name="Output 2 7 3 6 3" xfId="12799" xr:uid="{82A8414D-1DA1-413E-8FB3-2F686D95C66A}"/>
    <cellStyle name="Output 2 7 3 6 4" xfId="13881" xr:uid="{90258C4E-CDC7-4666-9FD8-54776DDE7810}"/>
    <cellStyle name="Output 2 7 3 7" xfId="3282" xr:uid="{DFC618BA-8900-4DAC-B4CC-DE40BF97AAD0}"/>
    <cellStyle name="Output 2 7 3 7 2" xfId="13034" xr:uid="{A41DAA53-6FDB-49A8-8B99-149E41CE971C}"/>
    <cellStyle name="Output 2 7 3 7 3" xfId="17409" xr:uid="{08DF807B-2D58-4B3B-BF3D-08D229BA9FD7}"/>
    <cellStyle name="Output 2 7 3 8" xfId="6880" xr:uid="{7F85684E-7223-483C-9683-43C54211C5A2}"/>
    <cellStyle name="Output 2 7 3 8 2" xfId="15792" xr:uid="{27DF37A2-7A3B-4BA3-B6D9-3CA293A68A57}"/>
    <cellStyle name="Output 2 7 3 8 3" xfId="11830" xr:uid="{91DB67CF-A929-4F21-9148-9D71550E0DCC}"/>
    <cellStyle name="Output 2 7 3 9" xfId="15878" xr:uid="{E09DEE6A-02C3-444E-BD1D-29B699E728FD}"/>
    <cellStyle name="Output 2 7 4" xfId="2460" xr:uid="{2FABD773-DBFB-40A6-8DF6-EC1F3807D819}"/>
    <cellStyle name="Output 2 7 4 2" xfId="4366" xr:uid="{4BE50834-A2C0-4CA3-ACC4-83DA7527C2AD}"/>
    <cellStyle name="Output 2 7 4 2 2" xfId="8647" xr:uid="{4DF9372B-0942-4E16-A8D2-D9A328695DEC}"/>
    <cellStyle name="Output 2 7 4 2 2 2" xfId="17079" xr:uid="{D5B68924-4F66-46F3-9C63-E58BC698C567}"/>
    <cellStyle name="Output 2 7 4 2 2 3" xfId="17516" xr:uid="{7596DE55-85DB-4941-B3A2-1EA92B42C040}"/>
    <cellStyle name="Output 2 7 4 2 3" xfId="13874" xr:uid="{10A9E108-21E8-4D97-B885-CE588FB5487E}"/>
    <cellStyle name="Output 2 7 4 2 4" xfId="10921" xr:uid="{068626C8-C032-4BB0-B84D-9D051E6A6994}"/>
    <cellStyle name="Output 2 7 4 3" xfId="4938" xr:uid="{FEABD082-DF65-4B12-A8F3-93E044C7986C}"/>
    <cellStyle name="Output 2 7 4 3 2" xfId="9027" xr:uid="{B98E0336-9231-4AED-89A4-6A7962A3326C}"/>
    <cellStyle name="Output 2 7 4 3 2 2" xfId="17358" xr:uid="{4BA744B2-A4AE-4953-8E74-E6C8AA7EEEDF}"/>
    <cellStyle name="Output 2 7 4 3 2 3" xfId="11566" xr:uid="{5B8574AF-C35D-4744-8894-47F7C92337BE}"/>
    <cellStyle name="Output 2 7 4 3 3" xfId="14341" xr:uid="{598FD376-AC6F-4753-89E7-257E72C5A93F}"/>
    <cellStyle name="Output 2 7 4 3 4" xfId="20644" xr:uid="{A9EBCCEC-1B44-443C-9963-3EFA22701245}"/>
    <cellStyle name="Output 2 7 4 4" xfId="5432" xr:uid="{6FF3336D-5DED-4884-A25F-48D4EE0E4F95}"/>
    <cellStyle name="Output 2 7 4 4 2" xfId="9490" xr:uid="{A81ED3E7-7AA1-4E13-9C55-9650FC99832D}"/>
    <cellStyle name="Output 2 7 4 4 2 2" xfId="17699" xr:uid="{553002EA-7BBA-4286-8F59-CF17B549423E}"/>
    <cellStyle name="Output 2 7 4 4 2 3" xfId="21246" xr:uid="{F371FF47-CAE7-47D2-B257-5FF67579B2BA}"/>
    <cellStyle name="Output 2 7 4 4 3" xfId="14707" xr:uid="{9219EBA5-8CAA-4FA6-8694-2C41C10F7DB7}"/>
    <cellStyle name="Output 2 7 4 4 4" xfId="14731" xr:uid="{CE1969F5-7825-4CEF-9570-198B5EE02676}"/>
    <cellStyle name="Output 2 7 4 5" xfId="5788" xr:uid="{44C737F9-D656-4858-96E9-2FFC2579C829}"/>
    <cellStyle name="Output 2 7 4 5 2" xfId="9836" xr:uid="{C46FED12-91B8-45BD-9E6F-99DBF05DBA59}"/>
    <cellStyle name="Output 2 7 4 5 2 2" xfId="17964" xr:uid="{3DDDD19D-1EFE-48A2-A38D-4BFE1CF1C0C4}"/>
    <cellStyle name="Output 2 7 4 5 2 3" xfId="18795" xr:uid="{9DBEA25B-6DE7-426E-AD72-C86C370696E4}"/>
    <cellStyle name="Output 2 7 4 5 3" xfId="14971" xr:uid="{BE4D6799-0CC9-42F7-8F49-EE991D6E7BFC}"/>
    <cellStyle name="Output 2 7 4 5 4" xfId="18779" xr:uid="{CEAB769D-04D4-4DC4-9B09-247D2DC89733}"/>
    <cellStyle name="Output 2 7 4 6" xfId="6140" xr:uid="{AADD1C9B-F9B4-47C9-AD96-0E31830712EA}"/>
    <cellStyle name="Output 2 7 4 6 2" xfId="10175" xr:uid="{146649CC-F252-4D43-920B-DF43969B73AF}"/>
    <cellStyle name="Output 2 7 4 6 2 2" xfId="18213" xr:uid="{412F782D-BAE8-4335-9E93-915BFF0958C7}"/>
    <cellStyle name="Output 2 7 4 6 2 3" xfId="21400" xr:uid="{855CB7A2-FBF6-4C7D-9977-00A2640B1DA2}"/>
    <cellStyle name="Output 2 7 4 6 3" xfId="15217" xr:uid="{32C3CC3C-26F8-40F7-B71D-C5318C072A7F}"/>
    <cellStyle name="Output 2 7 4 6 4" xfId="11428" xr:uid="{46C7BBB0-00E3-49B0-81E7-539971843BEC}"/>
    <cellStyle name="Output 2 7 4 7" xfId="6389" xr:uid="{DFCA073A-B11C-465B-AB8D-CE376AAFA9FA}"/>
    <cellStyle name="Output 2 7 4 7 2" xfId="15397" xr:uid="{5B93F964-E575-48AA-B5DF-D0A00FF0289B}"/>
    <cellStyle name="Output 2 7 4 7 3" xfId="13190" xr:uid="{FA117FEE-4EE7-4255-A063-EFF0BA34C729}"/>
    <cellStyle name="Output 2 7 4 8" xfId="7083" xr:uid="{DFEC00AA-7074-41C3-9B48-C1CDCB2E48BF}"/>
    <cellStyle name="Output 2 7 4 8 2" xfId="15945" xr:uid="{55B7B520-879E-4F1A-A472-DB2A04AC6D78}"/>
    <cellStyle name="Output 2 7 4 8 3" xfId="20551" xr:uid="{FF93973B-5196-4AEF-B3DF-204DD28C5530}"/>
    <cellStyle name="Output 2 7 4 9" xfId="21676" xr:uid="{9E7E606D-294A-4007-AEB1-B16B8479522F}"/>
    <cellStyle name="Output 2 7 5" xfId="3954" xr:uid="{3C75672B-3F5E-4C1C-AEE2-139D37A915AB}"/>
    <cellStyle name="Output 2 7 5 2" xfId="8363" xr:uid="{EDCAB0CA-D7BF-4D0D-B5B9-B5C2D840EA03}"/>
    <cellStyle name="Output 2 7 5 2 2" xfId="16877" xr:uid="{DA5EB1ED-9479-4ED3-9165-B45E51AE8A93}"/>
    <cellStyle name="Output 2 7 5 2 3" xfId="19590" xr:uid="{A5A2C4B5-D6D6-4FA9-9C82-2829047F1539}"/>
    <cellStyle name="Output 2 7 5 3" xfId="13544" xr:uid="{B1757619-4316-4328-98D0-E8D5E3EECF1B}"/>
    <cellStyle name="Output 2 7 5 4" xfId="21414" xr:uid="{282D82E6-9D42-429B-A8EA-ED9D1DC6D2C2}"/>
    <cellStyle name="Output 2 7 6" xfId="3310" xr:uid="{F60F2562-37EF-4F77-BDE5-598FACE73E11}"/>
    <cellStyle name="Output 2 7 6 2" xfId="7865" xr:uid="{708F6183-F59F-4283-876F-9831C392D80F}"/>
    <cellStyle name="Output 2 7 6 2 2" xfId="16523" xr:uid="{1C943184-2440-49B3-8CD8-859CEE12C438}"/>
    <cellStyle name="Output 2 7 6 2 3" xfId="14247" xr:uid="{4EC1F143-A146-46EB-A351-B4202569F9A1}"/>
    <cellStyle name="Output 2 7 6 3" xfId="13053" xr:uid="{E7606E15-F616-405F-AF68-0B2178D4D5A5}"/>
    <cellStyle name="Output 2 7 6 4" xfId="19655" xr:uid="{703387F7-7CC0-4D1A-87AE-EA28C1539249}"/>
    <cellStyle name="Output 2 7 7" xfId="3324" xr:uid="{AEC12638-0E51-4DEC-9E04-360B0EBE8EF6}"/>
    <cellStyle name="Output 2 7 7 2" xfId="7876" xr:uid="{7960499A-4E35-4000-A332-47AF1C9D9989}"/>
    <cellStyle name="Output 2 7 7 2 2" xfId="16531" xr:uid="{1852B39C-9882-4EE1-A7F6-149C566303C9}"/>
    <cellStyle name="Output 2 7 7 2 3" xfId="21139" xr:uid="{18857991-354B-4101-AC6F-5FD0B53A3EEC}"/>
    <cellStyle name="Output 2 7 7 3" xfId="13063" xr:uid="{C3D9FC9D-7E01-45CD-B9C2-2A45B5989539}"/>
    <cellStyle name="Output 2 7 7 4" xfId="19439" xr:uid="{49DB5E1E-E4C4-4F24-B4E0-17FC879C048B}"/>
    <cellStyle name="Output 2 7 8" xfId="3233" xr:uid="{A9ABEDA7-AE3D-49A9-B9C1-FD98C64FA174}"/>
    <cellStyle name="Output 2 7 8 2" xfId="7799" xr:uid="{D05827FC-05AF-4AFC-A806-1C8A5986ADA2}"/>
    <cellStyle name="Output 2 7 8 2 2" xfId="16478" xr:uid="{CFD7DB31-0643-4ED5-ABD7-51C8C36E7FC1}"/>
    <cellStyle name="Output 2 7 8 2 3" xfId="21212" xr:uid="{4536C8E6-87BA-4E15-B9B3-F4826C367578}"/>
    <cellStyle name="Output 2 7 8 3" xfId="13002" xr:uid="{A5963F18-170C-49F6-B9A7-C0FE51B1550A}"/>
    <cellStyle name="Output 2 7 8 4" xfId="21094" xr:uid="{6034A1F4-0BFE-47E1-9E5C-2161A2EE85BF}"/>
    <cellStyle name="Output 2 7 9" xfId="3112" xr:uid="{B0823B3F-5251-4BA3-9CB9-1DC0E035ED7B}"/>
    <cellStyle name="Output 2 7 9 2" xfId="7711" xr:uid="{A1749211-9D6C-40CA-AEFB-85FEDB613155}"/>
    <cellStyle name="Output 2 7 9 2 2" xfId="16425" xr:uid="{A1A713AD-D68B-4ACC-A226-2A95B4C26C1E}"/>
    <cellStyle name="Output 2 7 9 2 3" xfId="18754" xr:uid="{36583012-5DC7-41F7-B4DC-60D1D87BDB7D}"/>
    <cellStyle name="Output 2 7 9 3" xfId="12916" xr:uid="{3C61EDDB-1F7E-40B4-8E6C-E5431430F31A}"/>
    <cellStyle name="Output 2 7 9 4" xfId="11491" xr:uid="{6E7BCBA3-0F71-43A8-8B45-78B6DB7E3C6C}"/>
    <cellStyle name="Output 2 8" xfId="2341" xr:uid="{86F88AD8-4B91-496F-966E-69202C391322}"/>
    <cellStyle name="Output 2 8 2" xfId="4247" xr:uid="{A4F3754C-AB27-4A3D-B9B8-54DBF96F188B}"/>
    <cellStyle name="Output 2 8 2 2" xfId="8560" xr:uid="{07B8CDE6-E4F4-47C5-8A7C-0EF42C3B850F}"/>
    <cellStyle name="Output 2 8 2 2 2" xfId="17016" xr:uid="{238660BB-9FA4-430B-834B-53F589ECD66F}"/>
    <cellStyle name="Output 2 8 2 2 3" xfId="12567" xr:uid="{BEEF2E66-2459-454B-8A60-4BD27A75CE57}"/>
    <cellStyle name="Output 2 8 2 3" xfId="13778" xr:uid="{9110B14E-E9D1-486B-A65B-BA7A4B35DD29}"/>
    <cellStyle name="Output 2 8 2 4" xfId="21486" xr:uid="{E186034F-64B4-4DEF-9D4A-7EF647369FCE}"/>
    <cellStyle name="Output 2 8 3" xfId="5057" xr:uid="{AC2413CB-DA6A-4390-B963-1FA461A8FEBA}"/>
    <cellStyle name="Output 2 8 3 2" xfId="9138" xr:uid="{49F33BBA-13B0-4891-B1AB-E89B31C4F8EA}"/>
    <cellStyle name="Output 2 8 3 2 2" xfId="17441" xr:uid="{A9F603DC-3BAD-499C-83DA-D7C7EC433564}"/>
    <cellStyle name="Output 2 8 3 2 3" xfId="21702" xr:uid="{117CF417-8A40-4C96-AF3C-496FF48DE607}"/>
    <cellStyle name="Output 2 8 3 3" xfId="14430" xr:uid="{E08609DD-AF4B-4DF6-B4D7-FDFA78C6A7FC}"/>
    <cellStyle name="Output 2 8 3 4" xfId="19247" xr:uid="{7A4FDFAA-4541-450D-A768-48A1CCEBBE1F}"/>
    <cellStyle name="Output 2 8 4" xfId="5337" xr:uid="{2AB1F8F8-100E-45ED-9F46-0BA0B9A689AA}"/>
    <cellStyle name="Output 2 8 4 2" xfId="9396" xr:uid="{6EEEC4A0-B4BB-464D-B92A-4324F25998F7}"/>
    <cellStyle name="Output 2 8 4 2 2" xfId="17638" xr:uid="{2408CE9B-0A15-4B12-910E-4CA3A2A15B16}"/>
    <cellStyle name="Output 2 8 4 2 3" xfId="14022" xr:uid="{A4262589-1126-42E9-80BE-01891CAA21E1}"/>
    <cellStyle name="Output 2 8 4 3" xfId="14637" xr:uid="{9F51ACC8-006F-41DF-B57D-AC4D5C7C132D}"/>
    <cellStyle name="Output 2 8 4 4" xfId="14936" xr:uid="{3E92EC63-0B9C-498A-BB0A-223F5030888F}"/>
    <cellStyle name="Output 2 8 5" xfId="5691" xr:uid="{62C60D76-2780-4DB0-9C3B-C5B9EF7B3E87}"/>
    <cellStyle name="Output 2 8 5 2" xfId="9741" xr:uid="{AA3EAD7A-1ED6-4CF6-AE8B-B996574BBCEC}"/>
    <cellStyle name="Output 2 8 5 2 2" xfId="17886" xr:uid="{3E55EE45-A6F4-4174-9FC6-09E7CA0EA3F9}"/>
    <cellStyle name="Output 2 8 5 2 3" xfId="17284" xr:uid="{DC4CD47B-418B-403E-A45E-E999FA42EEAE}"/>
    <cellStyle name="Output 2 8 5 3" xfId="14896" xr:uid="{191C4FDC-12E9-4D33-B6B0-7ED903B77ABA}"/>
    <cellStyle name="Output 2 8 5 4" xfId="16757" xr:uid="{BC409BEE-C64B-48A1-9920-1866A8AF8902}"/>
    <cellStyle name="Output 2 8 6" xfId="6059" xr:uid="{F06774D4-3130-495C-BA90-3DCFE824D520}"/>
    <cellStyle name="Output 2 8 6 2" xfId="10096" xr:uid="{E87846A9-40F7-43AC-85E1-679BAB6607DB}"/>
    <cellStyle name="Output 2 8 6 2 2" xfId="18153" xr:uid="{10AC3AD5-9BD2-4574-9138-404592BDAEE9}"/>
    <cellStyle name="Output 2 8 6 2 3" xfId="19022" xr:uid="{FFEA0106-4F42-42F2-8785-1D3A91BE80B5}"/>
    <cellStyle name="Output 2 8 6 3" xfId="15160" xr:uid="{27806709-28FB-4040-81A0-916C2C3BA160}"/>
    <cellStyle name="Output 2 8 6 4" xfId="20711" xr:uid="{1A7C85ED-4AC4-4241-935D-21E7983A0056}"/>
    <cellStyle name="Output 2 8 7" xfId="6382" xr:uid="{C05AC33F-7643-456F-9F7C-E311F54ED4C5}"/>
    <cellStyle name="Output 2 8 7 2" xfId="15390" xr:uid="{65A36C54-92A3-44FE-814B-70E880A2C0CA}"/>
    <cellStyle name="Output 2 8 7 3" xfId="21549" xr:uid="{20926877-526D-4585-A813-1A7F9683EC99}"/>
    <cellStyle name="Output 2 8 8" xfId="6964" xr:uid="{61F24AA1-7CD7-4DCC-ABED-81AF3B7999B5}"/>
    <cellStyle name="Output 2 8 8 2" xfId="15848" xr:uid="{BA2187D8-202C-4D58-876F-9F2A6ABB9397}"/>
    <cellStyle name="Output 2 8 8 3" xfId="14734" xr:uid="{DC69D598-6237-4A4A-9CAD-85D71F6CADDA}"/>
    <cellStyle name="Output 2 8 9" xfId="17090" xr:uid="{51DB714B-EAE7-42C7-88A5-3C4FDC27A3D9}"/>
    <cellStyle name="Output 2 9" xfId="3340" xr:uid="{16D49A43-9206-41BC-AB1F-D05DD5857EBC}"/>
    <cellStyle name="Output 2 9 2" xfId="7892" xr:uid="{2F1FF0FA-C66E-4FC5-B33A-57976C1FF797}"/>
    <cellStyle name="Output 2 9 2 2" xfId="16546" xr:uid="{2AFA82B5-A31A-4E20-B73C-6701B10DE2F3}"/>
    <cellStyle name="Output 2 9 2 3" xfId="19640" xr:uid="{0EB0CC54-DAC5-4E5E-A50B-C2C5B7E0D2BF}"/>
    <cellStyle name="Output 2 9 3" xfId="13076" xr:uid="{E6418104-8FAB-4813-A013-B1BFAE2EFE12}"/>
    <cellStyle name="Output 2 9 4" xfId="15494" xr:uid="{72D99242-B97D-4B84-8401-B0F91DA8AAA7}"/>
    <cellStyle name="Output 3" xfId="1880" xr:uid="{B503E108-90AA-4BB0-88A2-E5E5A3093CBB}"/>
    <cellStyle name="Output 3 2" xfId="10839" xr:uid="{A54DD2E2-A285-4DF4-BA21-C09531E600AD}"/>
    <cellStyle name="Output 3 2 2" xfId="20373" xr:uid="{3F0ADC6A-2B59-447C-B070-1D5E468E7A10}"/>
    <cellStyle name="Output 4" xfId="1881" xr:uid="{781484E0-6F9B-420E-BB3B-39B84D1B159D}"/>
    <cellStyle name="Output 5" xfId="1882" xr:uid="{C8E0ACDC-9B18-44D4-98B7-06766D99C6C4}"/>
    <cellStyle name="Output 5 2" xfId="1883" xr:uid="{3109C969-91BC-4C65-BDB7-830F9B3ADCBC}"/>
    <cellStyle name="Output 6" xfId="1884" xr:uid="{DD382680-ACB7-4D0B-B647-48F63BC4C23E}"/>
    <cellStyle name="Output 6 2" xfId="1885" xr:uid="{F0E911B5-345E-4029-A3BA-6A30EDD0C899}"/>
    <cellStyle name="Output 7" xfId="10837" xr:uid="{3C8E0A6F-1D55-44AB-B2EE-FA05A9685F7A}"/>
    <cellStyle name="Output 7 2" xfId="21077" xr:uid="{A2A76C00-97FB-41C8-B4C5-9A2383A7646B}"/>
    <cellStyle name="Output Amounts" xfId="1886" xr:uid="{424CBF3F-3BAF-49F0-B50B-5CCE519470D3}"/>
    <cellStyle name="Output Column Headings" xfId="1887" xr:uid="{7DFC2DFD-4E87-4556-8061-0195B8F9B48E}"/>
    <cellStyle name="Output Line Items" xfId="1888" xr:uid="{F0A9C0E1-2B5C-4925-BB45-23DBBB30C713}"/>
    <cellStyle name="Output Report Heading" xfId="1889" xr:uid="{465094E5-E605-43C6-935C-9C959FF2C67B}"/>
    <cellStyle name="Output Report Title" xfId="1890" xr:uid="{294780B9-CDD6-4D99-A3AF-F18EF251FA2F}"/>
    <cellStyle name="Page Number" xfId="988" xr:uid="{98034F07-B23E-4B24-9472-266BE31534A0}"/>
    <cellStyle name="per.style" xfId="989" xr:uid="{E527C827-4231-4986-AFCE-14AA1946746A}"/>
    <cellStyle name="Percent (0%)" xfId="991" xr:uid="{F3FA0E76-CDEB-4CDE-823F-5E5481520026}"/>
    <cellStyle name="Percent (0%) 2" xfId="992" xr:uid="{B7D4251C-361F-4372-8C8C-6F9B45F02106}"/>
    <cellStyle name="Percent (0%) 3" xfId="993" xr:uid="{EEB4A515-AC10-406A-901A-EA83976AA560}"/>
    <cellStyle name="Percent (0%) 4" xfId="994" xr:uid="{8FCD230C-E879-4EEF-BDE2-68642BCCD3B9}"/>
    <cellStyle name="Percent (0%) 5" xfId="995" xr:uid="{55CF9728-1504-4524-8A65-4B628A600C65}"/>
    <cellStyle name="Percent (0)" xfId="1891" xr:uid="{41982C2F-4E7B-4962-82BF-71F0F6027269}"/>
    <cellStyle name="Percent (0.0%)" xfId="996" xr:uid="{E0D6EB77-F227-4C5A-8F71-D17F2306F1FE}"/>
    <cellStyle name="Percent (0.0%) 2" xfId="997" xr:uid="{7FE96EB3-AAA6-4DAD-8E2D-36FC64D17947}"/>
    <cellStyle name="Percent (0.0%) 3" xfId="998" xr:uid="{F528A2B9-4B53-4810-80EB-42B9DAADC97D}"/>
    <cellStyle name="Percent (0.0%) 4" xfId="999" xr:uid="{A9E894A6-251B-4C15-856A-CA9085B30381}"/>
    <cellStyle name="Percent (0.0%) 5" xfId="1000" xr:uid="{CB368A29-AEDE-4FDC-8B53-8D3DDABD482D}"/>
    <cellStyle name="Percent (0.00%)" xfId="1001" xr:uid="{A83A80D4-3EA5-4364-AC72-613CC2517949}"/>
    <cellStyle name="Percent (0.00%) 2" xfId="1002" xr:uid="{02811A2E-A8B5-4252-9837-C24E90483F34}"/>
    <cellStyle name="Percent (0.00%) 3" xfId="1003" xr:uid="{68F6C948-40F4-4789-9804-C4F8EF5A97E7}"/>
    <cellStyle name="Percent (0.00%) 4" xfId="1004" xr:uid="{FC9062CE-A252-4D7A-BE99-C4AF9B5D4AFB}"/>
    <cellStyle name="Percent (0.00%) 5" xfId="1005" xr:uid="{9EE187D2-29A1-4AD6-BC2A-5B453D456D22}"/>
    <cellStyle name="Percent [0]" xfId="1006" xr:uid="{18048D8A-F078-4163-AC22-D52FB4C5BD38}"/>
    <cellStyle name="Percent [0] 2" xfId="1007" xr:uid="{33D57CE1-E7A5-441F-86CD-EB84391F1311}"/>
    <cellStyle name="Percent [0] 3" xfId="1008" xr:uid="{B0A1F598-BC11-4FA9-90FA-49F3A91BA88D}"/>
    <cellStyle name="Percent [00]" xfId="1009" xr:uid="{7AC333E7-C6B1-40BE-8A9E-C93D3CBC1FA0}"/>
    <cellStyle name="Percent [00] 2" xfId="1010" xr:uid="{8E5F69FB-DB1B-4A0C-92F9-038964351D15}"/>
    <cellStyle name="Percent [00] 3" xfId="1011" xr:uid="{B8201BA2-EFE0-442C-B881-6FA8C643D692}"/>
    <cellStyle name="Percent [2]" xfId="13" xr:uid="{00000000-0005-0000-0000-00000D000000}"/>
    <cellStyle name="Percent [2] 2" xfId="1012" xr:uid="{4A08950C-D82B-4E79-A2C9-9A8CC38BD2B1}"/>
    <cellStyle name="Percent [2] 2 2" xfId="1013" xr:uid="{E5E82960-1A36-4753-94A6-9D9E2FBC7E03}"/>
    <cellStyle name="Percent [2] 3" xfId="1014" xr:uid="{2180DAB6-7ED6-4917-A0C1-A77AEABEF682}"/>
    <cellStyle name="Percent [2] 3 2" xfId="1015" xr:uid="{301DBE32-4278-494D-BAAA-EA553DD8F7AF}"/>
    <cellStyle name="Percent [2] 4" xfId="1016" xr:uid="{A7147DA9-45B3-4208-853A-B30EBDC17E54}"/>
    <cellStyle name="Percent 10" xfId="1017" xr:uid="{8C8105A6-ED59-4699-9730-5F02F7CDC9D0}"/>
    <cellStyle name="Percent 10 2" xfId="1018" xr:uid="{A856D897-CF78-4B25-89DD-A8C33279E0A1}"/>
    <cellStyle name="Percent 10 2 2" xfId="1019" xr:uid="{F2A4606E-B57E-4226-9F36-3690AC7627E1}"/>
    <cellStyle name="Percent 10 3" xfId="1892" xr:uid="{4011934F-450F-4873-B38D-083C030CBF93}"/>
    <cellStyle name="Percent 10 3 2" xfId="2186" xr:uid="{D9581EAC-BCFD-43FF-B91E-7CB1BF1DE66A}"/>
    <cellStyle name="Percent 10 3 2 2" xfId="2749" xr:uid="{989FA861-3472-462E-98AE-47E19B19EA03}"/>
    <cellStyle name="Percent 10 3 2 2 2" xfId="4655" xr:uid="{959519D0-F97B-49FD-9CAF-052F4F57B78E}"/>
    <cellStyle name="Percent 10 3 2 2 2 2" xfId="14124" xr:uid="{BA367774-0217-49AE-9C87-BE2C34157B13}"/>
    <cellStyle name="Percent 10 3 2 2 3" xfId="7372" xr:uid="{11AB58F3-EE46-4F2D-9B53-2A2CBC1B8B00}"/>
    <cellStyle name="Percent 10 3 2 2 3 2" xfId="16191" xr:uid="{A9420F88-D167-4A8D-953C-D1E616E3EBB7}"/>
    <cellStyle name="Percent 10 3 2 2 4" xfId="12649" xr:uid="{3130566D-FF98-462D-B6BA-92758BB07200}"/>
    <cellStyle name="Percent 10 3 2 3" xfId="4092" xr:uid="{043D2516-FED6-460D-B201-EEC0EA115C7F}"/>
    <cellStyle name="Percent 10 3 2 3 2" xfId="13660" xr:uid="{3988DF3F-080E-4271-820B-2DA46940DDCF}"/>
    <cellStyle name="Percent 10 3 2 4" xfId="6809" xr:uid="{90777041-DCB3-4602-A9B5-DCB8DA4295DD}"/>
    <cellStyle name="Percent 10 3 2 4 2" xfId="15732" xr:uid="{B1521501-92FD-419E-BE14-DC3692C82659}"/>
    <cellStyle name="Percent 10 3 2 5" xfId="12244" xr:uid="{01E5E744-6E3B-4A65-B1F5-E709D189D740}"/>
    <cellStyle name="Percent 10 3 3" xfId="2530" xr:uid="{93430937-068A-4F4B-B2C3-3679277F39CF}"/>
    <cellStyle name="Percent 10 3 3 2" xfId="4436" xr:uid="{B3EA5CBC-CF0A-4910-8600-3D6AEF077F4A}"/>
    <cellStyle name="Percent 10 3 3 2 2" xfId="13933" xr:uid="{3AEB3406-DA00-4066-BDB1-A73848F6E042}"/>
    <cellStyle name="Percent 10 3 3 3" xfId="7153" xr:uid="{EE7DF5F7-C34C-4939-B840-60F7A8814C72}"/>
    <cellStyle name="Percent 10 3 3 3 2" xfId="16006" xr:uid="{4D3FB2EB-E64E-4A30-98B9-6F14F3318D31}"/>
    <cellStyle name="Percent 10 3 3 4" xfId="12486" xr:uid="{B542F8BA-6DFC-4486-83DF-45BFF1703B6C}"/>
    <cellStyle name="Percent 10 3 4" xfId="3837" xr:uid="{87D112CE-B7A6-4A38-BFAC-A2D561E729FB}"/>
    <cellStyle name="Percent 10 3 4 2" xfId="13450" xr:uid="{9793A4B3-289C-4E2C-848B-902D37287453}"/>
    <cellStyle name="Percent 10 3 5" xfId="6593" xr:uid="{4A0DBCD1-5128-4394-98D5-EA7500143E7F}"/>
    <cellStyle name="Percent 10 3 5 2" xfId="15569" xr:uid="{F7506BA7-3C0D-48EB-857A-87744ED10FC4}"/>
    <cellStyle name="Percent 10 3 6" xfId="12041" xr:uid="{D0100712-4F19-4C65-9558-B44B6FE66083}"/>
    <cellStyle name="Percent 100" xfId="1020" xr:uid="{9F2C4E3A-4C72-462B-8410-AD6A552D07A6}"/>
    <cellStyle name="Percent 101" xfId="1021" xr:uid="{E1B2D161-EDC2-4A63-A6C6-CDCC47345B63}"/>
    <cellStyle name="Percent 102" xfId="1022" xr:uid="{98AAA412-4758-4386-BC6B-F8E39A222815}"/>
    <cellStyle name="Percent 103" xfId="1023" xr:uid="{DD7A75D5-320C-4866-8AFC-29C818C2F684}"/>
    <cellStyle name="Percent 104" xfId="1024" xr:uid="{F51EB417-F672-4744-A503-E52F8D3741B8}"/>
    <cellStyle name="Percent 105" xfId="1025" xr:uid="{46EE757D-A4EC-49F3-AFD8-324A9516BB50}"/>
    <cellStyle name="Percent 106" xfId="1026" xr:uid="{BB62A043-466A-4779-BAC0-B7AF3070C75B}"/>
    <cellStyle name="Percent 107" xfId="1027" xr:uid="{3268B2AB-434A-443B-9192-23C44096AC44}"/>
    <cellStyle name="Percent 108" xfId="1028" xr:uid="{021D72D9-96ED-4BEE-8D0D-87AE26793B5D}"/>
    <cellStyle name="Percent 109" xfId="1029" xr:uid="{6A687A17-7F00-4E11-A0B8-F1015482917D}"/>
    <cellStyle name="Percent 11" xfId="1030" xr:uid="{BE10CE1E-EFA2-4156-8986-789084240483}"/>
    <cellStyle name="Percent 11 2" xfId="1031" xr:uid="{784C5752-6D83-42D9-88B7-7D1621CA3C22}"/>
    <cellStyle name="Percent 11 3" xfId="1032" xr:uid="{8A6C0395-5D09-4D0A-B611-FD6AAB606FF2}"/>
    <cellStyle name="Percent 110" xfId="1033" xr:uid="{2879F366-8A14-4185-B0E0-9D1B438A841B}"/>
    <cellStyle name="Percent 111" xfId="1034" xr:uid="{A31FF818-4137-4F81-9239-383C198A5092}"/>
    <cellStyle name="Percent 112" xfId="1035" xr:uid="{64C7C228-096C-4CF0-8366-1339EFE947EC}"/>
    <cellStyle name="Percent 113" xfId="1036" xr:uid="{8DAFCFD2-8999-428F-8AF0-BA315F74E386}"/>
    <cellStyle name="Percent 114" xfId="1037" xr:uid="{082EFB35-44DC-45C6-810C-FBACBBC10393}"/>
    <cellStyle name="Percent 115" xfId="1038" xr:uid="{3777F9C8-ABA9-4429-8912-8C4429C6545D}"/>
    <cellStyle name="Percent 116" xfId="1039" xr:uid="{2EE34E55-4445-4278-82EC-EBCE05B5338F}"/>
    <cellStyle name="Percent 117" xfId="1040" xr:uid="{38F3769E-5C38-460A-A709-7303F70AC2BA}"/>
    <cellStyle name="Percent 118" xfId="1041" xr:uid="{868DB883-84EA-4DEE-A8CF-B4728FB1A8AE}"/>
    <cellStyle name="Percent 119" xfId="1042" xr:uid="{F2AD8063-6458-4EC0-B760-8D8B9CD8DDA8}"/>
    <cellStyle name="Percent 12" xfId="1043" xr:uid="{8EBCF29F-6B4B-4CBC-B644-4D217ED2DA6A}"/>
    <cellStyle name="Percent 12 2" xfId="1893" xr:uid="{0D34B90A-F628-4811-92DC-0CA1956CF938}"/>
    <cellStyle name="Percent 12 2 2" xfId="2187" xr:uid="{953ACBD1-B120-4AC6-81D0-6059F46771D1}"/>
    <cellStyle name="Percent 12 2 2 2" xfId="2750" xr:uid="{355E14F4-78AD-47CF-BAC7-070F6F786E06}"/>
    <cellStyle name="Percent 12 2 2 2 2" xfId="4656" xr:uid="{50EADF42-C52D-4624-A36D-F1312349A150}"/>
    <cellStyle name="Percent 12 2 2 2 2 2" xfId="14125" xr:uid="{682DDCD0-462F-45A1-A8A9-3226E845BEB1}"/>
    <cellStyle name="Percent 12 2 2 2 3" xfId="7373" xr:uid="{7C6B8DF6-FD9F-429C-BA3A-C46309773EA8}"/>
    <cellStyle name="Percent 12 2 2 2 3 2" xfId="16192" xr:uid="{A2E4802B-E225-49BB-9E21-BD551EC47633}"/>
    <cellStyle name="Percent 12 2 2 2 4" xfId="12650" xr:uid="{060EAFD1-84A0-4214-A5C3-F8C7FFDD2802}"/>
    <cellStyle name="Percent 12 2 2 3" xfId="4093" xr:uid="{EDB188AF-1D3E-47C6-8E71-5C2819F9B132}"/>
    <cellStyle name="Percent 12 2 2 3 2" xfId="13661" xr:uid="{4D2E5123-C1C9-405B-BA10-B625D5B3A479}"/>
    <cellStyle name="Percent 12 2 2 4" xfId="6810" xr:uid="{76A5430B-9D65-4DC3-817F-D3A72BB501D3}"/>
    <cellStyle name="Percent 12 2 2 4 2" xfId="15733" xr:uid="{862E2FE0-484D-4F64-A4AA-84EAE9F1A75B}"/>
    <cellStyle name="Percent 12 2 2 5" xfId="12245" xr:uid="{476F5782-D701-45A1-A39B-F6851D0DACE3}"/>
    <cellStyle name="Percent 12 2 3" xfId="2531" xr:uid="{48B32597-C85F-406A-8FB7-6E485D91220F}"/>
    <cellStyle name="Percent 12 2 3 2" xfId="4437" xr:uid="{10D81D4F-6B05-4847-B0FA-D808C924ADAA}"/>
    <cellStyle name="Percent 12 2 3 2 2" xfId="13934" xr:uid="{1DC0A9E3-AE63-45BA-8B11-7CA471D7E541}"/>
    <cellStyle name="Percent 12 2 3 3" xfId="7154" xr:uid="{CD8C6926-89E1-4CF7-A247-78EC1199CDF5}"/>
    <cellStyle name="Percent 12 2 3 3 2" xfId="16007" xr:uid="{E9997DCE-4325-4E69-BBFF-211863B40B5E}"/>
    <cellStyle name="Percent 12 2 3 4" xfId="12487" xr:uid="{6223B311-5F32-47EA-A4CA-80C535EF67A2}"/>
    <cellStyle name="Percent 12 2 4" xfId="3838" xr:uid="{8A00DE4E-EC50-418B-8C70-7B181E116F74}"/>
    <cellStyle name="Percent 12 2 4 2" xfId="13451" xr:uid="{FFAF03AF-9F33-4BD1-ACEE-600B7ED516CA}"/>
    <cellStyle name="Percent 12 2 5" xfId="6594" xr:uid="{5179E29F-1204-4BCB-ACD0-50CB191C2215}"/>
    <cellStyle name="Percent 12 2 5 2" xfId="15570" xr:uid="{0F68ABD4-01E6-428C-BBFA-85EC28108C60}"/>
    <cellStyle name="Percent 12 2 6" xfId="12042" xr:uid="{3A3FA2DF-EDB4-4BB0-8B34-C4E16CC1E7AF}"/>
    <cellStyle name="Percent 120" xfId="1044" xr:uid="{37E01D50-14C1-4086-9AD5-18FF8433871D}"/>
    <cellStyle name="Percent 121" xfId="1045" xr:uid="{21526EB6-AFD0-4E55-8003-260614B0A9A4}"/>
    <cellStyle name="Percent 122" xfId="1046" xr:uid="{94D2E2B9-1306-4B2A-92E3-342AE9BD0366}"/>
    <cellStyle name="Percent 123" xfId="1047" xr:uid="{CC2B32C2-5C70-4B3F-974E-982A2167F142}"/>
    <cellStyle name="Percent 124" xfId="1048" xr:uid="{9F607D6A-8772-4682-9A21-C65E27917C7B}"/>
    <cellStyle name="Percent 125" xfId="1369" xr:uid="{4DA15C63-7B70-46E3-B083-DE264C73BBB1}"/>
    <cellStyle name="Percent 126" xfId="2854" xr:uid="{3F34DF0D-0F30-46CE-B811-AC20888B880F}"/>
    <cellStyle name="Percent 126 2" xfId="4760" xr:uid="{EBDD63F3-60A1-4729-88A2-B1BBEF758052}"/>
    <cellStyle name="Percent 126 2 2" xfId="14204" xr:uid="{6210AD7A-6CD0-4C40-93AB-97EA3BE2DE3C}"/>
    <cellStyle name="Percent 126 3" xfId="7477" xr:uid="{47FFE561-AA83-47F3-896D-F4BF2A136B85}"/>
    <cellStyle name="Percent 126 3 2" xfId="16271" xr:uid="{02266B37-DA6A-4301-A201-EBF236DBBC57}"/>
    <cellStyle name="Percent 126 4" xfId="12722" xr:uid="{CC634591-0582-444A-BAC7-62285DAF1A29}"/>
    <cellStyle name="Percent 127" xfId="10463" xr:uid="{79C89B0A-7350-4C40-A4CC-61E70AAB37F5}"/>
    <cellStyle name="Percent 128" xfId="990" xr:uid="{2F957D56-CD12-487E-BCB8-9BF096FADF1D}"/>
    <cellStyle name="Percent 13" xfId="1049" xr:uid="{872FFF35-2EBA-4776-B8F5-2B2E848272CE}"/>
    <cellStyle name="Percent 13 2" xfId="1894" xr:uid="{27A5BB13-D6E7-43F1-A373-3EFDEB11FFC4}"/>
    <cellStyle name="Percent 13 2 2" xfId="2188" xr:uid="{3E40AE0F-824D-4D05-BDAB-FC96E797BAC3}"/>
    <cellStyle name="Percent 13 2 2 2" xfId="2751" xr:uid="{6B846B6E-F5DB-44D0-A361-4171BF05559C}"/>
    <cellStyle name="Percent 13 2 2 2 2" xfId="4657" xr:uid="{F1AD8E93-6531-4B66-8F29-C9CD4F3BAC7A}"/>
    <cellStyle name="Percent 13 2 2 2 2 2" xfId="14126" xr:uid="{99A193D0-595A-4BAA-A030-B5B75494CC8D}"/>
    <cellStyle name="Percent 13 2 2 2 3" xfId="7374" xr:uid="{DE6AB90C-68F1-411F-89DA-BCEA7B79B060}"/>
    <cellStyle name="Percent 13 2 2 2 3 2" xfId="16193" xr:uid="{4118B1F3-1759-419E-91BC-E941FB780029}"/>
    <cellStyle name="Percent 13 2 2 2 4" xfId="12651" xr:uid="{B357C7BB-A7FA-468B-9469-1016EE5F398E}"/>
    <cellStyle name="Percent 13 2 2 3" xfId="4094" xr:uid="{4A4EBD22-3EDD-4130-8433-FEFE2C8840A4}"/>
    <cellStyle name="Percent 13 2 2 3 2" xfId="13662" xr:uid="{BD304C52-2F39-4559-80A6-7BC4D8A5A22F}"/>
    <cellStyle name="Percent 13 2 2 4" xfId="6811" xr:uid="{9D61701C-E499-4BD7-9318-6EDFF52EDC92}"/>
    <cellStyle name="Percent 13 2 2 4 2" xfId="15734" xr:uid="{D19F7E96-269D-440C-9189-BDCB6C2BA4EA}"/>
    <cellStyle name="Percent 13 2 2 5" xfId="12246" xr:uid="{2CC873FA-25D1-4F84-976C-79AFF65A4A0E}"/>
    <cellStyle name="Percent 13 2 3" xfId="2532" xr:uid="{84A1F620-2B5C-4F95-ACE7-1E747E67E833}"/>
    <cellStyle name="Percent 13 2 3 2" xfId="4438" xr:uid="{0FB58CE5-AE1E-4EE2-B2E9-D2867E588B63}"/>
    <cellStyle name="Percent 13 2 3 2 2" xfId="13935" xr:uid="{61EA2867-524E-45B2-B0DA-7FB9364609CC}"/>
    <cellStyle name="Percent 13 2 3 3" xfId="7155" xr:uid="{6860DAF5-675D-475E-AA67-081D6361D180}"/>
    <cellStyle name="Percent 13 2 3 3 2" xfId="16008" xr:uid="{D6D70B9D-F81D-4581-AFB8-DE4334CA54C0}"/>
    <cellStyle name="Percent 13 2 3 4" xfId="12488" xr:uid="{68AA4A4C-D842-472B-9BCE-4347114C84BA}"/>
    <cellStyle name="Percent 13 2 4" xfId="3839" xr:uid="{E6B95E1C-1988-48AC-A771-0F003E1C81B9}"/>
    <cellStyle name="Percent 13 2 4 2" xfId="13452" xr:uid="{0381980E-312C-43A9-BB9E-DA67EE0EDC88}"/>
    <cellStyle name="Percent 13 2 5" xfId="6595" xr:uid="{C8CBDDE1-7246-4C5E-BA5F-8476A1A228E3}"/>
    <cellStyle name="Percent 13 2 5 2" xfId="15571" xr:uid="{1F7E3A46-9624-469C-B5F1-181DFB06F12B}"/>
    <cellStyle name="Percent 13 2 6" xfId="12043" xr:uid="{2FCBFE51-80AB-4A3E-BAE8-35DC96066283}"/>
    <cellStyle name="Percent 14" xfId="1050" xr:uid="{98C0739A-70A1-41B3-9847-A5D5D2FCD209}"/>
    <cellStyle name="Percent 15" xfId="1051" xr:uid="{009280EE-4F71-4C85-AF40-6CC19042EEC4}"/>
    <cellStyle name="Percent 16" xfId="1052" xr:uid="{E0E8CDD3-BB98-47FD-8F64-A188F9286D4E}"/>
    <cellStyle name="Percent 17" xfId="1053" xr:uid="{85C871D7-6004-476B-AE02-A144B06DB3B5}"/>
    <cellStyle name="Percent 18" xfId="1054" xr:uid="{9185A1D7-F269-4321-88C8-8B2E31FAC7A1}"/>
    <cellStyle name="Percent 19" xfId="1055" xr:uid="{12887C27-1AD3-46A0-8E27-54E90827A06E}"/>
    <cellStyle name="Percent 2" xfId="1056" xr:uid="{09A50C6F-E448-4F2A-91A1-FFB98A9DD49F}"/>
    <cellStyle name="Percent 2 2" xfId="1057" xr:uid="{3189BE20-1C2C-437C-91E8-063B254147B4}"/>
    <cellStyle name="Percent 2 2 2" xfId="1058" xr:uid="{B96A0FE0-6493-45E2-AAE2-98F48A5CF93C}"/>
    <cellStyle name="Percent 2 2 3" xfId="1059" xr:uid="{58D5FDD5-8D9C-40B2-8BC0-53751A513C86}"/>
    <cellStyle name="Percent 2 2 4" xfId="1060" xr:uid="{29B841CB-7E6A-46D3-9704-F46ED8A9A0E6}"/>
    <cellStyle name="Percent 2 2 5" xfId="10841" xr:uid="{EE9D40FC-73D6-4E83-A4A7-752A63E31DA4}"/>
    <cellStyle name="Percent 2 3" xfId="1061" xr:uid="{19D52BD3-BF29-4308-B465-72AFB18B7D0F}"/>
    <cellStyle name="Percent 2 4" xfId="1062" xr:uid="{ED0CBBCF-69CB-4E86-832B-0E4FDEAC70BD}"/>
    <cellStyle name="Percent 2 5" xfId="1063" xr:uid="{2A6DC197-E865-46C5-8328-48402353C1F5}"/>
    <cellStyle name="Percent 2 6" xfId="1895" xr:uid="{1EAE6EBE-AD19-4847-8FCB-093E9753EA74}"/>
    <cellStyle name="Percent 2 7" xfId="10840" xr:uid="{9B6ACD2B-ABA2-44C3-A065-A1756B0BC06D}"/>
    <cellStyle name="Percent 2 7 2" xfId="18728" xr:uid="{BCCCFB2A-7E0C-48B8-8DD9-06243AEC29B5}"/>
    <cellStyle name="Percent 2 8" xfId="10868" xr:uid="{21BEAF1B-6EB5-454B-8E18-00F9CEBFA878}"/>
    <cellStyle name="Percent 20" xfId="1064" xr:uid="{6EFE4203-8FE3-48CD-9247-C47986B3D214}"/>
    <cellStyle name="Percent 21" xfId="1065" xr:uid="{21C75733-A3C6-4F4C-9F84-CB5670039249}"/>
    <cellStyle name="Percent 22" xfId="1066" xr:uid="{6180634D-9517-44D6-B4C1-2E4AC32E3A1E}"/>
    <cellStyle name="Percent 23" xfId="1067" xr:uid="{20D218E2-4461-4D9C-A68F-40F263DBF2C7}"/>
    <cellStyle name="Percent 24" xfId="1068" xr:uid="{A870D6B2-8D38-4A9F-87E4-61AE329159DB}"/>
    <cellStyle name="Percent 25" xfId="1069" xr:uid="{7C22FC47-0C3C-4C87-92D0-6C2470B7FC3D}"/>
    <cellStyle name="Percent 26" xfId="1070" xr:uid="{EB2FC742-FCF4-4DD3-A0FC-FE2E3D10E50B}"/>
    <cellStyle name="Percent 27" xfId="1071" xr:uid="{28035DF2-F300-450C-AA8C-24EDEB5D35F6}"/>
    <cellStyle name="Percent 28" xfId="1072" xr:uid="{D5E187C1-0C70-4D57-9CF8-421444CBB95D}"/>
    <cellStyle name="Percent 29" xfId="1073" xr:uid="{5999A53E-471B-43E5-A76F-C1697CB58B34}"/>
    <cellStyle name="Percent 3" xfId="1074" xr:uid="{CF6472FE-1E97-409B-818D-26B42DE97023}"/>
    <cellStyle name="Percent 3 2" xfId="1075" xr:uid="{9EA908F1-DF86-4826-AEE5-6DBD608836FD}"/>
    <cellStyle name="Percent 3 3" xfId="1896" xr:uid="{B6B98087-BA57-4AF0-B159-4C5FB0849CB0}"/>
    <cellStyle name="Percent 3 4" xfId="1897" xr:uid="{65B368B1-B5D7-4633-863D-35CE000236EF}"/>
    <cellStyle name="Percent 3 4 2" xfId="2189" xr:uid="{862F6E4F-B009-4BB4-AA0D-E078D88BBCB6}"/>
    <cellStyle name="Percent 3 4 2 2" xfId="2752" xr:uid="{5099E281-E9E7-402A-B924-CEA3C2C26D67}"/>
    <cellStyle name="Percent 3 4 2 2 2" xfId="4658" xr:uid="{151AD383-55A0-4403-A970-90F201DC9B38}"/>
    <cellStyle name="Percent 3 4 2 2 2 2" xfId="14127" xr:uid="{315FFB4F-631B-494E-932F-6D2CF88A98EC}"/>
    <cellStyle name="Percent 3 4 2 2 3" xfId="7375" xr:uid="{9096B2EB-5C37-422E-B72A-191E5669438B}"/>
    <cellStyle name="Percent 3 4 2 2 3 2" xfId="16194" xr:uid="{D69E05FA-F4E3-4A7B-A4DD-9DAB22A6AF0B}"/>
    <cellStyle name="Percent 3 4 2 2 4" xfId="12652" xr:uid="{BA8CDCF9-FEB0-4289-84C2-0C481695416C}"/>
    <cellStyle name="Percent 3 4 2 3" xfId="4095" xr:uid="{8124F757-8086-4F3C-9054-A9F76C389F93}"/>
    <cellStyle name="Percent 3 4 2 3 2" xfId="13663" xr:uid="{6C5823FF-EC0D-4CB2-8070-66F6F1FA29B6}"/>
    <cellStyle name="Percent 3 4 2 4" xfId="6812" xr:uid="{65451A3C-872F-4F1C-8A04-E8B1DFBF801C}"/>
    <cellStyle name="Percent 3 4 2 4 2" xfId="15735" xr:uid="{2EA691F7-E2DC-4875-A745-23DDB739D167}"/>
    <cellStyle name="Percent 3 4 2 5" xfId="12247" xr:uid="{B352CFBF-8385-407D-91A9-B41280C58B52}"/>
    <cellStyle name="Percent 3 4 3" xfId="2533" xr:uid="{66F8A444-5BF9-4996-B263-9338CCAE6B0C}"/>
    <cellStyle name="Percent 3 4 3 2" xfId="4439" xr:uid="{8E5EA4EC-1BD4-4BF9-A949-D98D734C570D}"/>
    <cellStyle name="Percent 3 4 3 2 2" xfId="13936" xr:uid="{79599E5B-AA72-47F0-9949-72AAEA57EEA3}"/>
    <cellStyle name="Percent 3 4 3 3" xfId="7156" xr:uid="{BAFBFA06-4679-4182-B2BA-A8065F03E14C}"/>
    <cellStyle name="Percent 3 4 3 3 2" xfId="16009" xr:uid="{5555BE54-9A7B-4A52-A0CC-761FABCAB5FA}"/>
    <cellStyle name="Percent 3 4 3 4" xfId="12489" xr:uid="{972000E8-E8E8-48E6-9204-1D43EDD6E5B9}"/>
    <cellStyle name="Percent 3 4 4" xfId="3840" xr:uid="{E02267BE-D4BB-48DC-8ACE-B295405E4A68}"/>
    <cellStyle name="Percent 3 4 4 2" xfId="13453" xr:uid="{B4BE1069-7906-4FA6-8D4A-7466733BD11E}"/>
    <cellStyle name="Percent 3 4 5" xfId="6596" xr:uid="{B3F51592-282B-4C59-A6A8-24266EBD07ED}"/>
    <cellStyle name="Percent 3 4 5 2" xfId="15572" xr:uid="{D2C739B2-D54E-4CFF-9A46-FEB09427D5CA}"/>
    <cellStyle name="Percent 3 4 6" xfId="12046" xr:uid="{AE2973BD-DB19-43FE-946E-DF372A22E56C}"/>
    <cellStyle name="Percent 3 5" xfId="1898" xr:uid="{30A3474C-4754-4608-865A-03F5741B70D7}"/>
    <cellStyle name="Percent 3 6" xfId="10842" xr:uid="{818A2376-4D61-4640-BD67-E0C9ECB578F2}"/>
    <cellStyle name="Percent 3 6 2" xfId="18729" xr:uid="{78A8669B-6A91-4E16-B032-C7A73E4EE312}"/>
    <cellStyle name="Percent 30" xfId="1076" xr:uid="{1EC90E60-F583-44A7-B836-73C03D64EDAA}"/>
    <cellStyle name="Percent 31" xfId="1077" xr:uid="{DFFB90C6-B3E4-4002-BAC4-0AF9D90B1FA3}"/>
    <cellStyle name="Percent 32" xfId="1078" xr:uid="{82CFDE1E-F5E9-4BE2-8D39-3FEEA1AB4ABC}"/>
    <cellStyle name="Percent 33" xfId="1079" xr:uid="{C79ABAEE-6778-4EDD-B255-C4A048A2AC8C}"/>
    <cellStyle name="Percent 34" xfId="1080" xr:uid="{A01C59D2-54F8-4328-B1F4-CB7E7BA5A20F}"/>
    <cellStyle name="Percent 35" xfId="1081" xr:uid="{1E8A6652-6BD4-4B70-98D9-8893BBD6BC4F}"/>
    <cellStyle name="Percent 36" xfId="1082" xr:uid="{D6D72A18-CC98-40B0-9922-83DCCF8E84CE}"/>
    <cellStyle name="Percent 37" xfId="1083" xr:uid="{70C0A619-AA0B-4B09-98CA-C1FE340007D0}"/>
    <cellStyle name="Percent 38" xfId="1084" xr:uid="{2816703D-EB70-48B3-95A7-AFF3FDCF5FFB}"/>
    <cellStyle name="Percent 39" xfId="1085" xr:uid="{19D7270B-8FC5-435B-BB06-56027FFAE157}"/>
    <cellStyle name="Percent 4" xfId="1086" xr:uid="{86B0B2A6-23A7-4B6D-BD73-9BE23E438CAB}"/>
    <cellStyle name="Percent 4 2" xfId="1087" xr:uid="{E2A5030D-5219-431B-9DEC-3F2EFAD5D523}"/>
    <cellStyle name="Percent 4 2 2" xfId="1088" xr:uid="{DCA854E9-BC58-4DD6-AB4D-2807D08E5804}"/>
    <cellStyle name="Percent 4 2 2 2" xfId="1899" xr:uid="{EBF6C732-1B1A-47CF-B0AA-1FA087260680}"/>
    <cellStyle name="Percent 4 2 2 3" xfId="1900" xr:uid="{2246032C-FDE6-483F-AF7A-7EB890EF090F}"/>
    <cellStyle name="Percent 4 2 3" xfId="1901" xr:uid="{26E41C8A-0387-4E8C-950C-0DDAC0C78CE4}"/>
    <cellStyle name="Percent 4 2 3 2" xfId="1902" xr:uid="{07E0E948-F6B5-4077-A8CE-EBFD0BC297FF}"/>
    <cellStyle name="Percent 4 2 4" xfId="1903" xr:uid="{5DB3BB13-DEF0-4AB4-BE2B-C5042401FAD1}"/>
    <cellStyle name="Percent 4 3" xfId="1089" xr:uid="{677E3D9F-F7A5-4A23-9223-EA5E4E612788}"/>
    <cellStyle name="Percent 4 3 2" xfId="1090" xr:uid="{48CE6B85-0339-4EB8-A569-4E3C6141D38F}"/>
    <cellStyle name="Percent 4 3 3" xfId="1904" xr:uid="{7F8612B7-871B-4632-809B-077DC54C46F8}"/>
    <cellStyle name="Percent 4 4" xfId="1905" xr:uid="{8E9676AC-9DB7-4DF4-9821-750841B04887}"/>
    <cellStyle name="Percent 4 4 2" xfId="1906" xr:uid="{60EC3015-9825-45C0-A6F1-0B11971D1A5E}"/>
    <cellStyle name="Percent 4 5" xfId="1907" xr:uid="{5C5BD14B-659D-4D26-AFAE-E2015420034A}"/>
    <cellStyle name="Percent 4 6" xfId="1908" xr:uid="{2929AF65-76F8-432F-9D3A-DD8D383C4C3C}"/>
    <cellStyle name="Percent 4 7" xfId="10843" xr:uid="{5F30BDF4-F376-4A5B-B246-E1DF74CB2E6E}"/>
    <cellStyle name="Percent 4 7 2" xfId="18730" xr:uid="{6604CB49-2643-42F0-AEEE-95BB2867A3DC}"/>
    <cellStyle name="Percent 40" xfId="1091" xr:uid="{FEC1AEE0-DAA3-4D3B-A110-D7533A394238}"/>
    <cellStyle name="Percent 41" xfId="1092" xr:uid="{FA3FCE3B-587B-4161-8940-C503F35E98A0}"/>
    <cellStyle name="Percent 42" xfId="1093" xr:uid="{04EB718D-EDAB-45C7-B787-DE7811D7F9C9}"/>
    <cellStyle name="Percent 43" xfId="1094" xr:uid="{BD772C58-3246-4FF8-98EB-F5DDD0F5C2F0}"/>
    <cellStyle name="Percent 43 2" xfId="1095" xr:uid="{0D584E2F-6E76-45A5-A6A7-435F406707EC}"/>
    <cellStyle name="Percent 44" xfId="1096" xr:uid="{C06BDFF2-40E9-4272-93CC-B608CB117B5C}"/>
    <cellStyle name="Percent 44 2" xfId="1097" xr:uid="{9789CD55-2D30-4068-A99A-139021F2391E}"/>
    <cellStyle name="Percent 45" xfId="1098" xr:uid="{D342D3DB-55E8-4D91-8005-FD2F64DE6D37}"/>
    <cellStyle name="Percent 45 2" xfId="1099" xr:uid="{301E79BF-20B1-4E51-92E8-5E238EBFD644}"/>
    <cellStyle name="Percent 46" xfId="1100" xr:uid="{656B8E01-FACB-4666-BFBF-3A1096D90CCC}"/>
    <cellStyle name="Percent 46 2" xfId="1101" xr:uid="{E4FC4A55-5E22-489F-85AD-E118244F6CB0}"/>
    <cellStyle name="Percent 47" xfId="1102" xr:uid="{FCCC2C53-E8AA-4775-831C-6C170937BEE9}"/>
    <cellStyle name="Percent 48" xfId="1103" xr:uid="{441ADA3F-DB45-49E4-A003-2B599E82CC2F}"/>
    <cellStyle name="Percent 49" xfId="1104" xr:uid="{541ACE11-92F4-4031-A9B9-E2E457086F5D}"/>
    <cellStyle name="Percent 5" xfId="1105" xr:uid="{62772E8B-96BF-4A1C-B72E-35A296F1AF8F}"/>
    <cellStyle name="Percent 5 2" xfId="1106" xr:uid="{64F14662-C827-4500-9CE4-09A1A8B52D05}"/>
    <cellStyle name="Percent 5 2 2" xfId="1909" xr:uid="{6D84D5AD-1D79-40F1-A868-54307CE495CA}"/>
    <cellStyle name="Percent 5 2 2 2" xfId="1910" xr:uid="{1269D89E-5ADA-41B6-9D1B-47AF997D774B}"/>
    <cellStyle name="Percent 5 2 2 3" xfId="1911" xr:uid="{FEA61812-E644-4DBE-8384-F1A070F6FCDB}"/>
    <cellStyle name="Percent 5 2 3" xfId="1912" xr:uid="{23A74C1D-9F86-49CB-9CBF-79A1DBD750F3}"/>
    <cellStyle name="Percent 5 2 3 2" xfId="1913" xr:uid="{E81ED3DC-2F02-487A-A2F2-AADB52073F76}"/>
    <cellStyle name="Percent 5 2 4" xfId="1914" xr:uid="{896080E3-3221-423D-BE7C-52EB937C12BB}"/>
    <cellStyle name="Percent 5 3" xfId="1915" xr:uid="{9E22B5B7-04F3-4FF6-9F6D-BA17BDDC5200}"/>
    <cellStyle name="Percent 5 3 2" xfId="1916" xr:uid="{4EBB0B71-B6D7-4EAA-B42D-DE6E09BBAE22}"/>
    <cellStyle name="Percent 5 3 3" xfId="1917" xr:uid="{59CFABF3-3F89-4342-A04F-9F7C96581A16}"/>
    <cellStyle name="Percent 5 4" xfId="1918" xr:uid="{2F38553C-7355-44C0-826B-3F21BAD76739}"/>
    <cellStyle name="Percent 5 4 2" xfId="1919" xr:uid="{93258701-BC9E-4A36-BB0A-D72B01D9C5EC}"/>
    <cellStyle name="Percent 5 5" xfId="1920" xr:uid="{FF7A089F-728D-4583-A618-DB118DCACBF7}"/>
    <cellStyle name="Percent 5 6" xfId="1921" xr:uid="{15140869-6605-4CA5-A046-E737C33C1C8D}"/>
    <cellStyle name="Percent 5 7" xfId="10844" xr:uid="{223A2B1E-AFF1-4570-8512-FF3C80CFCC45}"/>
    <cellStyle name="Percent 5 7 2" xfId="18731" xr:uid="{CDC66DAA-9952-4586-9F23-BB097BD0FF57}"/>
    <cellStyle name="Percent 50" xfId="1107" xr:uid="{53CA3422-2A79-4241-A30F-E78A6BE3E622}"/>
    <cellStyle name="Percent 51" xfId="1108" xr:uid="{B00D1175-B646-4618-B20E-C62CD7036566}"/>
    <cellStyle name="Percent 52" xfId="1109" xr:uid="{6720F124-1544-4B43-959C-559D1862F564}"/>
    <cellStyle name="Percent 53" xfId="1110" xr:uid="{EBDA311D-82F0-4117-962E-74C8F3F4B000}"/>
    <cellStyle name="Percent 54" xfId="1111" xr:uid="{4C84ADCC-3A24-4D6F-B237-120E70371108}"/>
    <cellStyle name="Percent 55" xfId="1112" xr:uid="{E29F8719-C2E9-4415-992A-0B48DD243A57}"/>
    <cellStyle name="Percent 56" xfId="1113" xr:uid="{F0B9657F-BC71-4740-A79B-C6283B7FFBE9}"/>
    <cellStyle name="Percent 57" xfId="1114" xr:uid="{6E157288-986C-44C0-B1F5-6B6C8F4D15B0}"/>
    <cellStyle name="Percent 58" xfId="1115" xr:uid="{FA9336C3-5F12-466E-8616-29310C9806B2}"/>
    <cellStyle name="Percent 59" xfId="1116" xr:uid="{D369A4D2-23D1-41B3-8818-CBF84CDE83F1}"/>
    <cellStyle name="Percent 6" xfId="1117" xr:uid="{059FEDA3-DEE1-4553-B52B-F2ACDA68F23B}"/>
    <cellStyle name="Percent 6 2" xfId="1118" xr:uid="{36AF5905-A738-45FD-AC82-D27EFCBEE4A0}"/>
    <cellStyle name="Percent 6 2 2" xfId="1922" xr:uid="{CFCB2F7A-E707-4ECF-9EB9-1546F20D9F44}"/>
    <cellStyle name="Percent 6 2 2 2" xfId="1923" xr:uid="{5962DF98-BC2E-434F-AB24-0BDDA3F727C4}"/>
    <cellStyle name="Percent 6 2 2 3" xfId="1924" xr:uid="{B369DD5F-FA89-454A-BE81-FB272B831DD4}"/>
    <cellStyle name="Percent 6 2 3" xfId="1925" xr:uid="{7C559AEB-7831-453C-82A6-336F4A775CEE}"/>
    <cellStyle name="Percent 6 2 3 2" xfId="1926" xr:uid="{4A50C259-AC8A-44D3-8D9A-B1B2934B5FF9}"/>
    <cellStyle name="Percent 6 2 4" xfId="1927" xr:uid="{26C8C3AC-56C0-47C0-95D2-C359A1DEB7ED}"/>
    <cellStyle name="Percent 6 3" xfId="1119" xr:uid="{47AF52E6-4015-4BBA-812B-B53B75211F61}"/>
    <cellStyle name="Percent 6 3 2" xfId="1928" xr:uid="{6428E1D2-8918-4E7C-9AC5-DE4D2033F6E7}"/>
    <cellStyle name="Percent 6 3 3" xfId="1929" xr:uid="{97A82B61-2BC0-4650-AE9E-A670BAE9BF80}"/>
    <cellStyle name="Percent 6 3 3 2" xfId="2192" xr:uid="{DBF2A507-12AB-431F-8ABC-C26699796BF8}"/>
    <cellStyle name="Percent 6 3 3 2 2" xfId="2755" xr:uid="{8D3A3D11-5696-4E3C-9707-E3492F3F608E}"/>
    <cellStyle name="Percent 6 3 3 2 2 2" xfId="4661" xr:uid="{1ED54E1F-DC48-40FE-805A-CB7553A9BDA9}"/>
    <cellStyle name="Percent 6 3 3 2 2 2 2" xfId="14129" xr:uid="{0DDBC3B6-3D01-4A68-9D2F-77F2FB282D14}"/>
    <cellStyle name="Percent 6 3 3 2 2 3" xfId="7378" xr:uid="{D2DC62DF-E85E-4B3F-AB40-49F06557787B}"/>
    <cellStyle name="Percent 6 3 3 2 2 3 2" xfId="16196" xr:uid="{4866D83F-8C1D-4766-ADCB-FBF6B1FA3038}"/>
    <cellStyle name="Percent 6 3 3 2 2 4" xfId="12655" xr:uid="{D554034A-F33C-4E67-8DE8-01E710AF72C3}"/>
    <cellStyle name="Percent 6 3 3 2 3" xfId="4098" xr:uid="{FC30C509-9CA6-4914-9243-582E91995DA4}"/>
    <cellStyle name="Percent 6 3 3 2 3 2" xfId="13666" xr:uid="{91E39D8C-4B15-4C45-B83D-F0493112D15D}"/>
    <cellStyle name="Percent 6 3 3 2 4" xfId="6815" xr:uid="{2E7C2682-DEA1-4BA6-89A9-E376E5331A9B}"/>
    <cellStyle name="Percent 6 3 3 2 4 2" xfId="15738" xr:uid="{7E67940F-655A-43CE-B08B-2DB551C91CE9}"/>
    <cellStyle name="Percent 6 3 3 2 5" xfId="12248" xr:uid="{65A200EB-78CF-41CB-B9DE-493ACB9DB756}"/>
    <cellStyle name="Percent 6 3 3 3" xfId="2534" xr:uid="{C47D3D5D-7907-40E8-A863-025CCF4F97E5}"/>
    <cellStyle name="Percent 6 3 3 3 2" xfId="4440" xr:uid="{20398991-E19B-494F-A901-D2FAD67A23B7}"/>
    <cellStyle name="Percent 6 3 3 3 2 2" xfId="13937" xr:uid="{FB1D9A29-87DF-4E9E-9EF0-453EC67F7ADF}"/>
    <cellStyle name="Percent 6 3 3 3 3" xfId="7157" xr:uid="{41A847DC-E6B0-47B9-B7F9-C2789426B2EC}"/>
    <cellStyle name="Percent 6 3 3 3 3 2" xfId="16010" xr:uid="{212C1BDE-3D7F-4C7F-8173-BDDF6EE43B27}"/>
    <cellStyle name="Percent 6 3 3 3 4" xfId="12490" xr:uid="{305E40D4-C65B-435F-8793-9577965E5D01}"/>
    <cellStyle name="Percent 6 3 3 4" xfId="3853" xr:uid="{5F3A085C-C3DE-42EC-B929-1A003022B1A6}"/>
    <cellStyle name="Percent 6 3 3 4 2" xfId="13464" xr:uid="{2CB7FFB9-5894-4D63-9BB0-BAB4EBB5AD71}"/>
    <cellStyle name="Percent 6 3 3 5" xfId="6597" xr:uid="{8C00A8B0-806B-4E59-B387-D16BCA6BA93B}"/>
    <cellStyle name="Percent 6 3 3 5 2" xfId="15573" xr:uid="{10C22602-6A64-42D3-8EE4-A8C4CA20ADD1}"/>
    <cellStyle name="Percent 6 3 3 6" xfId="12063" xr:uid="{80D98E0E-FA02-4610-A735-11A929396C2E}"/>
    <cellStyle name="Percent 6 4" xfId="1120" xr:uid="{897BECF9-D3BE-4F5E-ABBC-395DE83645C2}"/>
    <cellStyle name="Percent 6 4 2" xfId="1930" xr:uid="{B56FBDC3-BA61-4865-935C-0CC71D21561B}"/>
    <cellStyle name="Percent 6 5" xfId="1931" xr:uid="{BABF97EC-BDAE-4626-8516-06C2F649F3BB}"/>
    <cellStyle name="Percent 6 6" xfId="1932" xr:uid="{EBADAFF3-6C58-4E67-BD72-2AE7DAC331D7}"/>
    <cellStyle name="Percent 6 7" xfId="10845" xr:uid="{C21EAC54-BF04-4E64-8326-2DE36F2B1901}"/>
    <cellStyle name="Percent 6 7 2" xfId="18732" xr:uid="{AA53B7E2-5603-4DEE-A8D9-29D5E5A1E887}"/>
    <cellStyle name="Percent 60" xfId="1121" xr:uid="{E1296391-2EF2-4DBD-A3B7-F0B08D3668FB}"/>
    <cellStyle name="Percent 60 2" xfId="1122" xr:uid="{9DDEFC89-6760-4193-959E-224C1035C66B}"/>
    <cellStyle name="Percent 60 3" xfId="1123" xr:uid="{12680C46-D9A9-4096-A6FC-4B1FE89C21C7}"/>
    <cellStyle name="Percent 61" xfId="1124" xr:uid="{AF226EEE-D5D4-4C08-8186-F02DC65D566A}"/>
    <cellStyle name="Percent 61 2" xfId="1125" xr:uid="{E657B74C-27F3-4D74-9568-940BF0B23264}"/>
    <cellStyle name="Percent 62" xfId="1126" xr:uid="{64CD5D80-07D9-4AE7-B163-28A9820E698B}"/>
    <cellStyle name="Percent 62 2" xfId="1127" xr:uid="{9E9B4F2E-B334-45CD-AF49-E8B19829CA9B}"/>
    <cellStyle name="Percent 63" xfId="1128" xr:uid="{8B8DDF4D-6E4B-4E2A-B04E-29B97158A4F3}"/>
    <cellStyle name="Percent 64" xfId="1129" xr:uid="{83946827-07A4-436E-8E06-E6D56B201E3C}"/>
    <cellStyle name="Percent 65" xfId="1130" xr:uid="{66FE4288-76EC-4EC0-892D-13A508D2D9E8}"/>
    <cellStyle name="Percent 66" xfId="1131" xr:uid="{25D3DEEB-5143-46EC-A05E-319B50369B3A}"/>
    <cellStyle name="Percent 67" xfId="1132" xr:uid="{941CDA21-E995-4689-B5FD-D933B3180274}"/>
    <cellStyle name="Percent 68" xfId="1133" xr:uid="{F050EBF3-9C63-4CCC-9D37-D98766CD2A58}"/>
    <cellStyle name="Percent 69" xfId="1134" xr:uid="{A7B9F470-8F37-40BE-B76D-5387DE818EA0}"/>
    <cellStyle name="Percent 7" xfId="1135" xr:uid="{5CA3EAE5-A975-40C2-BE23-753FFEFC85FC}"/>
    <cellStyle name="Percent 7 2" xfId="1136" xr:uid="{91AF9540-6583-43B3-8891-985EAA228759}"/>
    <cellStyle name="Percent 7 3" xfId="1137" xr:uid="{D9636A62-835F-420E-B137-03FE84908B14}"/>
    <cellStyle name="Percent 7 4" xfId="1138" xr:uid="{FE389A96-829B-4BC3-92E9-5A54DA13C9D0}"/>
    <cellStyle name="Percent 70" xfId="1139" xr:uid="{1FF7B879-5203-40E2-BA4F-73FDE5098B7E}"/>
    <cellStyle name="Percent 71" xfId="1140" xr:uid="{C33E14A7-EAC3-477D-A5AD-B53F7A4983CC}"/>
    <cellStyle name="Percent 72" xfId="1141" xr:uid="{4BB4FF3B-7767-48ED-B62E-2921F3FD63F1}"/>
    <cellStyle name="Percent 73" xfId="1142" xr:uid="{92C65058-26B6-45C0-BC40-D3BE2128F2F0}"/>
    <cellStyle name="Percent 74" xfId="1143" xr:uid="{785A6379-0F35-4743-BF09-FFB2D168C285}"/>
    <cellStyle name="Percent 75" xfId="1144" xr:uid="{682CF68D-8B5D-4290-A5D1-B7F6C099A649}"/>
    <cellStyle name="Percent 76" xfId="1145" xr:uid="{F5144E3F-F693-4874-B42E-C73CCD56D518}"/>
    <cellStyle name="Percent 77" xfId="1146" xr:uid="{451986D5-2824-44F7-88A3-53234FAADB5A}"/>
    <cellStyle name="Percent 78" xfId="1147" xr:uid="{397084D6-D7BF-412E-8786-7372C39B69C6}"/>
    <cellStyle name="Percent 79" xfId="1148" xr:uid="{BA823A90-4B05-417D-BFD6-23614A3667C4}"/>
    <cellStyle name="Percent 8" xfId="1149" xr:uid="{2D645C6C-1909-4B0E-8636-DB00BC07C7D2}"/>
    <cellStyle name="Percent 8 2" xfId="1150" xr:uid="{A04ED258-C2CB-4A58-BDE5-CD6FFC4AC672}"/>
    <cellStyle name="Percent 8 2 2" xfId="1151" xr:uid="{B5D70A01-5DDD-4476-A308-A05302A280AB}"/>
    <cellStyle name="Percent 8 3" xfId="1933" xr:uid="{1EA2D726-2C13-4A78-BA75-EFCF546402F9}"/>
    <cellStyle name="Percent 8 3 2" xfId="2193" xr:uid="{7D9CEA24-1A03-41F3-9E54-4F6FD17C7446}"/>
    <cellStyle name="Percent 8 3 2 2" xfId="2756" xr:uid="{29FE16F1-55C7-4D3B-8A3B-54E8A2BAE988}"/>
    <cellStyle name="Percent 8 3 2 2 2" xfId="4662" xr:uid="{B8BFCC5A-2BB6-472D-997A-E97988409B8F}"/>
    <cellStyle name="Percent 8 3 2 2 2 2" xfId="14130" xr:uid="{7775382A-10EA-4936-9045-90DB83F80808}"/>
    <cellStyle name="Percent 8 3 2 2 3" xfId="7379" xr:uid="{DB849808-34CB-4CE9-AECA-8101DAAF3943}"/>
    <cellStyle name="Percent 8 3 2 2 3 2" xfId="16197" xr:uid="{E4F8FF17-AE77-4C29-A269-55A8764A6C0A}"/>
    <cellStyle name="Percent 8 3 2 2 4" xfId="12656" xr:uid="{49ADE50E-3235-4B5F-A94A-8421E0EE9A1C}"/>
    <cellStyle name="Percent 8 3 2 3" xfId="4099" xr:uid="{DB909C45-022C-47AF-A001-6F9502C2ABE7}"/>
    <cellStyle name="Percent 8 3 2 3 2" xfId="13667" xr:uid="{4278EC99-9DF0-4F3E-9F1A-26320DEE9DEE}"/>
    <cellStyle name="Percent 8 3 2 4" xfId="6816" xr:uid="{67AAA7FC-4D7F-4959-AD9B-B2D4FCF7116B}"/>
    <cellStyle name="Percent 8 3 2 4 2" xfId="15739" xr:uid="{9B0D809C-C1DE-4915-9523-1AABFE9A5E7A}"/>
    <cellStyle name="Percent 8 3 2 5" xfId="12249" xr:uid="{C67E0876-10CE-4BB5-97C1-7B8A9DC8FBBB}"/>
    <cellStyle name="Percent 8 3 3" xfId="2535" xr:uid="{C487E1D4-538E-46F3-B7E3-4AA32A2F45BA}"/>
    <cellStyle name="Percent 8 3 3 2" xfId="4441" xr:uid="{CD65E4B3-6DEF-431D-87C6-6C3F955FDD06}"/>
    <cellStyle name="Percent 8 3 3 2 2" xfId="13938" xr:uid="{94F11F12-96B1-4EA3-B787-28179DD8ABF8}"/>
    <cellStyle name="Percent 8 3 3 3" xfId="7158" xr:uid="{A4F144EC-F4FE-474C-BC61-BF15BD62D4FE}"/>
    <cellStyle name="Percent 8 3 3 3 2" xfId="16011" xr:uid="{5C9827A4-0E3B-4B48-9E0E-8F7A96CA200F}"/>
    <cellStyle name="Percent 8 3 3 4" xfId="12491" xr:uid="{37006E94-88B3-473E-A37C-745EAE35398F}"/>
    <cellStyle name="Percent 8 3 4" xfId="3857" xr:uid="{C77EB9F4-9872-44FA-9430-4732FB0CD7C6}"/>
    <cellStyle name="Percent 8 3 4 2" xfId="13468" xr:uid="{AF0E5CCB-9D2A-4955-A4FE-351AE15A7EA8}"/>
    <cellStyle name="Percent 8 3 5" xfId="6598" xr:uid="{CF5D2DC4-8E59-4F0B-9D87-FF23396B96A6}"/>
    <cellStyle name="Percent 8 3 5 2" xfId="15574" xr:uid="{C7818CD1-A371-4F50-9FD0-00A7860FC4C2}"/>
    <cellStyle name="Percent 8 3 6" xfId="12066" xr:uid="{4AF9DD1C-1FE3-499B-B331-5213A13A40B5}"/>
    <cellStyle name="Percent 80" xfId="1152" xr:uid="{767461D0-3806-4D70-9EBD-DD7D717D2405}"/>
    <cellStyle name="Percent 81" xfId="1153" xr:uid="{35C2D16B-1FB9-4949-8B2C-5D1C2596C6FA}"/>
    <cellStyle name="Percent 82" xfId="1154" xr:uid="{88F8FB41-3DF4-46AB-858D-6E990529783A}"/>
    <cellStyle name="Percent 83" xfId="1155" xr:uid="{0167EDCA-0809-4A85-94DB-27700C387988}"/>
    <cellStyle name="Percent 84" xfId="1156" xr:uid="{9EB29E32-B301-4720-BBA5-1E870BC21EF8}"/>
    <cellStyle name="Percent 85" xfId="1157" xr:uid="{6B288532-6505-4646-88CF-DF3358E1BB15}"/>
    <cellStyle name="Percent 86" xfId="1158" xr:uid="{A320EBF2-4D87-4BEF-80F9-9654BD084AC3}"/>
    <cellStyle name="Percent 87" xfId="1159" xr:uid="{CC5BAEDD-4945-4F1D-91D5-B99FE3098260}"/>
    <cellStyle name="Percent 88" xfId="1160" xr:uid="{60C3AECE-A7F2-4FF6-A319-7D973694B6AC}"/>
    <cellStyle name="Percent 89" xfId="1161" xr:uid="{1CA032A0-6669-4B2E-BF78-DDC799F7A7C3}"/>
    <cellStyle name="Percent 9" xfId="1162" xr:uid="{95473423-5D59-47EA-B1B4-95D12DE96786}"/>
    <cellStyle name="Percent 9 2" xfId="1163" xr:uid="{2B95044F-6BC8-49DD-A47A-B9D545C6F8C8}"/>
    <cellStyle name="Percent 9 2 2" xfId="1164" xr:uid="{37F17D0F-89ED-4641-9266-D65601A395D6}"/>
    <cellStyle name="Percent 9 3" xfId="1934" xr:uid="{ED4BD6E7-DDAB-43F3-AE1E-124A2F66C808}"/>
    <cellStyle name="Percent 9 3 2" xfId="2194" xr:uid="{46B6D78E-71DD-4F0D-A46D-54F9904EFAD3}"/>
    <cellStyle name="Percent 9 3 2 2" xfId="2757" xr:uid="{066E3D78-1A7A-4886-A7B2-A8C6D302623A}"/>
    <cellStyle name="Percent 9 3 2 2 2" xfId="4663" xr:uid="{82BD919E-7863-46A4-8D14-04C1B4E51260}"/>
    <cellStyle name="Percent 9 3 2 2 2 2" xfId="14131" xr:uid="{049039DC-A5AD-402C-B66E-1B165F46D46D}"/>
    <cellStyle name="Percent 9 3 2 2 3" xfId="7380" xr:uid="{DCEFC8FF-2D18-43FA-B55A-7EFE03DF3EBF}"/>
    <cellStyle name="Percent 9 3 2 2 3 2" xfId="16198" xr:uid="{20FBC0B7-B999-4F1E-BAAE-CF2493B8F1DC}"/>
    <cellStyle name="Percent 9 3 2 2 4" xfId="12657" xr:uid="{83B92CC1-FC2F-4B95-99C1-C7DD29A41A3E}"/>
    <cellStyle name="Percent 9 3 2 3" xfId="4100" xr:uid="{67F2D577-8296-4A32-8159-65557CE6D157}"/>
    <cellStyle name="Percent 9 3 2 3 2" xfId="13668" xr:uid="{ADC5334E-5217-4F7D-8BE8-80C53A96C205}"/>
    <cellStyle name="Percent 9 3 2 4" xfId="6817" xr:uid="{9F7974B4-1CCE-4DF8-9587-89FFE1AD3AFD}"/>
    <cellStyle name="Percent 9 3 2 4 2" xfId="15740" xr:uid="{5E9C5C4D-BF91-40A0-A5E3-E0D8412E8B78}"/>
    <cellStyle name="Percent 9 3 2 5" xfId="12250" xr:uid="{085D4ADB-B8E1-4EE5-9145-25834FE4B7E2}"/>
    <cellStyle name="Percent 9 3 3" xfId="2536" xr:uid="{3AB156F7-E04E-41B4-BD39-005AEE4E8DE9}"/>
    <cellStyle name="Percent 9 3 3 2" xfId="4442" xr:uid="{AF7A09B9-9911-4586-AFAD-91272A0C3D92}"/>
    <cellStyle name="Percent 9 3 3 2 2" xfId="13939" xr:uid="{FF8B8E2B-4BCE-4574-AF16-EF0AABD5D49B}"/>
    <cellStyle name="Percent 9 3 3 3" xfId="7159" xr:uid="{56A02755-A3B7-48CC-A891-8CD1D46DE6E2}"/>
    <cellStyle name="Percent 9 3 3 3 2" xfId="16012" xr:uid="{9FB6DBD7-98D0-465B-8529-25EF88568C0F}"/>
    <cellStyle name="Percent 9 3 3 4" xfId="12492" xr:uid="{84A4FDC9-DE4E-445D-B347-EF2AA14557B3}"/>
    <cellStyle name="Percent 9 3 4" xfId="3858" xr:uid="{5346F0D2-6DE7-4507-BE91-D6A5092B475B}"/>
    <cellStyle name="Percent 9 3 4 2" xfId="13469" xr:uid="{05DD7B6F-2056-4936-8924-91A2228D49C8}"/>
    <cellStyle name="Percent 9 3 5" xfId="6599" xr:uid="{7E79B09A-0E30-42B0-937A-A0F11BB51DDE}"/>
    <cellStyle name="Percent 9 3 5 2" xfId="15575" xr:uid="{29929C16-0288-4BE2-984D-7678DD8A5841}"/>
    <cellStyle name="Percent 9 3 6" xfId="12067" xr:uid="{1D3BF63A-B07B-4A01-881B-5DD162065001}"/>
    <cellStyle name="Percent 90" xfId="1165" xr:uid="{0C945272-49D2-4F8C-809E-458EB22FB37E}"/>
    <cellStyle name="Percent 91" xfId="1166" xr:uid="{BBD6E53D-5DD6-4A3E-9E25-2C36A53A83A7}"/>
    <cellStyle name="Percent 92" xfId="1167" xr:uid="{D796BB6B-668E-437A-9F73-A11F73B3541C}"/>
    <cellStyle name="Percent 93" xfId="1168" xr:uid="{E7E5273D-97DB-426D-88AD-F3555F773BBE}"/>
    <cellStyle name="Percent 94" xfId="1169" xr:uid="{0237EBBC-EEA4-46D5-838B-F2A6360D335B}"/>
    <cellStyle name="Percent 95" xfId="1170" xr:uid="{A2B7AC46-D0A5-47F0-BB4E-7BDC95A1FA1C}"/>
    <cellStyle name="Percent 96" xfId="1171" xr:uid="{00E8BE70-531C-42BA-A8EF-0EB22B1491D3}"/>
    <cellStyle name="Percent 97" xfId="1172" xr:uid="{E829CE4F-77FF-4343-9A44-F52292DE455F}"/>
    <cellStyle name="Percent 98" xfId="1173" xr:uid="{D35D276C-E732-42B3-A8B6-8374330179B9}"/>
    <cellStyle name="Percent 99" xfId="1174" xr:uid="{120E7739-6023-4FBA-8F07-6F56AEFCD7D7}"/>
    <cellStyle name="PERCENTAGE" xfId="1175" xr:uid="{D0D2EA97-0122-4B9A-BC80-9DA54236BE6D}"/>
    <cellStyle name="PERCENTAGE 2" xfId="1338" xr:uid="{BF5C6D25-95B6-4BF8-B189-F5913EB67D84}"/>
    <cellStyle name="Pilkku_BINV" xfId="1935" xr:uid="{63FC3DDE-E3D2-4039-A8EE-D3424E41BE55}"/>
    <cellStyle name="PrePop Currency (0)" xfId="1176" xr:uid="{1DF36719-80E6-4816-A65F-3A580B0BFC03}"/>
    <cellStyle name="PrePop Currency (0) 2" xfId="1177" xr:uid="{DF770D10-05C4-4EB2-8DF0-415668238BF7}"/>
    <cellStyle name="PrePop Currency (0) 3" xfId="1178" xr:uid="{1A438BBB-6A49-45E2-BD1E-F38AFC9B2F4A}"/>
    <cellStyle name="PrePop Currency (2)" xfId="1179" xr:uid="{267167A8-4700-41B3-BEBB-046B6D0BE7C3}"/>
    <cellStyle name="PrePop Currency (2) 2" xfId="1180" xr:uid="{5E8F908C-F566-4293-8011-EE49F11E3F3F}"/>
    <cellStyle name="PrePop Currency (2) 3" xfId="1181" xr:uid="{19008294-EAF1-4415-A634-55F44FF0BDD3}"/>
    <cellStyle name="PrePop Units (0)" xfId="1182" xr:uid="{9AB94DAD-8E7A-410D-9AFC-DC56EB4679B8}"/>
    <cellStyle name="PrePop Units (0) 2" xfId="1183" xr:uid="{DE3313DA-472C-449E-A44A-400043B5A77A}"/>
    <cellStyle name="PrePop Units (0) 3" xfId="1184" xr:uid="{2B8B8353-C876-4896-8431-5080979C0CB3}"/>
    <cellStyle name="PrePop Units (1)" xfId="1185" xr:uid="{ED57A8A7-DBE6-45B0-A8EA-EA3F3B25A980}"/>
    <cellStyle name="PrePop Units (1) 2" xfId="1186" xr:uid="{BC7652EE-5E75-4070-B7B5-8BD28FD705A8}"/>
    <cellStyle name="PrePop Units (1) 3" xfId="1187" xr:uid="{5AAA1F5D-72B7-4D47-9AAA-0CAD7B213C26}"/>
    <cellStyle name="PrePop Units (2)" xfId="1188" xr:uid="{FD75BD6C-60E0-472D-A041-43CD5557ED24}"/>
    <cellStyle name="PrePop Units (2) 2" xfId="1189" xr:uid="{F30E7848-440A-4515-84F1-00466BA63052}"/>
    <cellStyle name="PrePop Units (2) 3" xfId="1190" xr:uid="{7E2FD460-6443-4253-A40C-DE7A4302E32E}"/>
    <cellStyle name="pricing" xfId="1191" xr:uid="{5D0A224D-0641-4274-A74F-213BBE997966}"/>
    <cellStyle name="PSChar" xfId="1192" xr:uid="{A455EED9-8D4E-423E-A8FA-391958A583B0}"/>
    <cellStyle name="PSChar 2" xfId="1193" xr:uid="{230D36F7-6A43-41EC-B346-ACEA5D08AA05}"/>
    <cellStyle name="PSChar 3" xfId="1194" xr:uid="{2C651FB7-5D35-4905-AFB7-049640905BCC}"/>
    <cellStyle name="PSDate" xfId="1195" xr:uid="{3B8EF518-9237-4E83-A993-5DE4F304BE39}"/>
    <cellStyle name="pwstyle" xfId="1196" xr:uid="{013C8660-EC1D-4545-BF8B-727516BD4389}"/>
    <cellStyle name="pwstyle 2" xfId="1197" xr:uid="{FA10D991-26D5-4D16-950C-0C671DA1CC6F}"/>
    <cellStyle name="pwstyle 3" xfId="1198" xr:uid="{98DB5E6B-B871-45A7-B872-A850A3744EDE}"/>
    <cellStyle name="Py?r. luku_BINV" xfId="1936" xr:uid="{E901825A-6FDD-4BD2-B3AD-EA29CC755B28}"/>
    <cellStyle name="Py?r. valuutta_BINV" xfId="1937" xr:uid="{D49A5470-6E8F-4F61-B304-F4107245A947}"/>
    <cellStyle name="Quantity" xfId="14" xr:uid="{00000000-0005-0000-0000-00000E000000}"/>
    <cellStyle name="Quantity 2" xfId="1199" xr:uid="{E5DB0F8B-BC0C-446D-B26C-D7766028D856}"/>
    <cellStyle name="Quantity 2 2" xfId="1200" xr:uid="{024C7AFA-E882-41AA-B581-F4575CDD4FE4}"/>
    <cellStyle name="Quantity 3" xfId="1201" xr:uid="{F30259BF-A387-4CBC-8E0D-55710F0FD5B7}"/>
    <cellStyle name="Quantity 3 2" xfId="1202" xr:uid="{FE5AD635-C536-4C5C-9BD0-AF0E2C8F769A}"/>
    <cellStyle name="Quantity 4" xfId="1203" xr:uid="{8339AAA1-C531-4B62-BF67-B8BCDB2A5E9A}"/>
    <cellStyle name="Quantity 5" xfId="1204" xr:uid="{F61395CA-A3C1-449C-9A33-12A1A2B9E0F9}"/>
    <cellStyle name="RevList" xfId="1205" xr:uid="{2B61FDE6-3AE1-4E3A-A255-0F324948079E}"/>
    <cellStyle name="RevList 2" xfId="1206" xr:uid="{6C8B8142-A043-4882-BCC6-6888A2DA8F28}"/>
    <cellStyle name="Rittichai" xfId="1938" xr:uid="{6783E8FA-DFF9-4144-BD5D-872A70277DA3}"/>
    <cellStyle name="Rittichai 2" xfId="1939" xr:uid="{3EADE7DE-8C8F-4308-AF79-26670187C39D}"/>
    <cellStyle name="S/Head - Style1" xfId="10846" xr:uid="{7872FF8F-409E-400C-8D9F-EDB8796302AF}"/>
    <cellStyle name="S/HEAD - Style2" xfId="10847" xr:uid="{DAD34EF1-8A14-43BA-9E1F-23A2C9255AE1}"/>
    <cellStyle name="Salomon Logo" xfId="1207" xr:uid="{AC9DCF57-9C6C-402E-A52A-C55B4FF9EF00}"/>
    <cellStyle name="Salomon Logo 2" xfId="1339" xr:uid="{9503737D-8671-451E-88BA-385F7BB0CB8B}"/>
    <cellStyle name="section head" xfId="1208" xr:uid="{D87694AA-B800-4782-8814-C70BCAA986E8}"/>
    <cellStyle name="Single Cell Column Heading" xfId="10848" xr:uid="{604ACE81-AD0E-4C49-B55B-4834A24EF9C3}"/>
    <cellStyle name="SS Col Hdr" xfId="1209" xr:uid="{E2E91D2C-3216-479A-B0DD-7B2052529B23}"/>
    <cellStyle name="SS Dim 1 Blank" xfId="1210" xr:uid="{F4B3816C-5ECB-4AF2-8207-ED750F14506E}"/>
    <cellStyle name="SS Dim 1 Blank 2" xfId="1211" xr:uid="{B7E0BDC6-F171-4166-9066-34C6E4C825DF}"/>
    <cellStyle name="SS Dim 1 Blank 3" xfId="1212" xr:uid="{9C577D22-991D-4652-9777-B6CB6AAD2454}"/>
    <cellStyle name="SS Dim 1 Title" xfId="1213" xr:uid="{5368C3CE-B3A9-497A-923E-B3DF748857DC}"/>
    <cellStyle name="SS Dim 1 Value" xfId="1214" xr:uid="{590289A5-9501-4416-8B3A-C9210DBB699B}"/>
    <cellStyle name="SS Dim 1 Value 2" xfId="1215" xr:uid="{33D9E759-F20C-4310-B8A4-90F17ACA581C}"/>
    <cellStyle name="SS Dim 1 Value 3" xfId="1216" xr:uid="{34C572A5-B8DF-4352-969F-820B4588D4C5}"/>
    <cellStyle name="SS Dim 2 Blank" xfId="1217" xr:uid="{308B7019-C0A3-44CE-94B4-D3DA19A785F7}"/>
    <cellStyle name="SS Dim 2 Blank 2" xfId="1218" xr:uid="{E9BCAB40-8157-4C29-B350-C188A82BB338}"/>
    <cellStyle name="SS Dim 2 Blank 3" xfId="1219" xr:uid="{6631CC78-2680-4B22-87C6-54504BD8D771}"/>
    <cellStyle name="SS Dim 2 Title" xfId="1220" xr:uid="{CE25A38F-4CC9-4897-B0ED-227379330568}"/>
    <cellStyle name="SS Dim 2 Value" xfId="1221" xr:uid="{1554BF8D-22E1-4C8E-9780-F65B54015522}"/>
    <cellStyle name="SS Dim 2 Value 2" xfId="1222" xr:uid="{EB0DB2D7-1603-45B2-8AB0-9569D9702E07}"/>
    <cellStyle name="SS Dim 2 Value 3" xfId="1223" xr:uid="{D2CC66BD-EAE3-413A-AA2D-381AD9DDEC99}"/>
    <cellStyle name="SS Dim 3 Blank" xfId="1224" xr:uid="{65886301-4CCA-434B-A565-3759E42C6D7E}"/>
    <cellStyle name="SS Dim 3 Blank 2" xfId="1225" xr:uid="{2D8A5512-D84F-491E-BCB8-0ADA4A140227}"/>
    <cellStyle name="SS Dim 3 Blank 3" xfId="1226" xr:uid="{1CB0E88C-7744-4D33-ABC6-679DCC81325D}"/>
    <cellStyle name="SS Dim 3 Title" xfId="1227" xr:uid="{A1062B2A-423F-46FE-A894-0770BF9AE963}"/>
    <cellStyle name="SS Dim 3 Title 2" xfId="1228" xr:uid="{EBC0AE8F-E251-44AE-AC1C-C74E8A522BC2}"/>
    <cellStyle name="SS Dim 3 Title 3" xfId="1229" xr:uid="{3B09758E-34B1-4C73-8C68-ADD8C42A3E74}"/>
    <cellStyle name="SS Dim 3 Value" xfId="1230" xr:uid="{F8FBA032-C3B9-461E-9A32-505F1C0C9B90}"/>
    <cellStyle name="SS Dim 4 Blank" xfId="1231" xr:uid="{5D34CCB6-C1C5-45D3-9940-57543E90D384}"/>
    <cellStyle name="SS Dim 4 Blank 2" xfId="1232" xr:uid="{0C8E1397-CD5B-4073-8B19-CE22F20DA97B}"/>
    <cellStyle name="SS Dim 4 Blank 3" xfId="1233" xr:uid="{F58B407C-02C9-4353-B1D0-3EEA4BEB16E0}"/>
    <cellStyle name="SS Dim 4 Title" xfId="1234" xr:uid="{1EBBBEEA-668C-4624-B2B6-606870506535}"/>
    <cellStyle name="SS Dim 4 Value" xfId="1235" xr:uid="{EE15DF1F-4ED6-4969-9BCC-8420C22B12B5}"/>
    <cellStyle name="SS Dim 5 Blank" xfId="1236" xr:uid="{CE7877E4-CC26-427B-9216-D701585D83A1}"/>
    <cellStyle name="SS Dim 5 Blank 2" xfId="1237" xr:uid="{5CA32BB1-E686-41C4-B162-538FD35B27FA}"/>
    <cellStyle name="SS Dim 5 Blank 3" xfId="1238" xr:uid="{7BCFF920-3BD6-4B8F-9656-0DB5D64CC0EC}"/>
    <cellStyle name="SS Dim 5 Title" xfId="1239" xr:uid="{BFF7EA7D-62D4-4AFF-982D-0B93B8AB878E}"/>
    <cellStyle name="SS Dim 5 Value" xfId="1240" xr:uid="{9DD2315B-1BE2-43E7-840D-1F6749CFA9AA}"/>
    <cellStyle name="SS Other Measure" xfId="1241" xr:uid="{2C46F52A-C15B-44F7-8D53-5DDC0D86B575}"/>
    <cellStyle name="SS Other Measure 2" xfId="1242" xr:uid="{629CB212-23AB-4A84-BFA7-9CCEC74A7A91}"/>
    <cellStyle name="SS Other Measure 3" xfId="1243" xr:uid="{E79E6322-66CC-410C-9F47-49AFB0AE7C55}"/>
    <cellStyle name="SS Sum Measure" xfId="1244" xr:uid="{12CD78F9-AB3A-4B13-91CD-C7268B9AC969}"/>
    <cellStyle name="SS Sum Measure 2" xfId="1245" xr:uid="{3610A5AF-4B3F-4A55-8CD6-4C8DFEDE514B}"/>
    <cellStyle name="SS Sum Measure 3" xfId="1246" xr:uid="{3FB03AA8-BE78-4664-8E26-24B13065DDD4}"/>
    <cellStyle name="SS Unbound Dim" xfId="1247" xr:uid="{E83F59A5-E492-43B4-9DBB-540ABD4A5093}"/>
    <cellStyle name="SS Unbound Dim 2" xfId="1248" xr:uid="{EC91E18D-BA53-451B-87F6-C8A209BAB08C}"/>
    <cellStyle name="SS Unbound Dim 3" xfId="1249" xr:uid="{786EDF00-6FF7-4AD7-B10F-24B9C3BBE427}"/>
    <cellStyle name="SS WAvg Measure" xfId="1250" xr:uid="{79857AB0-9358-4B8B-AC8E-FB235C37F42C}"/>
    <cellStyle name="SS WAvg Measure 2" xfId="1251" xr:uid="{16C2513F-E3B0-4DDF-B4C3-9797E9EEBEE3}"/>
    <cellStyle name="SS WAvg Measure 3" xfId="1252" xr:uid="{33F52496-D2FA-406A-A328-B1D3434A37DF}"/>
    <cellStyle name="Standaard_ATL and  BTL budget 2005" xfId="1253" xr:uid="{CBA47E0D-066C-476C-8A11-1B27C5F73A1B}"/>
    <cellStyle name="Standard_BS14" xfId="1940" xr:uid="{518D5C52-CFDB-47C2-89C5-898BD3B65A3E}"/>
    <cellStyle name="Style 1" xfId="1254" xr:uid="{FB6A3A33-119E-4B84-92EE-2ACE820BF8A0}"/>
    <cellStyle name="Style 1 2" xfId="1255" xr:uid="{9307DA38-F734-42D7-B569-F5598EE0B2C9}"/>
    <cellStyle name="Style 1 2 2" xfId="1256" xr:uid="{007FF569-A9E7-41A7-A70C-D7AEDE30A921}"/>
    <cellStyle name="Style 1 3" xfId="1257" xr:uid="{28B3C4B1-DAF8-4D4D-8C9C-721DB402F6A8}"/>
    <cellStyle name="Style 1 3 2" xfId="1258" xr:uid="{7A4D76D7-D0DD-4188-8690-235B43F518BE}"/>
    <cellStyle name="Style 2" xfId="1259" xr:uid="{53203CEC-4EE9-49E3-8FDD-D66B071DF3AA}"/>
    <cellStyle name="Style 2 2" xfId="1260" xr:uid="{6ADEF1C8-1086-442A-B1A5-F62800E034BB}"/>
    <cellStyle name="Style 2 3" xfId="1261" xr:uid="{3D77B89B-1975-4652-A434-7FE221CAEAAB}"/>
    <cellStyle name="subhead" xfId="1941" xr:uid="{E7E37423-5EC6-4D8D-A66F-738B1B2DA033}"/>
    <cellStyle name="Subtotal" xfId="1262" xr:uid="{6D46C858-E0E3-476A-933B-B16F72406133}"/>
    <cellStyle name="Subtotal 2" xfId="1263" xr:uid="{EC5874EF-15C0-4836-9454-18D6A18A298E}"/>
    <cellStyle name="Table" xfId="1942" xr:uid="{0DC4241D-7773-4050-9E5A-5DA1E72B4B74}"/>
    <cellStyle name="Table 2" xfId="1943" xr:uid="{1C2AA87D-6145-4196-BE31-A03BB8BBD87E}"/>
    <cellStyle name="Table 2 2" xfId="2196" xr:uid="{61D429A7-1E00-4612-8FF7-8BC14B5E9F14}"/>
    <cellStyle name="Table 2 2 2" xfId="2759" xr:uid="{0135EE85-4D73-468D-BBD6-1A252C200AE3}"/>
    <cellStyle name="Table 2 2 2 2" xfId="4665" xr:uid="{CB3896E7-D47C-4835-B76D-48F306813CAE}"/>
    <cellStyle name="Table 2 2 2 2 2" xfId="8806" xr:uid="{EA541880-63E4-48D3-868A-FC19557EDB75}"/>
    <cellStyle name="Table 2 2 2 2 2 2" xfId="11275" xr:uid="{5B34C1B0-3A93-44AB-B1F2-6133544A4475}"/>
    <cellStyle name="Table 2 2 2 2 3" xfId="19422" xr:uid="{4ACD38B0-4514-4BE7-BD3E-C3DFA6206135}"/>
    <cellStyle name="Table 2 2 2 3" xfId="7382" xr:uid="{5380A968-37BC-40CF-B0F0-D31B22620853}"/>
    <cellStyle name="Table 2 2 2 3 2" xfId="19905" xr:uid="{083B9728-2D0D-4ECF-8841-4621E3A02A7D}"/>
    <cellStyle name="Table 2 2 2 4" xfId="12914" xr:uid="{C1494C19-1898-4E07-908F-1AE4F967004E}"/>
    <cellStyle name="Table 2 2 3" xfId="4102" xr:uid="{C12E1BD9-BCCA-4122-A3BA-0709026FDC9B}"/>
    <cellStyle name="Table 2 2 3 2" xfId="8435" xr:uid="{D4D2D009-B768-44E4-849D-4ED715D487A0}"/>
    <cellStyle name="Table 2 2 3 2 2" xfId="12482" xr:uid="{9AC02343-8456-45E6-A962-CF6FC7BFB549}"/>
    <cellStyle name="Table 2 2 3 3" xfId="13355" xr:uid="{3FCF6218-2FEE-4E57-93E2-9C44E9E3E79F}"/>
    <cellStyle name="Table 2 2 4" xfId="6819" xr:uid="{FE7DC0E9-7CCF-4DC6-BB33-865E26CCC29E}"/>
    <cellStyle name="Table 2 2 4 2" xfId="21156" xr:uid="{854407F8-B96C-4C29-856D-A18D28DA7129}"/>
    <cellStyle name="Table 2 2 5" xfId="21323" xr:uid="{1CB91B7B-7ECC-43FD-905B-8CE0E11A188C}"/>
    <cellStyle name="Table 2 3" xfId="2538" xr:uid="{248F8702-727F-453D-BE96-E3170430B07E}"/>
    <cellStyle name="Table 2 3 2" xfId="4444" xr:uid="{D0A9B830-45DF-46C5-A076-6884B728ED21}"/>
    <cellStyle name="Table 2 3 2 2" xfId="8681" xr:uid="{6B38DB8E-7272-4A3E-9E7D-60A7B7861803}"/>
    <cellStyle name="Table 2 3 2 2 2" xfId="16783" xr:uid="{F177FF6B-05AB-4B50-A676-3C69160896B6}"/>
    <cellStyle name="Table 2 3 2 3" xfId="12324" xr:uid="{CC48E3B9-D5DC-4389-93BA-4BCADBACDA93}"/>
    <cellStyle name="Table 2 3 3" xfId="7161" xr:uid="{E549379E-4326-483C-9DFC-1BEB248BB509}"/>
    <cellStyle name="Table 2 3 3 2" xfId="16762" xr:uid="{C29D4EAE-247C-4565-8E9C-AD027F85C2B9}"/>
    <cellStyle name="Table 2 3 4" xfId="19096" xr:uid="{62405FD0-79A5-4D90-A892-110D54245728}"/>
    <cellStyle name="Table 2 4" xfId="3865" xr:uid="{AC26209F-1A76-42D7-B607-14CC2AAD5AAF}"/>
    <cellStyle name="Table 2 4 2" xfId="8296" xr:uid="{EA6B3AE8-8D73-45D9-AC6E-D29970D71C2D}"/>
    <cellStyle name="Table 2 4 2 2" xfId="21145" xr:uid="{DE3B2E02-1E5F-4232-8B0A-0C1E0ADF5E22}"/>
    <cellStyle name="Table 2 4 3" xfId="17056" xr:uid="{AFC86B7F-81AA-431B-97A1-51D966314D6D}"/>
    <cellStyle name="Table 2 5" xfId="6601" xr:uid="{3A68CA9E-4F02-4EB4-A05A-43AACDC729FC}"/>
    <cellStyle name="Table 2 5 2" xfId="15577" xr:uid="{4917D32C-DCD5-43CB-9C78-9AF6F08C3ACD}"/>
    <cellStyle name="Table 2 5 3" xfId="18944" xr:uid="{DA631CC8-58BC-42F2-9CE0-C176642FAAFB}"/>
    <cellStyle name="Table 2 6" xfId="14784" xr:uid="{D031B55F-F3AC-4653-855C-8E12634AA996}"/>
    <cellStyle name="Table 3" xfId="2195" xr:uid="{CE93D7C2-AAD6-4C57-BF34-7A7669BF5DAA}"/>
    <cellStyle name="Table 3 2" xfId="2758" xr:uid="{E95E4782-C34A-4F04-9DF2-52366052C8B6}"/>
    <cellStyle name="Table 3 2 2" xfId="4664" xr:uid="{14DA218B-5CE8-4061-B4B5-C891F581521B}"/>
    <cellStyle name="Table 3 2 2 2" xfId="8805" xr:uid="{4F0FB85C-B18D-440F-80C8-01CF49EEF13E}"/>
    <cellStyle name="Table 3 2 2 2 2" xfId="21608" xr:uid="{8E635EC0-36C1-42C6-824F-4ACA747003D0}"/>
    <cellStyle name="Table 3 2 2 3" xfId="19561" xr:uid="{8E4285FF-6883-4C43-B16F-78BBC0FA69B9}"/>
    <cellStyle name="Table 3 2 3" xfId="7381" xr:uid="{C40C095A-0CC5-4E07-BD13-DE70D0EFAA9E}"/>
    <cellStyle name="Table 3 2 3 2" xfId="11296" xr:uid="{11B71EFA-D557-4318-87B5-7414C24A597D}"/>
    <cellStyle name="Table 3 2 4" xfId="17872" xr:uid="{89F0BE1E-8B15-441F-B481-C6BD55E01C89}"/>
    <cellStyle name="Table 3 3" xfId="4101" xr:uid="{D0BFF029-8446-426B-9348-B3010353F23E}"/>
    <cellStyle name="Table 3 3 2" xfId="8434" xr:uid="{9DB24520-933D-4DB6-A323-F0082B9C75DB}"/>
    <cellStyle name="Table 3 3 2 2" xfId="11816" xr:uid="{04D06AC3-0E62-4AB0-927F-1DFC431D6EC9}"/>
    <cellStyle name="Table 3 3 3" xfId="19749" xr:uid="{ABD64CA7-5E46-436D-A42A-9F336665B1E0}"/>
    <cellStyle name="Table 3 4" xfId="6818" xr:uid="{EBE52AA9-7ACE-424F-A470-91D7635A41EE}"/>
    <cellStyle name="Table 3 4 2" xfId="18422" xr:uid="{402FA361-3492-4DA8-B9B1-0F8D1A777656}"/>
    <cellStyle name="Table 3 5" xfId="18888" xr:uid="{0DB9B227-CA67-4447-BA86-B745D4A18B59}"/>
    <cellStyle name="Table 4" xfId="2537" xr:uid="{117F35F6-3FB2-463F-8C77-2C4ED053AFDE}"/>
    <cellStyle name="Table 4 2" xfId="4443" xr:uid="{89F15C10-5699-4624-B567-3A6A7062AE2C}"/>
    <cellStyle name="Table 4 2 2" xfId="8680" xr:uid="{3792E973-9915-4511-A2C3-609EB83D689F}"/>
    <cellStyle name="Table 4 2 2 2" xfId="16457" xr:uid="{49D122A2-33FE-48B8-BB01-AD01DBC6C552}"/>
    <cellStyle name="Table 4 2 3" xfId="18829" xr:uid="{81A900D0-5D20-48AF-B682-B28C358A3C0F}"/>
    <cellStyle name="Table 4 3" xfId="7160" xr:uid="{8CAB7AFD-6046-4758-B998-2C8529615F3B}"/>
    <cellStyle name="Table 4 3 2" xfId="13594" xr:uid="{96AB0AA7-8EF1-44A4-89A0-B80F12F02FE2}"/>
    <cellStyle name="Table 4 4" xfId="16913" xr:uid="{BA253770-4BDB-4FDF-A583-2BB9234B37D4}"/>
    <cellStyle name="Table 5" xfId="3864" xr:uid="{6A58B7A5-5219-455A-A42B-934C247F8273}"/>
    <cellStyle name="Table 5 2" xfId="8295" xr:uid="{02654875-56AD-400D-9D2A-849CA9D21A80}"/>
    <cellStyle name="Table 5 2 2" xfId="14549" xr:uid="{55BA9714-FD04-458F-AA8B-A67B609C87FD}"/>
    <cellStyle name="Table 5 3" xfId="19652" xr:uid="{8E4619A7-ED73-4E0C-B7E2-E650949F46C5}"/>
    <cellStyle name="Table 6" xfId="6600" xr:uid="{2FDD716D-4D28-45A2-AC63-9B33C436E133}"/>
    <cellStyle name="Table 6 2" xfId="15576" xr:uid="{682449A5-4B0B-42EB-9788-3B8C97AD659B}"/>
    <cellStyle name="Table 6 3" xfId="18856" xr:uid="{A2593873-48CC-424F-9E46-FC34F51D800F}"/>
    <cellStyle name="Table 7" xfId="20913" xr:uid="{DA868B01-9992-4903-9212-96734C264988}"/>
    <cellStyle name="Table Head" xfId="1264" xr:uid="{ADFC3268-918A-4C9E-92BB-DA11506BE6C7}"/>
    <cellStyle name="Table Source" xfId="1265" xr:uid="{9AE76CC9-8658-482F-BCA9-20AC40695710}"/>
    <cellStyle name="Table Text" xfId="1266" xr:uid="{70EC88A6-6826-4E6A-91E9-3E1FA841B899}"/>
    <cellStyle name="Table Text 2" xfId="1267" xr:uid="{21F1F58B-83DE-415D-BD2A-A8F8CFF85F02}"/>
    <cellStyle name="Table Text 3" xfId="1268" xr:uid="{73AB39D6-36D3-4ADB-8445-E0D9C6DAFE6E}"/>
    <cellStyle name="Table Text 4" xfId="1269" xr:uid="{867FBFD7-3B0B-4F0D-84A0-8526DD413E60}"/>
    <cellStyle name="Table Text 5" xfId="1270" xr:uid="{EE5BC3E0-002B-4515-8EF4-31075B24E517}"/>
    <cellStyle name="Table Text 5 2" xfId="1361" xr:uid="{E7D74543-58CB-41E1-A273-70E891D329BB}"/>
    <cellStyle name="Table Title" xfId="1271" xr:uid="{3DB8281F-15A3-4E7B-BFFA-65042A81BF33}"/>
    <cellStyle name="Table Units" xfId="1272" xr:uid="{4629831F-12A5-4094-B3CD-017574E018EE}"/>
    <cellStyle name="Text" xfId="1273" xr:uid="{1C625C23-66CD-400A-8E5E-260A7FC4F1EB}"/>
    <cellStyle name="Text 1" xfId="1274" xr:uid="{17A00E9D-65F2-41ED-BA86-E4989D721F5C}"/>
    <cellStyle name="Text 2" xfId="1275" xr:uid="{F90DF58C-369C-40CA-9DC1-B98F881D4B1B}"/>
    <cellStyle name="Text 3" xfId="1276" xr:uid="{B994F0E9-BFA9-470C-A681-8C5E3055F2B9}"/>
    <cellStyle name="Text Head 1" xfId="1277" xr:uid="{05DFB7AD-D472-4594-999F-571D3603A2CA}"/>
    <cellStyle name="Text Head 2" xfId="1278" xr:uid="{040C70B3-DB2D-4942-9953-A721F326F947}"/>
    <cellStyle name="Text Indent 1" xfId="1279" xr:uid="{909B7BA8-0743-4291-B997-2C2A9309BA1C}"/>
    <cellStyle name="Text Indent 2" xfId="1280" xr:uid="{E1ADF007-BFFE-40B2-9B5F-D0980C8A8E90}"/>
    <cellStyle name="Text Indent A" xfId="1281" xr:uid="{88204A17-20CA-4E67-B211-20DE46EC93B2}"/>
    <cellStyle name="Text Indent A 2" xfId="1282" xr:uid="{9CF9BDE2-8601-4A6C-9CA0-4AC685AA234E}"/>
    <cellStyle name="Text Indent A 3" xfId="1283" xr:uid="{F37D5CEE-C887-489D-A61C-DC99EB41BCBF}"/>
    <cellStyle name="Text Indent A_Asset_Q3" xfId="1944" xr:uid="{0368E7E1-F3F9-42FD-BDD7-C5AF180C7901}"/>
    <cellStyle name="Text Indent B" xfId="1284" xr:uid="{7F89A1E6-EBAB-4C42-9086-EEE22E85C3F2}"/>
    <cellStyle name="Text Indent B 2" xfId="1285" xr:uid="{162A8457-AE26-4B12-B375-C058B3AD615F}"/>
    <cellStyle name="Text Indent B 3" xfId="1286" xr:uid="{E413A351-975E-41E8-863A-ADDB589B14C5}"/>
    <cellStyle name="Text Indent C" xfId="1287" xr:uid="{8D48CACA-17F8-4824-B1C9-4D74F688CD84}"/>
    <cellStyle name="Text Indent C 2" xfId="1288" xr:uid="{870D2854-096A-45D8-9050-9A74903232B2}"/>
    <cellStyle name="Text Indent C 3" xfId="1289" xr:uid="{B9894F99-73EC-4C36-80FB-CF1ED98087EF}"/>
    <cellStyle name="Text_leasing-milk" xfId="1290" xr:uid="{F0AA97D0-E883-4DE1-A3AD-A9B3F07AC05A}"/>
    <cellStyle name="Tickmark" xfId="1945" xr:uid="{232C8719-9070-45A6-9D89-6B9FB36EADD0}"/>
    <cellStyle name="Times New Roman" xfId="1291" xr:uid="{05180CFA-1382-4A0D-9524-EDC65C7933F6}"/>
    <cellStyle name="Title 2" xfId="1292" xr:uid="{695E771E-A3DE-4B8C-9ACB-1888B5C8F3DC}"/>
    <cellStyle name="Title 2 2" xfId="1946" xr:uid="{90B0E1C1-75BE-4916-B445-857A26C44855}"/>
    <cellStyle name="Title 2 3" xfId="1947" xr:uid="{94204A1D-49BC-403A-8308-CC177AC9895E}"/>
    <cellStyle name="Title 2 4" xfId="10850" xr:uid="{73AC02AA-0D6D-482E-846B-F957E112BE30}"/>
    <cellStyle name="Title 3" xfId="1293" xr:uid="{FEF01B88-FB6D-41C5-9962-2041A7B71E79}"/>
    <cellStyle name="Title 3 2" xfId="10851" xr:uid="{EF68006D-A742-4307-BA7D-7193F587126A}"/>
    <cellStyle name="Title 4" xfId="1948" xr:uid="{09B89619-1F9B-41C3-9A39-06FB767688C6}"/>
    <cellStyle name="Title 5" xfId="1949" xr:uid="{1E89DFB1-B826-4E30-8740-BC7A84BD1220}"/>
    <cellStyle name="Title 6" xfId="1950" xr:uid="{EEC5D1D2-7BA2-42C3-816B-B258269060FC}"/>
    <cellStyle name="Title 7" xfId="10849" xr:uid="{9DB1104D-7599-4708-A1C1-8899FFF5A845}"/>
    <cellStyle name="TOC 1" xfId="1294" xr:uid="{58B15CE8-6FF3-4135-8227-7C6F6F686417}"/>
    <cellStyle name="TOC 2" xfId="1295" xr:uid="{DE414B37-4474-4B9A-A09B-7BCE8279508D}"/>
    <cellStyle name="Total 2" xfId="1296" xr:uid="{B7AC3BB1-D424-4213-9512-E2DC88741AEC}"/>
    <cellStyle name="Total 2 10" xfId="6501" xr:uid="{627CD123-7A1F-48CC-8CDB-1BA4377AEF63}"/>
    <cellStyle name="Total 2 10 2" xfId="15483" xr:uid="{70D589C9-9785-417C-A536-FC4573844675}"/>
    <cellStyle name="Total 2 10 3" xfId="21710" xr:uid="{46E6FB8F-1294-4F7A-B55D-B70A57D440F9}"/>
    <cellStyle name="Total 2 11" xfId="10853" xr:uid="{E7EF3A38-1E5B-4E10-A5ED-20B6961A48BD}"/>
    <cellStyle name="Total 2 11 2" xfId="13910" xr:uid="{A10DAD5E-7B9B-4E0D-8CF6-DDAB3FD0C347}"/>
    <cellStyle name="Total 2 12" xfId="14774" xr:uid="{0D7BDC35-74C2-4994-8237-04472DBC662A}"/>
    <cellStyle name="Total 2 2" xfId="1362" xr:uid="{4D4D6B40-1A44-4607-95BA-D16522FA0120}"/>
    <cellStyle name="Total 2 2 10" xfId="2456" xr:uid="{F25665E4-7608-40F4-B6D0-52A1F4F5E5D4}"/>
    <cellStyle name="Total 2 2 10 2" xfId="4362" xr:uid="{608DCF3A-5873-4FD7-9625-7778AA048C43}"/>
    <cellStyle name="Total 2 2 10 2 2" xfId="8643" xr:uid="{5A200D2D-8135-4F87-82E7-AD2B6AA90C2F}"/>
    <cellStyle name="Total 2 2 10 2 2 2" xfId="17076" xr:uid="{9E8250B4-360D-4CA8-8423-FB35D55364E3}"/>
    <cellStyle name="Total 2 2 10 2 2 3" xfId="12148" xr:uid="{D0D93B5C-D6BE-4CEB-BC39-DEAE520EEAAE}"/>
    <cellStyle name="Total 2 2 10 2 3" xfId="13870" xr:uid="{2E2C130A-03FF-47C5-9AD6-45FDE1189557}"/>
    <cellStyle name="Total 2 2 10 2 4" xfId="11809" xr:uid="{2044BC88-6B56-42A0-9F38-6625B3DCEA37}"/>
    <cellStyle name="Total 2 2 10 3" xfId="3432" xr:uid="{DF93B69B-0259-4C8A-9D55-3879CF9E5448}"/>
    <cellStyle name="Total 2 2 10 3 2" xfId="7973" xr:uid="{1667C6EB-DFE0-4B28-87BD-A724FC76F87C}"/>
    <cellStyle name="Total 2 2 10 3 2 2" xfId="16606" xr:uid="{515A8400-6404-4C96-8037-FDD2A7E7EEBB}"/>
    <cellStyle name="Total 2 2 10 3 2 3" xfId="18687" xr:uid="{E5C9132B-2A99-4AA3-AB9E-A680DAE973E1}"/>
    <cellStyle name="Total 2 2 10 3 3" xfId="13143" xr:uid="{F5C05461-A542-476C-9C6F-AE8EB06BCFFA}"/>
    <cellStyle name="Total 2 2 10 3 4" xfId="16944" xr:uid="{6995DC8B-5C7B-4791-959F-286C1A58E95C}"/>
    <cellStyle name="Total 2 2 10 4" xfId="5428" xr:uid="{C7D4FC63-A153-42F8-9A34-C249B7024767}"/>
    <cellStyle name="Total 2 2 10 4 2" xfId="9486" xr:uid="{4B2ECB77-C522-48AC-8A8C-E1D34DD74C80}"/>
    <cellStyle name="Total 2 2 10 4 2 2" xfId="17696" xr:uid="{77E5BFB2-BAC8-4AD8-97FB-32C134A4CBF6}"/>
    <cellStyle name="Total 2 2 10 4 2 3" xfId="11211" xr:uid="{C33F5680-9D9B-4A1A-92A4-F595CB1EAECA}"/>
    <cellStyle name="Total 2 2 10 4 3" xfId="14703" xr:uid="{5C962039-2E19-4E64-98A6-8D8982AFFB11}"/>
    <cellStyle name="Total 2 2 10 4 4" xfId="20331" xr:uid="{84D21731-4BC3-48F3-8A55-0EA5F35881AE}"/>
    <cellStyle name="Total 2 2 10 5" xfId="5784" xr:uid="{BC114766-CB32-4543-9046-3234D00A25B0}"/>
    <cellStyle name="Total 2 2 10 5 2" xfId="9832" xr:uid="{8F79E58F-ACCE-464E-89E6-9EB58552A9F1}"/>
    <cellStyle name="Total 2 2 10 5 2 2" xfId="17961" xr:uid="{C97909EA-9CAF-49BA-AA2E-F72F1EFBA4CB}"/>
    <cellStyle name="Total 2 2 10 5 2 3" xfId="21528" xr:uid="{94734642-5E62-48E0-890E-EF2645A64CFD}"/>
    <cellStyle name="Total 2 2 10 5 3" xfId="14967" xr:uid="{DAC78728-E19C-44F2-BB04-4E67286C233E}"/>
    <cellStyle name="Total 2 2 10 5 4" xfId="20430" xr:uid="{1F2F9811-BB84-4011-B98E-3011CDE7B187}"/>
    <cellStyle name="Total 2 2 10 6" xfId="6136" xr:uid="{3B810382-7306-4CD2-9302-5449857F23FB}"/>
    <cellStyle name="Total 2 2 10 6 2" xfId="10171" xr:uid="{6B6C72A4-1BFD-470A-9075-642781B60268}"/>
    <cellStyle name="Total 2 2 10 6 2 2" xfId="18209" xr:uid="{80FBB656-3794-47DA-B24A-C768266EC1B9}"/>
    <cellStyle name="Total 2 2 10 6 2 3" xfId="21562" xr:uid="{5372AEBC-1F82-4E23-9B13-0E0573ABD91A}"/>
    <cellStyle name="Total 2 2 10 6 3" xfId="15214" xr:uid="{A18D4A05-9018-46E8-939C-FD1B79C9F095}"/>
    <cellStyle name="Total 2 2 10 6 4" xfId="13278" xr:uid="{FD4AC62A-62E2-4C03-BA04-158E8ACD9087}"/>
    <cellStyle name="Total 2 2 10 7" xfId="5098" xr:uid="{DD4C0104-2115-40D2-B700-D46D2B515703}"/>
    <cellStyle name="Total 2 2 10 7 2" xfId="14457" xr:uid="{BBD6FC84-BA97-48AC-A16E-828C24F71E20}"/>
    <cellStyle name="Total 2 2 10 7 3" xfId="21112" xr:uid="{52E61E11-6BD4-4736-8530-5F7E95C98567}"/>
    <cellStyle name="Total 2 2 10 8" xfId="7079" xr:uid="{C29DD154-4A62-4DE4-87C6-8438BD026649}"/>
    <cellStyle name="Total 2 2 10 8 2" xfId="15941" xr:uid="{0AD5E4CF-EFF0-4484-99FA-EA2A40B0FA05}"/>
    <cellStyle name="Total 2 2 10 8 3" xfId="19263" xr:uid="{B4058D8A-2048-48A4-A1A4-95DF295B345F}"/>
    <cellStyle name="Total 2 2 10 9" xfId="20458" xr:uid="{EDB19A41-F0BF-4C75-A4C4-39DCD5707BF5}"/>
    <cellStyle name="Total 2 2 11" xfId="2791" xr:uid="{173E8218-B46D-4EED-A2CC-3CC9393B26A8}"/>
    <cellStyle name="Total 2 2 11 2" xfId="4697" xr:uid="{7E13809C-5638-467B-A676-08DC15F20214}"/>
    <cellStyle name="Total 2 2 11 2 2" xfId="8820" xr:uid="{A05F8162-46DD-49F5-9A5F-C491724D48E5}"/>
    <cellStyle name="Total 2 2 11 2 2 2" xfId="17200" xr:uid="{5FA70376-2578-482B-9F55-CC4FE157CC23}"/>
    <cellStyle name="Total 2 2 11 2 2 3" xfId="20887" xr:uid="{E4BA38D4-A930-498F-B865-97E2D7D272F3}"/>
    <cellStyle name="Total 2 2 11 2 3" xfId="14159" xr:uid="{31634B63-02E2-4E19-9A30-0117D29407FE}"/>
    <cellStyle name="Total 2 2 11 2 4" xfId="17676" xr:uid="{B0E799F7-BE9B-4D3A-8998-D8A7D30083A6}"/>
    <cellStyle name="Total 2 2 11 3" xfId="3396" xr:uid="{689752D1-34AC-43D4-B3B3-EE71319A01CD}"/>
    <cellStyle name="Total 2 2 11 3 2" xfId="7942" xr:uid="{08F31AF6-32CC-4AA6-86E6-AA0499EF1EEC}"/>
    <cellStyle name="Total 2 2 11 3 2 2" xfId="16581" xr:uid="{812C9108-ECC1-4594-9E16-C5AB6CC2B7D7}"/>
    <cellStyle name="Total 2 2 11 3 2 3" xfId="19405" xr:uid="{B3AEB344-6743-4406-9C26-2415BF16E39B}"/>
    <cellStyle name="Total 2 2 11 3 3" xfId="13117" xr:uid="{F6464697-71AF-49D3-A6E6-BF9CDBCC6ECF}"/>
    <cellStyle name="Total 2 2 11 3 4" xfId="17729" xr:uid="{A52CEAAF-E099-4797-AB16-2154EE4D2912}"/>
    <cellStyle name="Total 2 2 11 4" xfId="5625" xr:uid="{A3A3F604-5D3B-482C-8150-28A7940D9BA8}"/>
    <cellStyle name="Total 2 2 11 4 2" xfId="9675" xr:uid="{E955797E-417C-45E6-AF5B-97487757BFBA}"/>
    <cellStyle name="Total 2 2 11 4 2 2" xfId="17841" xr:uid="{F681A1C9-7EDA-4948-9A9B-2B8E6A022128}"/>
    <cellStyle name="Total 2 2 11 4 2 3" xfId="16496" xr:uid="{10981BD0-4E32-44C0-BB46-F173F505EF61}"/>
    <cellStyle name="Total 2 2 11 4 3" xfId="14850" xr:uid="{6E941E0A-46B0-4EA6-B9FC-CB1BED133514}"/>
    <cellStyle name="Total 2 2 11 4 4" xfId="11941" xr:uid="{9C93AEEC-9CD3-4A88-8940-0CDE90126DF3}"/>
    <cellStyle name="Total 2 2 11 5" xfId="5988" xr:uid="{747AD0FA-B2E4-4118-82C1-F63B8EC33139}"/>
    <cellStyle name="Total 2 2 11 5 2" xfId="10025" xr:uid="{C57B45FD-9F4F-49DF-9CF2-E40475F54EA5}"/>
    <cellStyle name="Total 2 2 11 5 2 2" xfId="18107" xr:uid="{C5469B73-9837-451D-B975-996264ABF527}"/>
    <cellStyle name="Total 2 2 11 5 2 3" xfId="20677" xr:uid="{BC82C74F-A4E9-4140-8399-FD2AE385F4FD}"/>
    <cellStyle name="Total 2 2 11 5 3" xfId="15112" xr:uid="{D4C0DBE7-5F87-49E6-9CC2-F998662CA1F7}"/>
    <cellStyle name="Total 2 2 11 5 4" xfId="11291" xr:uid="{07CC6494-3567-4A97-8751-3E1D81AC3AF4}"/>
    <cellStyle name="Total 2 2 11 6" xfId="6320" xr:uid="{66798652-028E-41BE-B1DA-F2470415EADF}"/>
    <cellStyle name="Total 2 2 11 6 2" xfId="10342" xr:uid="{B746B1BB-12E4-4C4B-B0B8-E98B971F00AF}"/>
    <cellStyle name="Total 2 2 11 6 2 2" xfId="18336" xr:uid="{08A9FAE1-6F28-4ED5-8922-BF61BEBC2308}"/>
    <cellStyle name="Total 2 2 11 6 2 3" xfId="20300" xr:uid="{5AC70CE3-91A8-4DA8-B7EC-D85D4CF005A4}"/>
    <cellStyle name="Total 2 2 11 6 3" xfId="15344" xr:uid="{C78B8643-C9C6-4672-874B-061164E153C0}"/>
    <cellStyle name="Total 2 2 11 6 4" xfId="18828" xr:uid="{E8DBBFCA-DC9D-4FDB-9955-D438CB19675F}"/>
    <cellStyle name="Total 2 2 11 7" xfId="4854" xr:uid="{E72F56CC-32E0-4BD6-9299-7AA2F7998F7C}"/>
    <cellStyle name="Total 2 2 11 7 2" xfId="14283" xr:uid="{CBF1B82B-3E19-48B8-A44F-9FB319183533}"/>
    <cellStyle name="Total 2 2 11 7 3" xfId="17148" xr:uid="{D4D5B389-2989-4D9B-8B7E-839F39CF3704}"/>
    <cellStyle name="Total 2 2 11 8" xfId="7414" xr:uid="{062D911A-548A-4F69-BEBB-FDF2435C1739}"/>
    <cellStyle name="Total 2 2 11 8 2" xfId="16230" xr:uid="{8642CE5F-EDFE-471A-8F3A-867CF61FC22A}"/>
    <cellStyle name="Total 2 2 11 8 3" xfId="17111" xr:uid="{D01253B2-FE20-4FDE-B27B-11E2B31068C3}"/>
    <cellStyle name="Total 2 2 11 9" xfId="14569" xr:uid="{E6FC3411-2479-45E4-9370-CBBF81EBA599}"/>
    <cellStyle name="Total 2 2 12" xfId="3515" xr:uid="{744DF537-FDFA-4335-86A2-AA33220DFB88}"/>
    <cellStyle name="Total 2 2 12 2" xfId="8045" xr:uid="{3A156B02-CBA1-452D-9E3F-66C15ADAD36B}"/>
    <cellStyle name="Total 2 2 12 2 2" xfId="16651" xr:uid="{9C351E71-F1DA-4075-90AA-A81BD19D7AB3}"/>
    <cellStyle name="Total 2 2 12 2 3" xfId="11391" xr:uid="{C44C34C2-EBB0-4AF9-85F0-29F8E385FF47}"/>
    <cellStyle name="Total 2 2 12 3" xfId="13205" xr:uid="{53752D88-A0AD-4C08-B7C0-4CBEB4E4A101}"/>
    <cellStyle name="Total 2 2 12 4" xfId="20319" xr:uid="{6C39BF57-4A27-4385-88CB-595D33A106BB}"/>
    <cellStyle name="Total 2 2 13" xfId="3618" xr:uid="{F0C2FDBC-31BA-4443-958E-51D08179EB26}"/>
    <cellStyle name="Total 2 2 13 2" xfId="8117" xr:uid="{C47519E0-8EC4-4C9F-BA31-B80E97E2ECA0}"/>
    <cellStyle name="Total 2 2 13 2 2" xfId="16709" xr:uid="{E289B3BE-ECFC-4018-8C25-B30B146B049E}"/>
    <cellStyle name="Total 2 2 13 2 3" xfId="19976" xr:uid="{FC8FD125-6861-49B0-9EF0-9D5086533965}"/>
    <cellStyle name="Total 2 2 13 3" xfId="13287" xr:uid="{63C82832-D771-42F2-9F53-A3A8319084CA}"/>
    <cellStyle name="Total 2 2 13 4" xfId="13325" xr:uid="{2664D919-AD08-4CAF-B4AC-C18E3EEB25D4}"/>
    <cellStyle name="Total 2 2 14" xfId="3161" xr:uid="{C0A6F932-F1CA-457C-8F48-5FA1B3F92768}"/>
    <cellStyle name="Total 2 2 14 2" xfId="7748" xr:uid="{0F4E75B8-4067-493B-B92F-38EE7F7000A3}"/>
    <cellStyle name="Total 2 2 14 2 2" xfId="16449" xr:uid="{AECC41F3-5791-4049-83A0-A9725CDC587F}"/>
    <cellStyle name="Total 2 2 14 2 3" xfId="17156" xr:uid="{356B94EA-BD42-4164-AFDF-02968190E11C}"/>
    <cellStyle name="Total 2 2 14 3" xfId="12949" xr:uid="{4C2AF8D9-A626-4D10-BC27-F38EFC1DCB6D}"/>
    <cellStyle name="Total 2 2 14 4" xfId="13930" xr:uid="{8FBA076D-C75B-4D15-A7AE-0B48F7F7F2E8}"/>
    <cellStyle name="Total 2 2 15" xfId="3760" xr:uid="{2505E7AF-AE71-4B88-BB5F-08327473F23E}"/>
    <cellStyle name="Total 2 2 15 2" xfId="13391" xr:uid="{BBE44B6B-CF31-49E6-993E-CAC9B9A3A207}"/>
    <cellStyle name="Total 2 2 15 3" xfId="14694" xr:uid="{897144D9-7436-41C6-835B-4C7C9A15CA70}"/>
    <cellStyle name="Total 2 2 16" xfId="6526" xr:uid="{4C305640-26E1-421A-B602-8DC5910D0992}"/>
    <cellStyle name="Total 2 2 16 2" xfId="15502" xr:uid="{67CBE697-8E68-4410-A116-945346B42A88}"/>
    <cellStyle name="Total 2 2 16 3" xfId="12205" xr:uid="{96E6A9BB-8A09-4DB2-8441-48B6C107615B}"/>
    <cellStyle name="Total 2 2 17" xfId="20542" xr:uid="{642321F6-D8DB-436F-ABD0-0908D0454999}"/>
    <cellStyle name="Total 2 2 2" xfId="1951" xr:uid="{36CFD085-8C80-4DC0-BEE7-43CA94DC61DA}"/>
    <cellStyle name="Total 2 2 3" xfId="2182" xr:uid="{23E30269-CF27-4C2B-870F-D407E6478297}"/>
    <cellStyle name="Total 2 2 3 10" xfId="3197" xr:uid="{46D6CB3D-61CD-49F2-ABAC-18E445A00D3D}"/>
    <cellStyle name="Total 2 2 3 10 2" xfId="12972" xr:uid="{78559737-6897-430D-B675-BADF4839464D}"/>
    <cellStyle name="Total 2 2 3 10 3" xfId="13461" xr:uid="{DEBF105B-CB7F-4681-9C30-628B129C6E4A}"/>
    <cellStyle name="Total 2 2 3 11" xfId="6805" xr:uid="{6ADBAF5A-E8E3-42E2-BF25-A1D75C2381F9}"/>
    <cellStyle name="Total 2 2 3 11 2" xfId="11194" xr:uid="{E9317141-D015-4A25-BCA5-9F8C766CCBBA}"/>
    <cellStyle name="Total 2 2 3 12" xfId="14610" xr:uid="{44294AED-52BB-4818-BC4E-6154EEFD9C02}"/>
    <cellStyle name="Total 2 2 3 2" xfId="2745" xr:uid="{4F39ADCF-257A-4710-B2E6-BB3D09EB172D}"/>
    <cellStyle name="Total 2 2 3 2 2" xfId="4651" xr:uid="{C5FB86C3-4FAF-4DCE-AC0F-2AAF21C6758E}"/>
    <cellStyle name="Total 2 2 3 2 2 2" xfId="8801" xr:uid="{8FE232FE-4354-44E1-A724-DF3020C53068}"/>
    <cellStyle name="Total 2 2 3 2 2 2 2" xfId="17186" xr:uid="{B81C40CC-292B-4A50-A49E-A52505D64E4B}"/>
    <cellStyle name="Total 2 2 3 2 2 2 3" xfId="11789" xr:uid="{05F01EDD-88D0-4E52-B0A9-74883FEBE28D}"/>
    <cellStyle name="Total 2 2 3 2 2 3" xfId="14120" xr:uid="{CF0648F2-6B3C-4239-A8AA-B539EBB2DFEC}"/>
    <cellStyle name="Total 2 2 3 2 2 4" xfId="11699" xr:uid="{A7FCCB93-1409-4800-A457-BDA1EEE6487E}"/>
    <cellStyle name="Total 2 2 3 2 3" xfId="5164" xr:uid="{A6E9B068-4ACD-448A-B7C2-54252D06EAE2}"/>
    <cellStyle name="Total 2 2 3 2 3 2" xfId="9237" xr:uid="{1AA1B8EE-1879-46EC-9899-8CAA478854D8}"/>
    <cellStyle name="Total 2 2 3 2 3 2 2" xfId="17523" xr:uid="{3746C0D8-849B-48AC-B674-BA6FF23B13D3}"/>
    <cellStyle name="Total 2 2 3 2 3 2 3" xfId="17317" xr:uid="{065ECEB2-FE2C-4A06-A312-2F063357090E}"/>
    <cellStyle name="Total 2 2 3 2 3 3" xfId="14509" xr:uid="{FE31011B-4855-4423-9DF2-97C5A754A8D0}"/>
    <cellStyle name="Total 2 2 3 2 3 4" xfId="19282" xr:uid="{03405794-3DDB-4359-87D6-D1B627BD4B3C}"/>
    <cellStyle name="Total 2 2 3 2 4" xfId="5607" xr:uid="{DA51ED02-036F-4ED9-B1B7-E068F164ED63}"/>
    <cellStyle name="Total 2 2 3 2 4 2" xfId="9657" xr:uid="{4FBC97DA-ACCC-4A17-A81B-0DA513B1655C}"/>
    <cellStyle name="Total 2 2 3 2 4 2 2" xfId="17829" xr:uid="{87830E96-865D-4120-9011-55AF98DBE57B}"/>
    <cellStyle name="Total 2 2 3 2 4 2 3" xfId="12557" xr:uid="{8FD67822-E6C6-4E50-9F7D-FF3CF0A220C4}"/>
    <cellStyle name="Total 2 2 3 2 4 3" xfId="14835" xr:uid="{D9676BCA-D451-4822-9194-EDE4CD40FB10}"/>
    <cellStyle name="Total 2 2 3 2 4 4" xfId="21038" xr:uid="{BCEE6350-4511-4693-8E85-7EF6E3015932}"/>
    <cellStyle name="Total 2 2 3 2 5" xfId="5966" xr:uid="{B3635CB3-8605-436B-B329-BF9908847B1F}"/>
    <cellStyle name="Total 2 2 3 2 5 2" xfId="10005" xr:uid="{FF19220B-EBED-4872-B0CC-9FA24871A8EE}"/>
    <cellStyle name="Total 2 2 3 2 5 2 2" xfId="18091" xr:uid="{DAE03867-A7F1-46D3-813D-0EF4F06C84B5}"/>
    <cellStyle name="Total 2 2 3 2 5 2 3" xfId="14847" xr:uid="{8BF05220-F21B-49CC-AD26-CB4E9DBDA0DA}"/>
    <cellStyle name="Total 2 2 3 2 5 3" xfId="15096" xr:uid="{B890B9B3-2667-42BA-B3E8-9F2C5FEA45A4}"/>
    <cellStyle name="Total 2 2 3 2 5 4" xfId="20756" xr:uid="{7168A20E-CA4E-4C6D-9135-2145C2DE9861}"/>
    <cellStyle name="Total 2 2 3 2 6" xfId="6300" xr:uid="{A62BBC43-3DE0-4BE4-9282-D47C59BEB408}"/>
    <cellStyle name="Total 2 2 3 2 6 2" xfId="10324" xr:uid="{1266F64F-7F81-4BCD-83D7-F3AE3DEB9164}"/>
    <cellStyle name="Total 2 2 3 2 6 2 2" xfId="18324" xr:uid="{556B3A45-007A-4ACE-9890-D03EB3BB5A91}"/>
    <cellStyle name="Total 2 2 3 2 6 2 3" xfId="12495" xr:uid="{B831AF8E-8628-4FA2-80A9-E62ED51515E8}"/>
    <cellStyle name="Total 2 2 3 2 6 3" xfId="15328" xr:uid="{79E73888-B404-4D72-B9D5-B3CC760D01FB}"/>
    <cellStyle name="Total 2 2 3 2 6 4" xfId="18443" xr:uid="{C0EBBDEA-7861-4ED5-AEA1-923662BA9B17}"/>
    <cellStyle name="Total 2 2 3 2 7" xfId="3176" xr:uid="{CAA041E1-C658-46AC-BA21-ADCC03336032}"/>
    <cellStyle name="Total 2 2 3 2 7 2" xfId="12959" xr:uid="{7E053147-C7BE-4EEE-8E6E-E014018F3C5E}"/>
    <cellStyle name="Total 2 2 3 2 7 3" xfId="11404" xr:uid="{7F0C3924-9E2A-4AB6-A650-C09B12141703}"/>
    <cellStyle name="Total 2 2 3 2 8" xfId="7368" xr:uid="{314B4895-9DE5-412A-8372-1393FCA131EC}"/>
    <cellStyle name="Total 2 2 3 2 8 2" xfId="16187" xr:uid="{346FF554-8971-4DAE-B132-8E7E6D39551A}"/>
    <cellStyle name="Total 2 2 3 2 8 3" xfId="19463" xr:uid="{7A172895-CDED-4417-9AAE-A606149CC35D}"/>
    <cellStyle name="Total 2 2 3 2 9" xfId="13437" xr:uid="{7D344104-3FC8-428F-AC36-B03CEB2BE6DE}"/>
    <cellStyle name="Total 2 2 3 3" xfId="2795" xr:uid="{8C386AF8-72A3-4D2B-9713-BB587A7CF21F}"/>
    <cellStyle name="Total 2 2 3 3 2" xfId="4701" xr:uid="{2508FDFF-D5B9-4FE5-8C5F-9A3A22722B12}"/>
    <cellStyle name="Total 2 2 3 3 2 2" xfId="8824" xr:uid="{C59E04D7-8D2D-429D-9098-2CFD3ECD7247}"/>
    <cellStyle name="Total 2 2 3 3 2 2 2" xfId="17203" xr:uid="{E7108932-D236-4A2E-A035-23C0330D0AE6}"/>
    <cellStyle name="Total 2 2 3 3 2 2 3" xfId="21451" xr:uid="{4492D679-0710-46AD-B556-CFD5CCDF63A9}"/>
    <cellStyle name="Total 2 2 3 3 2 3" xfId="14162" xr:uid="{70031D1B-9878-4F4E-98F3-B8EA848828D9}"/>
    <cellStyle name="Total 2 2 3 3 2 4" xfId="17853" xr:uid="{0DFB37EE-B8A8-4B38-A159-AF40C3C4FB57}"/>
    <cellStyle name="Total 2 2 3 3 3" xfId="5162" xr:uid="{945B123C-6273-4362-B160-626B43376D75}"/>
    <cellStyle name="Total 2 2 3 3 3 2" xfId="9235" xr:uid="{778D4C99-F36F-42D7-A1C8-A0D4B614BC79}"/>
    <cellStyle name="Total 2 2 3 3 3 2 2" xfId="17521" xr:uid="{BC72300B-2C7B-4566-83C3-5D77498CBEBB}"/>
    <cellStyle name="Total 2 2 3 3 3 2 3" xfId="17006" xr:uid="{E20AE968-4068-456D-BE3A-61C74DB98D96}"/>
    <cellStyle name="Total 2 2 3 3 3 3" xfId="14507" xr:uid="{CB6C7E2C-5F38-4343-B4B4-D46EC7C910CD}"/>
    <cellStyle name="Total 2 2 3 3 3 4" xfId="11702" xr:uid="{0E57DC9B-FCE8-44FF-B44F-928942C7E6E6}"/>
    <cellStyle name="Total 2 2 3 3 4" xfId="5629" xr:uid="{2A3E1CC9-F242-4AD1-A298-08856CE92A68}"/>
    <cellStyle name="Total 2 2 3 3 4 2" xfId="9679" xr:uid="{D75632AF-2F20-4C49-83A3-24916BFDD6F5}"/>
    <cellStyle name="Total 2 2 3 3 4 2 2" xfId="17845" xr:uid="{5A39E192-EC92-4440-A6B4-EAD6BD92BF00}"/>
    <cellStyle name="Total 2 2 3 3 4 2 3" xfId="21556" xr:uid="{629046CA-C293-4495-8A2B-7E6C6AAF0975}"/>
    <cellStyle name="Total 2 2 3 3 4 3" xfId="14854" xr:uid="{C737C679-B51F-4763-B8FE-A272D08B67C1}"/>
    <cellStyle name="Total 2 2 3 3 4 4" xfId="11455" xr:uid="{5FCAF468-F23B-4813-9E70-023B6FA4B4D5}"/>
    <cellStyle name="Total 2 2 3 3 5" xfId="5992" xr:uid="{4DC1811E-8A3D-42E0-A1CE-6858D0F3AAE7}"/>
    <cellStyle name="Total 2 2 3 3 5 2" xfId="10029" xr:uid="{B6D5A20B-FF27-4687-A77A-EC6DBB25FA68}"/>
    <cellStyle name="Total 2 2 3 3 5 2 2" xfId="18111" xr:uid="{E4C411D2-0940-44B9-BDDE-E98E0C194394}"/>
    <cellStyle name="Total 2 2 3 3 5 2 3" xfId="20795" xr:uid="{D46F5E6B-DADF-403B-8923-BCA9ECBD7D2C}"/>
    <cellStyle name="Total 2 2 3 3 5 3" xfId="15116" xr:uid="{6DFF154C-11E6-401D-A6C0-C7F2141DEA44}"/>
    <cellStyle name="Total 2 2 3 3 5 4" xfId="19540" xr:uid="{DF179A0E-993D-4962-9EE2-B4F85701FB5D}"/>
    <cellStyle name="Total 2 2 3 3 6" xfId="6324" xr:uid="{B58CA960-9970-4729-A546-FE458C1F2FC5}"/>
    <cellStyle name="Total 2 2 3 3 6 2" xfId="10346" xr:uid="{70095B10-2213-470A-BC9C-30C3BF723CA4}"/>
    <cellStyle name="Total 2 2 3 3 6 2 2" xfId="18339" xr:uid="{1D626C4A-ED38-4A0F-8617-ABADDB574913}"/>
    <cellStyle name="Total 2 2 3 3 6 2 3" xfId="18085" xr:uid="{F7824190-8984-424D-A3A2-E5B4AAE28638}"/>
    <cellStyle name="Total 2 2 3 3 6 3" xfId="15347" xr:uid="{8480DB99-97C8-4958-88AB-593D0FF1518F}"/>
    <cellStyle name="Total 2 2 3 3 6 4" xfId="21403" xr:uid="{F258857F-27A7-4703-A33D-6E751AAEA1E1}"/>
    <cellStyle name="Total 2 2 3 3 7" xfId="4804" xr:uid="{EDC65615-9B13-4224-B006-10D4CED6E33F}"/>
    <cellStyle name="Total 2 2 3 3 7 2" xfId="14241" xr:uid="{35F193FD-4292-488D-BD7C-CD774253E904}"/>
    <cellStyle name="Total 2 2 3 3 7 3" xfId="11639" xr:uid="{83AF34B9-E326-42D3-AE48-CE63063A344C}"/>
    <cellStyle name="Total 2 2 3 3 8" xfId="7418" xr:uid="{B393F2B2-970A-46F3-914E-F160763E86A8}"/>
    <cellStyle name="Total 2 2 3 3 8 2" xfId="16234" xr:uid="{37344A7B-C207-436F-B479-86A488CB3E63}"/>
    <cellStyle name="Total 2 2 3 3 8 3" xfId="19605" xr:uid="{1B207292-5222-4045-8C54-8A0FF6A07202}"/>
    <cellStyle name="Total 2 2 3 3 9" xfId="18178" xr:uid="{DE5EA9DA-B908-4DE5-B56E-08CFF6AE1312}"/>
    <cellStyle name="Total 2 2 3 4" xfId="2838" xr:uid="{89CCFB55-8589-4090-BB2C-C2B820CBC321}"/>
    <cellStyle name="Total 2 2 3 4 2" xfId="4744" xr:uid="{92FD44A1-154B-4A74-9460-78B92FBB35A3}"/>
    <cellStyle name="Total 2 2 3 4 2 2" xfId="8867" xr:uid="{C66E0841-AD76-4E94-A8D5-A7E50BA807AB}"/>
    <cellStyle name="Total 2 2 3 4 2 2 2" xfId="17234" xr:uid="{B1BE5595-6B05-48F5-9F94-399317E82D4E}"/>
    <cellStyle name="Total 2 2 3 4 2 2 3" xfId="15627" xr:uid="{DE2AFEBE-6416-4F26-BFCE-3028D0A79E6E}"/>
    <cellStyle name="Total 2 2 3 4 2 3" xfId="14192" xr:uid="{3ADA9889-14EB-4D2E-8F10-9586F7A33708}"/>
    <cellStyle name="Total 2 2 3 4 2 4" xfId="20291" xr:uid="{46A50424-4BEF-4BF1-92FC-7FA213FA5EFC}"/>
    <cellStyle name="Total 2 2 3 4 3" xfId="2865" xr:uid="{CEA8187A-7E64-452A-8CFC-A3A4CAB43485}"/>
    <cellStyle name="Total 2 2 3 4 3 2" xfId="7488" xr:uid="{A68BA7A0-8E96-40C4-8BCC-23994F5E5405}"/>
    <cellStyle name="Total 2 2 3 4 3 2 2" xfId="16278" xr:uid="{9B5BA24D-E4A9-40FE-9F90-9AAB1B1541E8}"/>
    <cellStyle name="Total 2 2 3 4 3 2 3" xfId="11728" xr:uid="{DD702FB2-7E81-48C7-A5E3-A39B265C4426}"/>
    <cellStyle name="Total 2 2 3 4 3 3" xfId="12731" xr:uid="{BF874B64-9A8A-4B43-9636-B36C3A038D78}"/>
    <cellStyle name="Total 2 2 3 4 3 4" xfId="16346" xr:uid="{EEB6CD7E-18A9-41F2-AF63-111BCD06C9BB}"/>
    <cellStyle name="Total 2 2 3 4 4" xfId="5672" xr:uid="{B6955D4A-A11B-425E-85D1-2592452323D1}"/>
    <cellStyle name="Total 2 2 3 4 4 2" xfId="9722" xr:uid="{478FBC70-E18C-45BB-BC2E-489BCE6F5168}"/>
    <cellStyle name="Total 2 2 3 4 4 2 2" xfId="17870" xr:uid="{9862B52F-727A-4B41-9DB5-4E0CA108114A}"/>
    <cellStyle name="Total 2 2 3 4 4 2 3" xfId="15646" xr:uid="{C7717A91-971C-4652-ABF5-5F72FE963C2F}"/>
    <cellStyle name="Total 2 2 3 4 4 3" xfId="14880" xr:uid="{3B5CBF4A-0B9E-4496-B33B-44B5F8E16A26}"/>
    <cellStyle name="Total 2 2 3 4 4 4" xfId="19067" xr:uid="{9CF0B6ED-B534-44F0-8F94-304CB4721C68}"/>
    <cellStyle name="Total 2 2 3 4 5" xfId="6035" xr:uid="{BAAF30D8-4344-4F76-88A9-1FAF42AA6789}"/>
    <cellStyle name="Total 2 2 3 4 5 2" xfId="10072" xr:uid="{424AB5AB-2383-4236-A2EF-50FA9E8FC0B9}"/>
    <cellStyle name="Total 2 2 3 4 5 2 2" xfId="18138" xr:uid="{B3263F6B-8D7B-491C-8E4A-8A01513BBA07}"/>
    <cellStyle name="Total 2 2 3 4 5 2 3" xfId="11678" xr:uid="{533FA765-3ED6-4C3A-A4B7-9261BD676F4F}"/>
    <cellStyle name="Total 2 2 3 4 5 3" xfId="15145" xr:uid="{7508D4CD-101C-48D8-8158-982F40CABD70}"/>
    <cellStyle name="Total 2 2 3 4 5 4" xfId="14560" xr:uid="{DFAA11D6-85D0-45CC-8F86-7C6D1C5FCFC3}"/>
    <cellStyle name="Total 2 2 3 4 6" xfId="6367" xr:uid="{D114D7B8-F24D-404C-A11D-24FBB0A5147D}"/>
    <cellStyle name="Total 2 2 3 4 6 2" xfId="10389" xr:uid="{04980F87-C520-4473-B5D3-09951C413203}"/>
    <cellStyle name="Total 2 2 3 4 6 2 2" xfId="18373" xr:uid="{BB4AB707-7827-43D2-9136-3BD162056F1E}"/>
    <cellStyle name="Total 2 2 3 4 6 2 3" xfId="16547" xr:uid="{CD0E0CB4-6E36-4640-928C-C4A86C44AC2F}"/>
    <cellStyle name="Total 2 2 3 4 6 3" xfId="15377" xr:uid="{33423972-E5D8-4342-B775-02D5BCCF4F32}"/>
    <cellStyle name="Total 2 2 3 4 6 4" xfId="11549" xr:uid="{4584FBB6-AEAE-4CB8-8FAA-4B687477C3CB}"/>
    <cellStyle name="Total 2 2 3 4 7" xfId="3682" xr:uid="{56550926-F0E2-43E9-B45A-00B3E75D8364}"/>
    <cellStyle name="Total 2 2 3 4 7 2" xfId="13332" xr:uid="{5A292AA3-F0F5-4200-96AD-C0BCAC2EEDF3}"/>
    <cellStyle name="Total 2 2 3 4 7 3" xfId="21522" xr:uid="{1E3BE4F0-31AE-457E-9274-09375B8097F2}"/>
    <cellStyle name="Total 2 2 3 4 8" xfId="7461" xr:uid="{4EADAE90-1E7B-454D-91F8-3618E21CC63A}"/>
    <cellStyle name="Total 2 2 3 4 8 2" xfId="16260" xr:uid="{8AF6D73C-37A0-4888-823D-8F74A61B8C72}"/>
    <cellStyle name="Total 2 2 3 4 8 3" xfId="12813" xr:uid="{C62712CA-33A5-4195-9D55-0E077A03DC56}"/>
    <cellStyle name="Total 2 2 3 4 9" xfId="21670" xr:uid="{7FE84108-FAE8-46FC-A6F5-CE90CCCCE25D}"/>
    <cellStyle name="Total 2 2 3 5" xfId="4088" xr:uid="{BDBC63BD-6DBD-4EF7-BC2B-499250DB5C3D}"/>
    <cellStyle name="Total 2 2 3 5 2" xfId="8430" xr:uid="{F0FCDEA7-A4E2-453E-BDCF-EE9AD7D21AEC}"/>
    <cellStyle name="Total 2 2 3 5 2 2" xfId="16925" xr:uid="{4D6F4F09-8710-4B1E-B2B9-F813564E5DD5}"/>
    <cellStyle name="Total 2 2 3 5 2 3" xfId="17808" xr:uid="{C0E204FB-4262-41A2-BAEE-CD3A183A7797}"/>
    <cellStyle name="Total 2 2 3 5 3" xfId="13656" xr:uid="{7B0572A1-4FC2-4D39-9A12-D6EA3818CDF0}"/>
    <cellStyle name="Total 2 2 3 5 4" xfId="15783" xr:uid="{9FA58931-B1D9-428F-AA46-AAEF9A437A93}"/>
    <cellStyle name="Total 2 2 3 6" xfId="3691" xr:uid="{03631518-2600-4AF3-B636-D0C49C879D8B}"/>
    <cellStyle name="Total 2 2 3 6 2" xfId="8169" xr:uid="{2B7C705A-39C1-4ADC-979B-3F5BCC48F123}"/>
    <cellStyle name="Total 2 2 3 6 2 2" xfId="16746" xr:uid="{72B73309-3048-49DC-B700-745E97E635F5}"/>
    <cellStyle name="Total 2 2 3 6 2 3" xfId="16163" xr:uid="{7EBDB732-5D25-4D40-93FE-4A7E67D326B1}"/>
    <cellStyle name="Total 2 2 3 6 3" xfId="13340" xr:uid="{DF1075A4-A3CE-45C4-9928-11C727EBA5D8}"/>
    <cellStyle name="Total 2 2 3 6 4" xfId="13603" xr:uid="{6665E502-B591-4219-8FEE-6C1E978E2422}"/>
    <cellStyle name="Total 2 2 3 7" xfId="5195" xr:uid="{6D55D744-836C-4010-ACC2-89503FC9D31A}"/>
    <cellStyle name="Total 2 2 3 7 2" xfId="9263" xr:uid="{48769F50-CF08-460B-B888-BF28C774D662}"/>
    <cellStyle name="Total 2 2 3 7 2 2" xfId="17540" xr:uid="{557FD450-0236-4F59-834C-F25E7E72429A}"/>
    <cellStyle name="Total 2 2 3 7 2 3" xfId="17372" xr:uid="{8FAEBE18-54B0-4010-97D7-A4734EBAB97C}"/>
    <cellStyle name="Total 2 2 3 7 3" xfId="14530" xr:uid="{28A8D510-D1EA-4AC4-A142-348F43559F83}"/>
    <cellStyle name="Total 2 2 3 7 4" xfId="11624" xr:uid="{BF853E42-951B-4D67-936E-6FC56C065DF3}"/>
    <cellStyle name="Total 2 2 3 8" xfId="5142" xr:uid="{8AC5EFF2-AD15-40DD-AA6C-78BE033EB40D}"/>
    <cellStyle name="Total 2 2 3 8 2" xfId="9216" xr:uid="{5364DF63-C54F-410E-9048-297E7A5533C3}"/>
    <cellStyle name="Total 2 2 3 8 2 2" xfId="17504" xr:uid="{A36383A4-70C9-4795-BA29-665AFF71E851}"/>
    <cellStyle name="Total 2 2 3 8 2 3" xfId="16484" xr:uid="{A58C46AE-82B3-47E8-9A5D-4CE33740F706}"/>
    <cellStyle name="Total 2 2 3 8 3" xfId="14491" xr:uid="{12B88CB0-DCD1-420F-994B-D9CE824899F9}"/>
    <cellStyle name="Total 2 2 3 8 4" xfId="19789" xr:uid="{7043DC62-0775-4DBB-B9F7-8F0A670EA415}"/>
    <cellStyle name="Total 2 2 3 9" xfId="5266" xr:uid="{3B86748B-DEEF-4F8C-BF05-F3FEE9A2BE23}"/>
    <cellStyle name="Total 2 2 3 9 2" xfId="9327" xr:uid="{57DCB86F-C563-41E9-952E-B05439112450}"/>
    <cellStyle name="Total 2 2 3 9 2 2" xfId="17588" xr:uid="{38A566E3-29C7-41CB-832D-366FDD8A07C6}"/>
    <cellStyle name="Total 2 2 3 9 2 3" xfId="20676" xr:uid="{AD3E8D93-A986-4AD3-8DBC-2F075394B8A4}"/>
    <cellStyle name="Total 2 2 3 9 3" xfId="14581" xr:uid="{17CC0C99-0216-4D97-A04C-A0B41CF9DB8E}"/>
    <cellStyle name="Total 2 2 3 9 4" xfId="20151" xr:uid="{DB1BB95A-6F03-400B-AB12-79DF4A282C57}"/>
    <cellStyle name="Total 2 2 4" xfId="2222" xr:uid="{5F6E1A5E-ACAE-4605-975E-277D753C3B6B}"/>
    <cellStyle name="Total 2 2 4 10" xfId="6479" xr:uid="{CD47C908-F84D-4045-B97D-91320C0A2959}"/>
    <cellStyle name="Total 2 2 4 10 2" xfId="15465" xr:uid="{B9CA1DFD-90AF-4FB6-AAD0-38F19385BCC0}"/>
    <cellStyle name="Total 2 2 4 10 3" xfId="20467" xr:uid="{54572FB7-8339-440A-995B-BF5F7CE288EC}"/>
    <cellStyle name="Total 2 2 4 11" xfId="6845" xr:uid="{A3252CC6-0F4E-440E-BECD-DD3F615381B7}"/>
    <cellStyle name="Total 2 2 4 11 2" xfId="12765" xr:uid="{C688F8D0-8069-4C05-90CF-7DDDCF1679C2}"/>
    <cellStyle name="Total 2 2 4 12" xfId="21393" xr:uid="{659F6793-6144-4F52-9DD9-8AD114510377}"/>
    <cellStyle name="Total 2 2 4 2" xfId="2785" xr:uid="{E65B4952-0636-4D9B-951A-09722C301FE7}"/>
    <cellStyle name="Total 2 2 4 2 2" xfId="4691" xr:uid="{CBB20E65-C6B7-43DA-8ECA-73596E96F9E1}"/>
    <cellStyle name="Total 2 2 4 2 2 2" xfId="8814" xr:uid="{6969B469-EA37-4F98-A05E-7877653E0526}"/>
    <cellStyle name="Total 2 2 4 2 2 2 2" xfId="17194" xr:uid="{D0286A03-36B1-455A-92CE-E07FDF3E73D5}"/>
    <cellStyle name="Total 2 2 4 2 2 2 3" xfId="20983" xr:uid="{A07638F4-3A89-4971-B368-0F7B633441A8}"/>
    <cellStyle name="Total 2 2 4 2 2 3" xfId="14155" xr:uid="{4B42655D-CB5D-41FF-9415-745BE7E2BDF6}"/>
    <cellStyle name="Total 2 2 4 2 2 4" xfId="20908" xr:uid="{C39561B8-AC33-499E-92CC-E967A6A36228}"/>
    <cellStyle name="Total 2 2 4 2 3" xfId="3307" xr:uid="{18A79F7D-0E9C-41DB-BFB7-995B05545C08}"/>
    <cellStyle name="Total 2 2 4 2 3 2" xfId="7862" xr:uid="{41F4C837-745F-4E4E-9C81-B085C8E45A2C}"/>
    <cellStyle name="Total 2 2 4 2 3 2 2" xfId="16520" xr:uid="{3554E798-4806-423B-86FF-BD78B49ACF2B}"/>
    <cellStyle name="Total 2 2 4 2 3 2 3" xfId="19144" xr:uid="{EC6F1ACC-0189-4CED-BF1E-EECF9F83B5B5}"/>
    <cellStyle name="Total 2 2 4 2 3 3" xfId="13050" xr:uid="{5764A4DB-0399-41F9-AA57-56B446B5C8E5}"/>
    <cellStyle name="Total 2 2 4 2 3 4" xfId="20105" xr:uid="{BD22A38F-F014-4753-8953-9D2187AE0211}"/>
    <cellStyle name="Total 2 2 4 2 4" xfId="5619" xr:uid="{69524555-20D6-4592-ABEF-6364EA8E38ED}"/>
    <cellStyle name="Total 2 2 4 2 4 2" xfId="9669" xr:uid="{F7687873-9D98-4438-ABB0-7C6F6C9DF539}"/>
    <cellStyle name="Total 2 2 4 2 4 2 2" xfId="17836" xr:uid="{34B6CC55-02B4-4785-A55B-19F5F22710C2}"/>
    <cellStyle name="Total 2 2 4 2 4 2 3" xfId="20864" xr:uid="{5FF4F99E-3B1D-403B-AB05-2B7EDAA836CE}"/>
    <cellStyle name="Total 2 2 4 2 4 3" xfId="14845" xr:uid="{E96FBB53-B955-4178-AF1B-1183BA010681}"/>
    <cellStyle name="Total 2 2 4 2 4 4" xfId="21420" xr:uid="{12940F54-F46E-4910-A0F9-095DE7E2FB9A}"/>
    <cellStyle name="Total 2 2 4 2 5" xfId="5982" xr:uid="{0C33D974-A5B9-4901-8788-9A239CF31BFE}"/>
    <cellStyle name="Total 2 2 4 2 5 2" xfId="10019" xr:uid="{2C2F0C74-E6D5-40F6-88EB-4C23329E3CD8}"/>
    <cellStyle name="Total 2 2 4 2 5 2 2" xfId="18103" xr:uid="{923C3423-82D0-48D1-88EB-342A38475899}"/>
    <cellStyle name="Total 2 2 4 2 5 2 3" xfId="14572" xr:uid="{759E3FAD-14D6-4852-B11C-117E97032D4B}"/>
    <cellStyle name="Total 2 2 4 2 5 3" xfId="15106" xr:uid="{9F9066CA-0667-44A5-9725-FC4A87C1A9D6}"/>
    <cellStyle name="Total 2 2 4 2 5 4" xfId="11252" xr:uid="{DE128F7A-0588-421F-90BB-43064FE950E3}"/>
    <cellStyle name="Total 2 2 4 2 6" xfId="6314" xr:uid="{B77D55DE-1DF5-47D9-88FD-89A59A735CE7}"/>
    <cellStyle name="Total 2 2 4 2 6 2" xfId="10336" xr:uid="{DBC26572-7BCF-4B05-B75B-6C8ED464F872}"/>
    <cellStyle name="Total 2 2 4 2 6 2 2" xfId="18332" xr:uid="{B18FD819-C4DF-4216-AF2F-93D956313092}"/>
    <cellStyle name="Total 2 2 4 2 6 2 3" xfId="15408" xr:uid="{542E7D0B-43CE-42F5-B388-46C9676B81FD}"/>
    <cellStyle name="Total 2 2 4 2 6 3" xfId="15339" xr:uid="{F81536F9-9A27-49EA-B97E-D4EEF6E04BAB}"/>
    <cellStyle name="Total 2 2 4 2 6 4" xfId="21434" xr:uid="{2DE7A48B-F344-4718-9EDB-C96E4A021241}"/>
    <cellStyle name="Total 2 2 4 2 7" xfId="3179" xr:uid="{B770912C-49E3-425F-99CA-DBC3CB65E0A8}"/>
    <cellStyle name="Total 2 2 4 2 7 2" xfId="12961" xr:uid="{06D7BF43-04E5-473B-BD7D-E68A8F0FE56C}"/>
    <cellStyle name="Total 2 2 4 2 7 3" xfId="21285" xr:uid="{39F0B956-DFF3-489F-97BC-C808567B9501}"/>
    <cellStyle name="Total 2 2 4 2 8" xfId="7408" xr:uid="{00F9180A-0D87-42D3-89DB-C9E41292FF8F}"/>
    <cellStyle name="Total 2 2 4 2 8 2" xfId="16225" xr:uid="{BB0B7C15-5BDB-40B2-9CF0-AA825B23AF7F}"/>
    <cellStyle name="Total 2 2 4 2 8 3" xfId="16372" xr:uid="{FAFA95B8-CE1C-448A-A00E-73D61411C9CA}"/>
    <cellStyle name="Total 2 2 4 2 9" xfId="16780" xr:uid="{893A1E77-AB0A-4B7A-80D7-1250639484EC}"/>
    <cellStyle name="Total 2 2 4 3" xfId="2306" xr:uid="{F6F515F1-398B-4989-8318-3BC061B8165B}"/>
    <cellStyle name="Total 2 2 4 3 2" xfId="4212" xr:uid="{E23FF56E-3E1E-45EE-8824-470B846DDBFB}"/>
    <cellStyle name="Total 2 2 4 3 2 2" xfId="8526" xr:uid="{421BEC2F-4261-45DC-9453-702340CAA065}"/>
    <cellStyle name="Total 2 2 4 3 2 2 2" xfId="16991" xr:uid="{13018A65-625F-4767-8175-8CEEB45791B1}"/>
    <cellStyle name="Total 2 2 4 3 2 2 3" xfId="13562" xr:uid="{292FD3C4-39C7-4960-BC1A-3FF1DB05B751}"/>
    <cellStyle name="Total 2 2 4 3 2 3" xfId="13756" xr:uid="{89FCA248-F843-4E33-A40A-827B8143D1CC}"/>
    <cellStyle name="Total 2 2 4 3 2 4" xfId="20594" xr:uid="{14EA3242-9883-4572-A525-385CE3F7F5A0}"/>
    <cellStyle name="Total 2 2 4 3 3" xfId="5103" xr:uid="{71283242-1081-437B-A52B-DBF12AB8657A}"/>
    <cellStyle name="Total 2 2 4 3 3 2" xfId="9179" xr:uid="{16B127DA-B0FF-43BF-B4EA-7EB59AB097B3}"/>
    <cellStyle name="Total 2 2 4 3 3 2 2" xfId="17476" xr:uid="{F595ACAB-CA94-4EF3-B17C-67967AF0D3F0}"/>
    <cellStyle name="Total 2 2 4 3 3 2 3" xfId="17586" xr:uid="{B9EE287B-470A-4B18-8F9C-C994E9F6BF19}"/>
    <cellStyle name="Total 2 2 4 3 3 3" xfId="14460" xr:uid="{8393A730-47D4-4D51-9961-A2D7B5BA8A8F}"/>
    <cellStyle name="Total 2 2 4 3 3 4" xfId="13127" xr:uid="{7C20CAD3-BADE-49FD-9680-136059AD3D10}"/>
    <cellStyle name="Total 2 2 4 3 4" xfId="3744" xr:uid="{D7BB2F73-63AC-47F4-88A2-726D0F573584}"/>
    <cellStyle name="Total 2 2 4 3 4 2" xfId="8212" xr:uid="{11321B70-FE2C-4331-B4EB-9549C0AE70E7}"/>
    <cellStyle name="Total 2 2 4 3 4 2 2" xfId="16774" xr:uid="{8952A310-A66F-46E0-89FC-2FDA0E4FCB05}"/>
    <cellStyle name="Total 2 2 4 3 4 2 3" xfId="15379" xr:uid="{70041F2F-7019-4BDA-A2F4-3915FC4401BF}"/>
    <cellStyle name="Total 2 2 4 3 4 3" xfId="13378" xr:uid="{69DFAB1A-743C-4364-81FF-909EECC50D58}"/>
    <cellStyle name="Total 2 2 4 3 4 4" xfId="21339" xr:uid="{A6AD8BD5-56BA-4677-89A6-E0F059F001DE}"/>
    <cellStyle name="Total 2 2 4 3 5" xfId="5304" xr:uid="{A40D2C82-5478-402F-B302-BB5B1AB59CEE}"/>
    <cellStyle name="Total 2 2 4 3 5 2" xfId="9364" xr:uid="{4555D85E-A93A-4F0B-BB1A-6E8463679F1E}"/>
    <cellStyle name="Total 2 2 4 3 5 2 2" xfId="17616" xr:uid="{80CE09F8-5F8C-4D6D-AA56-428D58F7BA60}"/>
    <cellStyle name="Total 2 2 4 3 5 2 3" xfId="18194" xr:uid="{07C5A8B2-3482-44AC-8B75-A9B835D3CA6E}"/>
    <cellStyle name="Total 2 2 4 3 5 3" xfId="14611" xr:uid="{27894D5F-23BD-48BE-8855-19592C8B0196}"/>
    <cellStyle name="Total 2 2 4 3 5 4" xfId="19745" xr:uid="{4C26BC77-8938-480C-9053-AD7C857AA0C9}"/>
    <cellStyle name="Total 2 2 4 3 6" xfId="3814" xr:uid="{9F143F64-C26A-48A6-9565-F4F641FA0341}"/>
    <cellStyle name="Total 2 2 4 3 6 2" xfId="8263" xr:uid="{5215BAED-B8FD-446B-A1C1-723922859AB7}"/>
    <cellStyle name="Total 2 2 4 3 6 2 2" xfId="16807" xr:uid="{EA7F16B4-4CAA-4228-BD6F-E94B5E2221D2}"/>
    <cellStyle name="Total 2 2 4 3 6 2 3" xfId="20411" xr:uid="{25719041-5D94-4086-90F0-74115A6B8600}"/>
    <cellStyle name="Total 2 2 4 3 6 3" xfId="13436" xr:uid="{1B40252D-E2AE-4C72-8337-8A44678735A0}"/>
    <cellStyle name="Total 2 2 4 3 6 4" xfId="16503" xr:uid="{81028FE6-C412-4132-8938-3DCA12B8EFD2}"/>
    <cellStyle name="Total 2 2 4 3 7" xfId="5193" xr:uid="{E93C5FCE-0D90-4C1E-9D71-3898B70E103D}"/>
    <cellStyle name="Total 2 2 4 3 7 2" xfId="14529" xr:uid="{6761096B-46C1-4995-A6FF-AB084BA3D11F}"/>
    <cellStyle name="Total 2 2 4 3 7 3" xfId="10912" xr:uid="{2D2F1EFF-D13B-4FC6-968E-480A1AE5400D}"/>
    <cellStyle name="Total 2 2 4 3 8" xfId="6929" xr:uid="{32F1AAA8-E8AA-4896-A30D-DD3BE431F0F2}"/>
    <cellStyle name="Total 2 2 4 3 8 2" xfId="15828" xr:uid="{2D3D587E-9AD9-49DF-95A2-638D7FADFE52}"/>
    <cellStyle name="Total 2 2 4 3 8 3" xfId="18444" xr:uid="{D9E89906-3290-489B-97D7-AB246C2C8882}"/>
    <cellStyle name="Total 2 2 4 3 9" xfId="11802" xr:uid="{E2626052-8D5C-4D90-A198-A20E659C92EC}"/>
    <cellStyle name="Total 2 2 4 4" xfId="2849" xr:uid="{3FBA8FB4-F90E-4FC6-B92B-CB6AA00BEBD3}"/>
    <cellStyle name="Total 2 2 4 4 2" xfId="4755" xr:uid="{68E1D6D5-F13A-45E2-9538-9D75DE3CFA2B}"/>
    <cellStyle name="Total 2 2 4 4 2 2" xfId="8878" xr:uid="{89D51320-718E-4226-80D7-BC54559A0B77}"/>
    <cellStyle name="Total 2 2 4 4 2 2 2" xfId="17242" xr:uid="{D0D59EB6-CE12-4D98-8141-B1828AEE1F4C}"/>
    <cellStyle name="Total 2 2 4 4 2 2 3" xfId="12899" xr:uid="{CC9D9F93-4D30-49D1-9DEC-B5FFE1251FEE}"/>
    <cellStyle name="Total 2 2 4 4 2 3" xfId="14200" xr:uid="{772071DE-256B-4571-B833-07B513BE09ED}"/>
    <cellStyle name="Total 2 2 4 4 2 4" xfId="20907" xr:uid="{1A354BBE-ED04-497B-8E2B-FDA58FE62F9B}"/>
    <cellStyle name="Total 2 2 4 4 3" xfId="4923" xr:uid="{E18F3EB2-AF7C-45D9-A01F-2C3879B7652D}"/>
    <cellStyle name="Total 2 2 4 4 3 2" xfId="9012" xr:uid="{6B0D90FC-78C2-4659-8C96-7B3BC991ECB9}"/>
    <cellStyle name="Total 2 2 4 4 3 2 2" xfId="17346" xr:uid="{FA7D0708-D334-435D-AAF5-C98B028413C0}"/>
    <cellStyle name="Total 2 2 4 4 3 2 3" xfId="11562" xr:uid="{85CF0B95-8577-40AD-81A0-59698C9FC5DB}"/>
    <cellStyle name="Total 2 2 4 4 3 3" xfId="14330" xr:uid="{002618EA-43A2-4BDF-8C0F-64DE26056D06}"/>
    <cellStyle name="Total 2 2 4 4 3 4" xfId="21042" xr:uid="{38B797E3-BC94-4C60-B86B-78803AD20FF1}"/>
    <cellStyle name="Total 2 2 4 4 4" xfId="5683" xr:uid="{0D705D79-C076-4ADA-84DC-BF3971A2CA93}"/>
    <cellStyle name="Total 2 2 4 4 4 2" xfId="9733" xr:uid="{CE3BF51A-0FAC-425D-A007-A4B52AF05102}"/>
    <cellStyle name="Total 2 2 4 4 4 2 2" xfId="17878" xr:uid="{BF333C1D-6609-49D7-AD5E-FA5571F76026}"/>
    <cellStyle name="Total 2 2 4 4 4 2 3" xfId="18439" xr:uid="{07475F03-2B76-41B9-BEE3-8F140360BE13}"/>
    <cellStyle name="Total 2 2 4 4 4 3" xfId="14889" xr:uid="{1BF5B499-EC3E-4FF0-885C-8E2BE5AE0CC5}"/>
    <cellStyle name="Total 2 2 4 4 4 4" xfId="18672" xr:uid="{A10A1D38-62F5-4BD4-AD9D-D7A4BDF23960}"/>
    <cellStyle name="Total 2 2 4 4 5" xfId="6046" xr:uid="{5A26AF0F-6374-493D-896E-931151CD9E19}"/>
    <cellStyle name="Total 2 2 4 4 5 2" xfId="10083" xr:uid="{16D5BC8E-DEDA-42BA-B2D4-B9FC86569A13}"/>
    <cellStyle name="Total 2 2 4 4 5 2 2" xfId="18146" xr:uid="{6260A924-E49B-4FB8-BD83-BEE805F2F324}"/>
    <cellStyle name="Total 2 2 4 4 5 2 3" xfId="12602" xr:uid="{60EC3705-DAE9-4D30-8C5E-5390AC8BEB07}"/>
    <cellStyle name="Total 2 2 4 4 5 3" xfId="15150" xr:uid="{E5CB48AC-29D8-4D1F-B376-C712554FFBAD}"/>
    <cellStyle name="Total 2 2 4 4 5 4" xfId="21687" xr:uid="{CE307BAA-DAFB-46C6-AF0F-2A6923E6D746}"/>
    <cellStyle name="Total 2 2 4 4 6" xfId="6378" xr:uid="{4C385110-E1ED-4512-A915-15F41F2E62D2}"/>
    <cellStyle name="Total 2 2 4 4 6 2" xfId="10400" xr:uid="{C4EB7BB0-D664-4452-B8ED-97D5A4F095E0}"/>
    <cellStyle name="Total 2 2 4 4 6 2 2" xfId="18379" xr:uid="{6ABC2679-5AF4-4EA1-BB8D-13921B541219}"/>
    <cellStyle name="Total 2 2 4 4 6 2 3" xfId="17912" xr:uid="{EED84121-3BD6-4B00-9998-750F356BE95C}"/>
    <cellStyle name="Total 2 2 4 4 6 3" xfId="15386" xr:uid="{D40772A5-BB2C-4A0F-878D-3A11228793DE}"/>
    <cellStyle name="Total 2 2 4 4 6 4" xfId="20322" xr:uid="{515A765E-05D1-4DB9-BD1D-A312E6701C11}"/>
    <cellStyle name="Total 2 2 4 4 7" xfId="3848" xr:uid="{A80520AE-1EB6-4CD5-9391-9AD4C0A40726}"/>
    <cellStyle name="Total 2 2 4 4 7 2" xfId="13459" xr:uid="{7714B4BC-EDCD-4858-AD67-A5AA3BA9DEEE}"/>
    <cellStyle name="Total 2 2 4 4 7 3" xfId="17505" xr:uid="{DFF74CA3-D6E0-4321-9040-2BAB4A761BA7}"/>
    <cellStyle name="Total 2 2 4 4 8" xfId="7472" xr:uid="{0FA3B228-B2D6-406E-B906-7DE0CB19F9D1}"/>
    <cellStyle name="Total 2 2 4 4 8 2" xfId="16266" xr:uid="{06D5F572-14B0-492E-A064-CB17458055DF}"/>
    <cellStyle name="Total 2 2 4 4 8 3" xfId="14353" xr:uid="{11552042-58DF-42C5-9246-B714D864021B}"/>
    <cellStyle name="Total 2 2 4 4 9" xfId="21167" xr:uid="{9B1D3232-DF87-4466-AA63-160E556E96F2}"/>
    <cellStyle name="Total 2 2 4 5" xfId="4128" xr:uid="{EDFB1876-F79B-4742-9DCE-689CB37D6FDF}"/>
    <cellStyle name="Total 2 2 4 5 2" xfId="8443" xr:uid="{087011AE-349A-448A-8624-C3265FC3C92D}"/>
    <cellStyle name="Total 2 2 4 5 2 2" xfId="16931" xr:uid="{641132CB-5C94-443F-AEA9-91EB7C18C161}"/>
    <cellStyle name="Total 2 2 4 5 2 3" xfId="18398" xr:uid="{7D9364AB-91A6-4AEE-A1BD-B49930F2F156}"/>
    <cellStyle name="Total 2 2 4 5 3" xfId="13693" xr:uid="{E97D20E8-F4E5-4343-A8B6-4A112CBAD6A1}"/>
    <cellStyle name="Total 2 2 4 5 4" xfId="19122" xr:uid="{2541DB3A-493E-42EC-8DB0-8581424FB291}"/>
    <cellStyle name="Total 2 2 4 6" xfId="5207" xr:uid="{189B934B-520F-4B66-ADDD-D46F66A38C47}"/>
    <cellStyle name="Total 2 2 4 6 2" xfId="9273" xr:uid="{5CD889C3-F744-434C-80FF-83BD82402718}"/>
    <cellStyle name="Total 2 2 4 6 2 2" xfId="17547" xr:uid="{75B17DD5-AF40-4203-A145-A75256D965E0}"/>
    <cellStyle name="Total 2 2 4 6 2 3" xfId="13725" xr:uid="{A9008630-2413-4EF1-BD32-9F9070CD431E}"/>
    <cellStyle name="Total 2 2 4 6 3" xfId="14537" xr:uid="{D89EEBE4-2B6F-4101-835A-87549F9A267A}"/>
    <cellStyle name="Total 2 2 4 6 4" xfId="11182" xr:uid="{1DDE2BC2-3174-4D0C-957C-7ADFFFBF3786}"/>
    <cellStyle name="Total 2 2 4 7" xfId="5119" xr:uid="{CFDE7295-9272-46C4-8CA6-D2593B465055}"/>
    <cellStyle name="Total 2 2 4 7 2" xfId="9195" xr:uid="{34A35BE2-3AE8-4885-9F35-F85C0BC7F001}"/>
    <cellStyle name="Total 2 2 4 7 2 2" xfId="17489" xr:uid="{05C050FC-9450-4521-AA47-4EF6C4FBE401}"/>
    <cellStyle name="Total 2 2 4 7 2 3" xfId="19191" xr:uid="{2D07E858-B9BB-4830-A7FE-976A83DC1CE4}"/>
    <cellStyle name="Total 2 2 4 7 3" xfId="14472" xr:uid="{6D9B7E0B-C9AF-4695-A1C4-7DC2376B5838}"/>
    <cellStyle name="Total 2 2 4 7 4" xfId="16502" xr:uid="{17994798-61C4-4586-82A6-FE32E11EC6B7}"/>
    <cellStyle name="Total 2 2 4 8" xfId="5567" xr:uid="{CE06050C-85E9-4E7C-86BD-011EA1A4DF9B}"/>
    <cellStyle name="Total 2 2 4 8 2" xfId="9621" xr:uid="{F49849CE-F0D7-463E-8C05-7156F57DFBBE}"/>
    <cellStyle name="Total 2 2 4 8 2 2" xfId="17803" xr:uid="{EB34C9FA-DAF9-480B-AC98-17BD236DAA75}"/>
    <cellStyle name="Total 2 2 4 8 2 3" xfId="19608" xr:uid="{28647E9D-5BA3-4DC4-AFA9-52A7E3F164FC}"/>
    <cellStyle name="Total 2 2 4 8 3" xfId="14808" xr:uid="{836F8408-6E2A-4C25-A223-43F894DF585A}"/>
    <cellStyle name="Total 2 2 4 8 4" xfId="19556" xr:uid="{6A4C4162-6657-4946-80D2-3188D73118F4}"/>
    <cellStyle name="Total 2 2 4 9" xfId="5771" xr:uid="{18EFDF2C-3564-468D-844B-89694FBC85A5}"/>
    <cellStyle name="Total 2 2 4 9 2" xfId="9819" xr:uid="{D731F419-3A16-4999-AAAC-0CF323645865}"/>
    <cellStyle name="Total 2 2 4 9 2 2" xfId="17948" xr:uid="{5C19FB9A-FE0A-41CC-B843-F4F0D50EE48A}"/>
    <cellStyle name="Total 2 2 4 9 2 3" xfId="12554" xr:uid="{CB3C216B-0CAC-4495-A28E-EDF859A3F651}"/>
    <cellStyle name="Total 2 2 4 9 3" xfId="14958" xr:uid="{405383AF-6A88-492A-9C43-9C9A71EB47D2}"/>
    <cellStyle name="Total 2 2 4 9 4" xfId="16529" xr:uid="{299F7C12-A4C7-4063-841E-E1BA55F36AEC}"/>
    <cellStyle name="Total 2 2 5" xfId="2160" xr:uid="{A3E32CB0-8764-4987-A6E2-2DE9898D64D4}"/>
    <cellStyle name="Total 2 2 5 10" xfId="6161" xr:uid="{BA843F6B-EC8C-4D76-B555-4023A4134CA9}"/>
    <cellStyle name="Total 2 2 5 10 2" xfId="15231" xr:uid="{0A5803BA-6005-4048-BD58-18C0D92DF02B}"/>
    <cellStyle name="Total 2 2 5 10 3" xfId="11021" xr:uid="{60842F1F-636B-41D7-9955-4714AFBC7907}"/>
    <cellStyle name="Total 2 2 5 11" xfId="6784" xr:uid="{07C30EDC-7361-4E58-9B47-38405FC0D57D}"/>
    <cellStyle name="Total 2 2 5 11 2" xfId="21287" xr:uid="{D6E249AF-0863-48CF-8945-9C93AE8612F1}"/>
    <cellStyle name="Total 2 2 5 12" xfId="19062" xr:uid="{310BDCC1-5958-4515-A1BF-7B9B78B9CC74}"/>
    <cellStyle name="Total 2 2 5 2" xfId="2724" xr:uid="{82E37565-601E-4690-98B9-EC63E022F19D}"/>
    <cellStyle name="Total 2 2 5 2 2" xfId="4630" xr:uid="{CD6373B3-0582-40C9-B4D8-08B35F8FDC9D}"/>
    <cellStyle name="Total 2 2 5 2 2 2" xfId="8797" xr:uid="{F720907C-9A76-42B5-A586-DB380E575A8E}"/>
    <cellStyle name="Total 2 2 5 2 2 2 2" xfId="17182" xr:uid="{F2FB1E0A-879D-40A8-97DA-0D5BDE1851CC}"/>
    <cellStyle name="Total 2 2 5 2 2 2 3" xfId="14832" xr:uid="{B45E1783-001B-460F-8C02-CE11F3FB93F8}"/>
    <cellStyle name="Total 2 2 5 2 2 3" xfId="14100" xr:uid="{EF108DEB-7BFC-4707-AF45-ADE340DC6D26}"/>
    <cellStyle name="Total 2 2 5 2 2 4" xfId="20969" xr:uid="{560A9B5F-5A92-4828-B7DC-B1C0125CA7C1}"/>
    <cellStyle name="Total 2 2 5 2 3" xfId="4997" xr:uid="{55611F55-AACA-4EBF-981B-FCAF4FB4BD19}"/>
    <cellStyle name="Total 2 2 5 2 3 2" xfId="9083" xr:uid="{2AE092BC-2011-4B35-8A7D-35AC80676E91}"/>
    <cellStyle name="Total 2 2 5 2 3 2 2" xfId="17403" xr:uid="{E3B67263-69A9-4D61-945C-9C3CB760A8FB}"/>
    <cellStyle name="Total 2 2 5 2 3 2 3" xfId="21672" xr:uid="{0553F383-CDEA-41B9-9A64-451BEA558AFB}"/>
    <cellStyle name="Total 2 2 5 2 3 3" xfId="14384" xr:uid="{0F28FBFC-A3A2-4B15-9ED1-593BF698BE36}"/>
    <cellStyle name="Total 2 2 5 2 3 4" xfId="21711" xr:uid="{EF962017-21BB-48E3-B4DE-0E075EA39262}"/>
    <cellStyle name="Total 2 2 5 2 4" xfId="5603" xr:uid="{45893F32-30FF-4A17-9432-3162873E712F}"/>
    <cellStyle name="Total 2 2 5 2 4 2" xfId="9653" xr:uid="{3BFEB366-7A4D-4D2E-8BBE-F09AF505F9E8}"/>
    <cellStyle name="Total 2 2 5 2 4 2 2" xfId="17827" xr:uid="{97FF53FB-8C61-486B-BE8B-EF3B5244BCFE}"/>
    <cellStyle name="Total 2 2 5 2 4 2 3" xfId="19726" xr:uid="{81546DAA-D6C0-4C2F-B50C-620A7B2256E4}"/>
    <cellStyle name="Total 2 2 5 2 4 3" xfId="14831" xr:uid="{FB0937F2-6768-4DFB-8372-0E812201B3AC}"/>
    <cellStyle name="Total 2 2 5 2 4 4" xfId="16915" xr:uid="{14DEF4D3-943E-4A88-96F2-AD02FE5A94A0}"/>
    <cellStyle name="Total 2 2 5 2 5" xfId="5962" xr:uid="{4D6A401A-3C4E-4F9F-A9E3-92C71ED35916}"/>
    <cellStyle name="Total 2 2 5 2 5 2" xfId="10001" xr:uid="{2F5D5BD7-B75A-42CA-9B73-5FB505378688}"/>
    <cellStyle name="Total 2 2 5 2 5 2 2" xfId="18087" xr:uid="{5B1472FB-B413-42C6-B24A-6E0861A06B2D}"/>
    <cellStyle name="Total 2 2 5 2 5 2 3" xfId="11777" xr:uid="{ABD3B75D-D8B5-4FB3-86C4-DD9BDA24E5E4}"/>
    <cellStyle name="Total 2 2 5 2 5 3" xfId="15093" xr:uid="{838A8396-1C06-4999-9EAD-90414C68C4DD}"/>
    <cellStyle name="Total 2 2 5 2 5 4" xfId="19231" xr:uid="{4EC1BE2E-0235-4274-915B-8FA7F88891AE}"/>
    <cellStyle name="Total 2 2 5 2 6" xfId="6296" xr:uid="{5D274B9B-BA64-4374-89B5-A5315C406649}"/>
    <cellStyle name="Total 2 2 5 2 6 2" xfId="10320" xr:uid="{CBA106BF-FECE-4F82-9C86-1CE75ED73EE2}"/>
    <cellStyle name="Total 2 2 5 2 6 2 2" xfId="18322" xr:uid="{5B549F95-6152-4CE4-8461-22B36E9750EB}"/>
    <cellStyle name="Total 2 2 5 2 6 2 3" xfId="19271" xr:uid="{4AD69CBE-4231-40A6-AABD-017ECD0B2480}"/>
    <cellStyle name="Total 2 2 5 2 6 3" xfId="15325" xr:uid="{B5CF0990-BB71-49A0-AE24-31E7F1281962}"/>
    <cellStyle name="Total 2 2 5 2 6 4" xfId="12339" xr:uid="{C6559D12-8949-4BEF-ADAC-7FFB31859758}"/>
    <cellStyle name="Total 2 2 5 2 7" xfId="3175" xr:uid="{77C35734-8698-4B4D-A983-068599F381DD}"/>
    <cellStyle name="Total 2 2 5 2 7 2" xfId="12958" xr:uid="{7AAAA0F6-B925-47E8-B4B7-43FE4325874B}"/>
    <cellStyle name="Total 2 2 5 2 7 3" xfId="12694" xr:uid="{C1AD63BE-EAA6-449C-A307-862DD410DAF7}"/>
    <cellStyle name="Total 2 2 5 2 8" xfId="7347" xr:uid="{558BD108-A77B-4B81-B99E-DFD2FA2505E5}"/>
    <cellStyle name="Total 2 2 5 2 8 2" xfId="16167" xr:uid="{9B58670F-FADD-4BC6-9F28-1E92F676FD0F}"/>
    <cellStyle name="Total 2 2 5 2 8 3" xfId="11718" xr:uid="{2B7BB283-6471-4825-9C9A-6F88CC863503}"/>
    <cellStyle name="Total 2 2 5 2 9" xfId="12351" xr:uid="{226D5DA8-EC78-4390-935F-915EC23CD356}"/>
    <cellStyle name="Total 2 2 5 3" xfId="2300" xr:uid="{515E6634-EBA7-4E08-B5B8-FB71A3D89EB2}"/>
    <cellStyle name="Total 2 2 5 3 2" xfId="4206" xr:uid="{5993FE35-6084-4303-810C-74E0946A203B}"/>
    <cellStyle name="Total 2 2 5 3 2 2" xfId="8520" xr:uid="{B1A833F9-F199-4513-BDFF-BB3EB766AB6C}"/>
    <cellStyle name="Total 2 2 5 3 2 2 2" xfId="16988" xr:uid="{2687917A-050F-4F40-8FC0-3469D64161B0}"/>
    <cellStyle name="Total 2 2 5 3 2 2 3" xfId="19086" xr:uid="{65B73881-8F90-49FC-852D-3C29802CC51F}"/>
    <cellStyle name="Total 2 2 5 3 2 3" xfId="13751" xr:uid="{7B9B0E90-E9C6-47E6-BE47-42F61737646F}"/>
    <cellStyle name="Total 2 2 5 3 2 4" xfId="21048" xr:uid="{189C5532-CF94-4996-9001-309EDB71AA93}"/>
    <cellStyle name="Total 2 2 5 3 3" xfId="4827" xr:uid="{D696CE34-8FC7-47F4-B531-6F18249B6650}"/>
    <cellStyle name="Total 2 2 5 3 3 2" xfId="8930" xr:uid="{8BB9CEF9-A810-460D-90E1-884E3E27279D}"/>
    <cellStyle name="Total 2 2 5 3 3 2 2" xfId="17283" xr:uid="{DA2DE431-C78D-49E4-83CB-CA08B4F9ECFE}"/>
    <cellStyle name="Total 2 2 5 3 3 2 3" xfId="14789" xr:uid="{DF35639C-A4D9-460B-A847-D9EE4483962C}"/>
    <cellStyle name="Total 2 2 5 3 3 3" xfId="14262" xr:uid="{AFF4B171-2BED-4B54-8E7D-29A7A5A63C91}"/>
    <cellStyle name="Total 2 2 5 3 3 4" xfId="11790" xr:uid="{88AAA7FC-A837-48CC-BC76-012AB9ACCD9C}"/>
    <cellStyle name="Total 2 2 5 3 4" xfId="3571" xr:uid="{D278E7E9-35A8-4EE5-A155-938BF235C18B}"/>
    <cellStyle name="Total 2 2 5 3 4 2" xfId="8083" xr:uid="{889368FD-6DDF-4C1A-84E0-FFDC3061D86E}"/>
    <cellStyle name="Total 2 2 5 3 4 2 2" xfId="16682" xr:uid="{6F342D5F-95CF-4B46-84FC-38BDFDF0944A}"/>
    <cellStyle name="Total 2 2 5 3 4 2 3" xfId="11848" xr:uid="{8361EA56-45B3-4FE1-B42A-C1B3FC56ACB3}"/>
    <cellStyle name="Total 2 2 5 3 4 3" xfId="13250" xr:uid="{ACA4366A-C764-4976-9F99-414D71E330D6}"/>
    <cellStyle name="Total 2 2 5 3 4 4" xfId="18482" xr:uid="{0F7CEEF2-3103-4F94-994B-0A3A28187167}"/>
    <cellStyle name="Total 2 2 5 3 5" xfId="3208" xr:uid="{6720B7A2-1CBE-4ADC-B69F-FC72C2B7CF5F}"/>
    <cellStyle name="Total 2 2 5 3 5 2" xfId="7779" xr:uid="{4CFB449C-4AAE-4EFB-9112-3D14EED4EEDE}"/>
    <cellStyle name="Total 2 2 5 3 5 2 2" xfId="16466" xr:uid="{BC226F68-E1E9-4C3C-B2CC-C8886935B80A}"/>
    <cellStyle name="Total 2 2 5 3 5 2 3" xfId="20459" xr:uid="{E162339F-553F-48F8-B0D4-8ADF7EDB75C0}"/>
    <cellStyle name="Total 2 2 5 3 5 3" xfId="12980" xr:uid="{C6250732-93A2-4640-8192-A5BFA6E0A851}"/>
    <cellStyle name="Total 2 2 5 3 5 4" xfId="13770" xr:uid="{255B37D8-0005-47CF-9116-4E54616ED308}"/>
    <cellStyle name="Total 2 2 5 3 6" xfId="5762" xr:uid="{F2B80317-B692-477F-955B-75D789741518}"/>
    <cellStyle name="Total 2 2 5 3 6 2" xfId="9810" xr:uid="{5D495A7E-70E9-424E-93D1-09D932639D1F}"/>
    <cellStyle name="Total 2 2 5 3 6 2 2" xfId="17941" xr:uid="{0BD1A6B9-2639-4A53-B88E-6A0CF427F9B0}"/>
    <cellStyle name="Total 2 2 5 3 6 2 3" xfId="19099" xr:uid="{D0648F78-A885-4585-B955-289E54FE4CA8}"/>
    <cellStyle name="Total 2 2 5 3 6 3" xfId="14950" xr:uid="{C4DC1E38-157A-4E0E-8A65-BD7FE496202A}"/>
    <cellStyle name="Total 2 2 5 3 6 4" xfId="18579" xr:uid="{BE7527D1-D670-41C9-AB98-46FB678078FA}"/>
    <cellStyle name="Total 2 2 5 3 7" xfId="5054" xr:uid="{8FF4474E-6F41-46E4-90A1-0699D00116BC}"/>
    <cellStyle name="Total 2 2 5 3 7 2" xfId="14429" xr:uid="{0CA019F9-1FCE-4D9E-919E-F0A4849FB793}"/>
    <cellStyle name="Total 2 2 5 3 7 3" xfId="11709" xr:uid="{E8F5FB90-75A9-4E9A-8B36-3BDBC4E89777}"/>
    <cellStyle name="Total 2 2 5 3 8" xfId="6923" xr:uid="{0DCCC17F-53AC-482F-B4BF-4794C1EA1C63}"/>
    <cellStyle name="Total 2 2 5 3 8 2" xfId="15825" xr:uid="{99217A81-E3AE-4595-9F2A-C4017174F5A5}"/>
    <cellStyle name="Total 2 2 5 3 8 3" xfId="21144" xr:uid="{1B6F037C-A809-4CD0-9A1B-73BD4CE7D083}"/>
    <cellStyle name="Total 2 2 5 3 9" xfId="17258" xr:uid="{8396E76D-F1E3-4763-9ACE-D54B12305C12}"/>
    <cellStyle name="Total 2 2 5 4" xfId="2834" xr:uid="{4FC91422-70B0-498E-8C88-DE6D7ECCC830}"/>
    <cellStyle name="Total 2 2 5 4 2" xfId="4740" xr:uid="{1028F8AF-438D-4905-B627-6C0D14F8EF2A}"/>
    <cellStyle name="Total 2 2 5 4 2 2" xfId="8863" xr:uid="{7B2300D2-E018-4B27-84EC-3673F36B339B}"/>
    <cellStyle name="Total 2 2 5 4 2 2 2" xfId="17231" xr:uid="{377F628C-AAD7-4AAB-A519-743297B3C696}"/>
    <cellStyle name="Total 2 2 5 4 2 2 3" xfId="16223" xr:uid="{0B68FF7E-14AE-44FF-854D-175FEFE023EF}"/>
    <cellStyle name="Total 2 2 5 4 2 3" xfId="14190" xr:uid="{AB3E1594-B34C-4C10-BBB7-44DB0EE84579}"/>
    <cellStyle name="Total 2 2 5 4 2 4" xfId="16435" xr:uid="{CB7EBCAD-7C39-4FD2-9EA2-4D19A5BE4324}"/>
    <cellStyle name="Total 2 2 5 4 3" xfId="3565" xr:uid="{B50B3D45-6243-4F4B-8E91-DADABC3FD103}"/>
    <cellStyle name="Total 2 2 5 4 3 2" xfId="8078" xr:uid="{2B333C84-DD48-44F8-856D-9957619C389D}"/>
    <cellStyle name="Total 2 2 5 4 3 2 2" xfId="16677" xr:uid="{B2707EFE-530C-4BA7-80BC-78BD782FDC8D}"/>
    <cellStyle name="Total 2 2 5 4 3 2 3" xfId="18707" xr:uid="{E376EEE1-05DE-4962-8763-0EC131D1545D}"/>
    <cellStyle name="Total 2 2 5 4 3 3" xfId="13245" xr:uid="{F2A7B9B3-BBAE-4D3D-8758-177A9EFEB136}"/>
    <cellStyle name="Total 2 2 5 4 3 4" xfId="14995" xr:uid="{A033D594-532C-499B-A0CD-13F700DC659A}"/>
    <cellStyle name="Total 2 2 5 4 4" xfId="5668" xr:uid="{7162F485-8DE1-4B3C-9158-A6BE941E3F7F}"/>
    <cellStyle name="Total 2 2 5 4 4 2" xfId="9718" xr:uid="{03972E2B-5239-4F66-B513-8F4241AACC9E}"/>
    <cellStyle name="Total 2 2 5 4 4 2 2" xfId="17868" xr:uid="{EFEB037C-B519-4ACD-B447-15A66D98CB87}"/>
    <cellStyle name="Total 2 2 5 4 4 2 3" xfId="19791" xr:uid="{BD2CD6B6-C2FA-4832-ABFE-AD96616A3E31}"/>
    <cellStyle name="Total 2 2 5 4 4 3" xfId="14876" xr:uid="{7EBB9DEB-45DF-43A3-A33A-2926E798B9F3}"/>
    <cellStyle name="Total 2 2 5 4 4 4" xfId="21262" xr:uid="{AA9C7B98-FBE6-4E88-BFA1-337B09B66718}"/>
    <cellStyle name="Total 2 2 5 4 5" xfId="6031" xr:uid="{ADC859EA-2FE0-44E3-8F9F-ED708AC781AE}"/>
    <cellStyle name="Total 2 2 5 4 5 2" xfId="10068" xr:uid="{BDFFB629-AC43-4DEB-96A7-F526C4E31B1A}"/>
    <cellStyle name="Total 2 2 5 4 5 2 2" xfId="18134" xr:uid="{493B2937-BA68-4054-8619-7E22A49B69F5}"/>
    <cellStyle name="Total 2 2 5 4 5 2 3" xfId="15865" xr:uid="{78F2D768-9C6D-4B76-8FA1-FFBB37A474CE}"/>
    <cellStyle name="Total 2 2 5 4 5 3" xfId="15142" xr:uid="{5431C63C-5544-4119-A7D8-767BFC577414}"/>
    <cellStyle name="Total 2 2 5 4 5 4" xfId="11930" xr:uid="{99A9E3D5-EA3B-4D87-AC90-892E10A83BD6}"/>
    <cellStyle name="Total 2 2 5 4 6" xfId="6363" xr:uid="{C377F195-CE5A-4A09-8FDF-7B3F16855A65}"/>
    <cellStyle name="Total 2 2 5 4 6 2" xfId="10385" xr:uid="{BF45F0BA-BEEE-448A-9A43-AFF9031436C3}"/>
    <cellStyle name="Total 2 2 5 4 6 2 2" xfId="18369" xr:uid="{AEB208F0-EE7B-40A8-9309-6C272813839C}"/>
    <cellStyle name="Total 2 2 5 4 6 2 3" xfId="12734" xr:uid="{975C5DEF-237C-46B4-B61A-ADBCC791CE06}"/>
    <cellStyle name="Total 2 2 5 4 6 3" xfId="15374" xr:uid="{5D232489-3F99-4705-B322-A138FD5D1F30}"/>
    <cellStyle name="Total 2 2 5 4 6 4" xfId="19179" xr:uid="{26D5B7C7-BDC1-427B-957D-D2204187D580}"/>
    <cellStyle name="Total 2 2 5 4 7" xfId="5146" xr:uid="{327BB188-0618-43A8-9BA6-C349DDBADFC7}"/>
    <cellStyle name="Total 2 2 5 4 7 2" xfId="14495" xr:uid="{A7F520CB-9471-41EA-90F2-DB1CBE679C1E}"/>
    <cellStyle name="Total 2 2 5 4 7 3" xfId="18386" xr:uid="{E5014E94-2F87-4CA7-8D0A-CE5A555F1667}"/>
    <cellStyle name="Total 2 2 5 4 8" xfId="7457" xr:uid="{3A125078-FCAA-4506-9D7B-BE8E08C63988}"/>
    <cellStyle name="Total 2 2 5 4 8 2" xfId="16256" xr:uid="{8E578A5A-062E-4D0B-97BB-5A05C70D11A1}"/>
    <cellStyle name="Total 2 2 5 4 8 3" xfId="21390" xr:uid="{54E0E433-CAD7-4830-BCCA-175867FFF284}"/>
    <cellStyle name="Total 2 2 5 4 9" xfId="11940" xr:uid="{264B6DF6-C13D-47E6-B2A9-8EA0763FBCBB}"/>
    <cellStyle name="Total 2 2 5 5" xfId="4067" xr:uid="{59CC8907-D751-4ECE-B8C9-C73B564C490A}"/>
    <cellStyle name="Total 2 2 5 5 2" xfId="8426" xr:uid="{2F373488-6C87-499B-A49F-3647166665A9}"/>
    <cellStyle name="Total 2 2 5 5 2 2" xfId="16923" xr:uid="{5601E6D3-2C91-47EA-B91E-7486795CC6BE}"/>
    <cellStyle name="Total 2 2 5 5 2 3" xfId="21334" xr:uid="{A3DE742D-E254-4D58-B7F2-50539FABAAE9}"/>
    <cellStyle name="Total 2 2 5 5 3" xfId="13636" xr:uid="{40E5A252-A93B-43B8-8DFE-0BEAE3098BE7}"/>
    <cellStyle name="Total 2 2 5 5 4" xfId="20342" xr:uid="{D14F59F1-ECE0-4D8D-9162-C30ECC9C5D7A}"/>
    <cellStyle name="Total 2 2 5 6" xfId="4943" xr:uid="{2AE00A12-5249-46CF-8543-410160158DE0}"/>
    <cellStyle name="Total 2 2 5 6 2" xfId="9032" xr:uid="{89B07E5F-606F-4148-9EC8-742C25C94AFB}"/>
    <cellStyle name="Total 2 2 5 6 2 2" xfId="17361" xr:uid="{46C7FD1D-775E-487E-909A-19F8C7DBE10A}"/>
    <cellStyle name="Total 2 2 5 6 2 3" xfId="11321" xr:uid="{881463C2-68F1-483F-B92A-46C72182EDA4}"/>
    <cellStyle name="Total 2 2 5 6 3" xfId="14344" xr:uid="{CCB7A698-A982-44B4-A637-3C099AC4E76B}"/>
    <cellStyle name="Total 2 2 5 6 4" xfId="16572" xr:uid="{C99FBF91-6DC0-4420-970E-0366EE60F078}"/>
    <cellStyle name="Total 2 2 5 7" xfId="3267" xr:uid="{5FCC8659-2F74-47A5-94ED-655B7CBC4BCE}"/>
    <cellStyle name="Total 2 2 5 7 2" xfId="7825" xr:uid="{2D67B0FC-7493-4C29-B20C-233F8F7672AD}"/>
    <cellStyle name="Total 2 2 5 7 2 2" xfId="16495" xr:uid="{12561A11-ABE0-4008-892B-A01E5360810D}"/>
    <cellStyle name="Total 2 2 5 7 2 3" xfId="20668" xr:uid="{88049AA6-64AA-48C1-B2FF-4859B3394D4B}"/>
    <cellStyle name="Total 2 2 5 7 3" xfId="13027" xr:uid="{A90B6AF2-2E67-4442-B8DD-4D96765E0574}"/>
    <cellStyle name="Total 2 2 5 7 4" xfId="19817" xr:uid="{32F0D34E-2041-4375-84C7-B68BDB308BCE}"/>
    <cellStyle name="Total 2 2 5 8" xfId="5148" xr:uid="{4C612545-70D3-48D3-B0BC-A7002743F9B6}"/>
    <cellStyle name="Total 2 2 5 8 2" xfId="9221" xr:uid="{5174368F-A534-4BA3-907E-2C3C8CD0FB64}"/>
    <cellStyle name="Total 2 2 5 8 2 2" xfId="17508" xr:uid="{41B06A51-38BC-41B3-8A00-722D890C254C}"/>
    <cellStyle name="Total 2 2 5 8 2 3" xfId="19442" xr:uid="{598C577D-77A5-43CE-8602-66B4E236DD74}"/>
    <cellStyle name="Total 2 2 5 8 3" xfId="14497" xr:uid="{6E948FD6-23E9-4D72-8B01-4603B51E86E1}"/>
    <cellStyle name="Total 2 2 5 8 4" xfId="11989" xr:uid="{A8A3A62C-8F27-408D-8D8C-C3751D23AB30}"/>
    <cellStyle name="Total 2 2 5 9" xfId="2887" xr:uid="{25A729B7-9BCD-4F7C-A9AD-C678E8FA2059}"/>
    <cellStyle name="Total 2 2 5 9 2" xfId="7509" xr:uid="{98570373-2189-4C5F-8CD6-725653630546}"/>
    <cellStyle name="Total 2 2 5 9 2 2" xfId="16290" xr:uid="{AD303EA2-B611-4D2D-9552-5BD73ADC6ACC}"/>
    <cellStyle name="Total 2 2 5 9 2 3" xfId="14802" xr:uid="{DD2142DE-DC90-43F2-A851-001395CE2973}"/>
    <cellStyle name="Total 2 2 5 9 3" xfId="12745" xr:uid="{BE7C9A79-4AF1-44DD-A17C-D2928566E0AA}"/>
    <cellStyle name="Total 2 2 5 9 4" xfId="11251" xr:uid="{8C39BC16-89BF-4443-8620-ED80F817AF63}"/>
    <cellStyle name="Total 2 2 6" xfId="2223" xr:uid="{D2A78673-4669-4882-A59D-1668E614F99D}"/>
    <cellStyle name="Total 2 2 6 10" xfId="6128" xr:uid="{99A697E8-D7C3-417B-933F-5AD85D441A1B}"/>
    <cellStyle name="Total 2 2 6 10 2" xfId="15207" xr:uid="{86C23B90-1F95-4F1F-90E0-6C5DD100F33B}"/>
    <cellStyle name="Total 2 2 6 10 3" xfId="12629" xr:uid="{842F93D2-9F37-4C0E-AE7F-450AE77D8584}"/>
    <cellStyle name="Total 2 2 6 11" xfId="6846" xr:uid="{81766142-EA5C-4E08-B24F-4FCD39772263}"/>
    <cellStyle name="Total 2 2 6 11 2" xfId="19127" xr:uid="{41ED8168-4FBC-4DD8-8302-6EE9D4681356}"/>
    <cellStyle name="Total 2 2 6 12" xfId="20508" xr:uid="{184BB477-77D5-462B-B837-23618C660A87}"/>
    <cellStyle name="Total 2 2 6 2" xfId="2786" xr:uid="{1C921B49-47C4-4B56-BC8E-07337D0C48EF}"/>
    <cellStyle name="Total 2 2 6 2 2" xfId="4692" xr:uid="{A5A11894-59B5-427A-9B57-7A4D11DCC8AF}"/>
    <cellStyle name="Total 2 2 6 2 2 2" xfId="8815" xr:uid="{F8BCA918-C2CB-4CF9-B6FE-18F20FD72AC2}"/>
    <cellStyle name="Total 2 2 6 2 2 2 2" xfId="17195" xr:uid="{1DE0C1D8-6678-4D87-9728-09814CFEA4B4}"/>
    <cellStyle name="Total 2 2 6 2 2 2 3" xfId="11465" xr:uid="{25D15D4E-CD4A-464F-B2D9-98272600AF12}"/>
    <cellStyle name="Total 2 2 6 2 2 3" xfId="14156" xr:uid="{E17E52E7-0BDF-4DAE-893A-F25FD54DF1C0}"/>
    <cellStyle name="Total 2 2 6 2 2 4" xfId="19039" xr:uid="{90F7EFF9-C9E2-40E0-9620-F45F4065DFF4}"/>
    <cellStyle name="Total 2 2 6 2 3" xfId="2988" xr:uid="{A48EBCC0-DEF3-4834-932D-DE3AA78410AE}"/>
    <cellStyle name="Total 2 2 6 2 3 2" xfId="7597" xr:uid="{5C0F2107-A611-4B36-BBC8-7EDF6CB328E8}"/>
    <cellStyle name="Total 2 2 6 2 3 2 2" xfId="16345" xr:uid="{C3EFD7E3-DB30-44F5-908C-6E4AAD3C6060}"/>
    <cellStyle name="Total 2 2 6 2 3 2 3" xfId="14597" xr:uid="{61769F28-CB2F-4BFE-89F8-EB26AB3CB99D}"/>
    <cellStyle name="Total 2 2 6 2 3 3" xfId="12820" xr:uid="{87ACB7ED-7E4E-4E5E-A403-17BD2F59080F}"/>
    <cellStyle name="Total 2 2 6 2 3 4" xfId="20269" xr:uid="{04AC516F-2801-4137-AAB6-7446C81A6B55}"/>
    <cellStyle name="Total 2 2 6 2 4" xfId="5620" xr:uid="{FCC88CEF-535A-44AE-9E01-DD51E5E1DC7E}"/>
    <cellStyle name="Total 2 2 6 2 4 2" xfId="9670" xr:uid="{1846A17D-CF21-4DF6-8C23-D0E6D318BA69}"/>
    <cellStyle name="Total 2 2 6 2 4 2 2" xfId="17837" xr:uid="{6D8DB146-3864-4AAE-9323-26987ED74C61}"/>
    <cellStyle name="Total 2 2 6 2 4 2 3" xfId="17987" xr:uid="{B5A12E73-F1C2-4960-ADD3-83E138DE46A1}"/>
    <cellStyle name="Total 2 2 6 2 4 3" xfId="14846" xr:uid="{B8B00060-7ADE-45D8-BD52-A94C5DDB753F}"/>
    <cellStyle name="Total 2 2 6 2 4 4" xfId="11570" xr:uid="{98501647-3E7D-447F-8152-A1FFF09D3C2A}"/>
    <cellStyle name="Total 2 2 6 2 5" xfId="5983" xr:uid="{D7D03F5A-33CC-48D2-B139-218B8EBBD563}"/>
    <cellStyle name="Total 2 2 6 2 5 2" xfId="10020" xr:uid="{AA5052D2-AEB2-4829-B4CA-9E4DE2987C14}"/>
    <cellStyle name="Total 2 2 6 2 5 2 2" xfId="18104" xr:uid="{9411A559-C911-4418-BB36-6936A02C4298}"/>
    <cellStyle name="Total 2 2 6 2 5 2 3" xfId="20491" xr:uid="{B657BBA5-32F1-43BE-BD7B-F9E8C26E47B2}"/>
    <cellStyle name="Total 2 2 6 2 5 3" xfId="15107" xr:uid="{6C344145-898E-4FD3-8888-BF4D8F526892}"/>
    <cellStyle name="Total 2 2 6 2 5 4" xfId="13550" xr:uid="{8C85592C-BF20-404D-9588-AF0370B84228}"/>
    <cellStyle name="Total 2 2 6 2 6" xfId="6315" xr:uid="{04A1A86D-78C3-425E-862B-6E2AC49F90E1}"/>
    <cellStyle name="Total 2 2 6 2 6 2" xfId="10337" xr:uid="{67D83DE3-6213-4111-BFB6-41B536B78D83}"/>
    <cellStyle name="Total 2 2 6 2 6 2 2" xfId="18333" xr:uid="{C07E23A4-BC43-4538-8543-AA21BAC38BFC}"/>
    <cellStyle name="Total 2 2 6 2 6 2 3" xfId="20044" xr:uid="{3D32E7E7-3652-47CB-9E30-A4EA6BBC2B43}"/>
    <cellStyle name="Total 2 2 6 2 6 3" xfId="15340" xr:uid="{B1017227-FD56-46CC-85A2-77D55AA50A6D}"/>
    <cellStyle name="Total 2 2 6 2 6 4" xfId="21087" xr:uid="{ABE630EA-883E-4403-AE21-DFDDED14829F}"/>
    <cellStyle name="Total 2 2 6 2 7" xfId="3180" xr:uid="{709E6291-9424-4F56-BD4F-91687C1CDFA8}"/>
    <cellStyle name="Total 2 2 6 2 7 2" xfId="12962" xr:uid="{8C53094D-3021-4662-B24A-B035D9FB0F7F}"/>
    <cellStyle name="Total 2 2 6 2 7 3" xfId="18394" xr:uid="{0FE2315D-D7EA-422F-A33E-C0A9BBE467E6}"/>
    <cellStyle name="Total 2 2 6 2 8" xfId="7409" xr:uid="{AFC3A825-B9E9-458B-AF1E-18A11B98C62E}"/>
    <cellStyle name="Total 2 2 6 2 8 2" xfId="16226" xr:uid="{F74A5796-2C9B-442B-87B4-72B2AAE96AFE}"/>
    <cellStyle name="Total 2 2 6 2 8 3" xfId="14796" xr:uid="{8573D460-83F3-4C24-B8DF-3E61286E6748}"/>
    <cellStyle name="Total 2 2 6 2 9" xfId="14476" xr:uid="{A441F700-9B5D-4F8E-8DBD-68258769B42F}"/>
    <cellStyle name="Total 2 2 6 3" xfId="2307" xr:uid="{F1ECAC7D-346A-4582-99CD-EDCF92C49AC2}"/>
    <cellStyle name="Total 2 2 6 3 2" xfId="4213" xr:uid="{11DE3723-8985-415C-A2C4-7B52A1AC73F5}"/>
    <cellStyle name="Total 2 2 6 3 2 2" xfId="8527" xr:uid="{9259B06B-180F-4D73-B03E-9568C3F03A69}"/>
    <cellStyle name="Total 2 2 6 3 2 2 2" xfId="16992" xr:uid="{0ACFB3A1-78F9-4D62-84FA-1E524C277021}"/>
    <cellStyle name="Total 2 2 6 3 2 2 3" xfId="20645" xr:uid="{14843B9D-6C32-4F37-80DE-2817C3FD36DB}"/>
    <cellStyle name="Total 2 2 6 3 2 3" xfId="13757" xr:uid="{20B7CCDF-2B7C-4AB5-BEA5-7CEF0277DA08}"/>
    <cellStyle name="Total 2 2 6 3 2 4" xfId="12279" xr:uid="{B20E511C-0370-4A0E-8B89-6977E146ECDC}"/>
    <cellStyle name="Total 2 2 6 3 3" xfId="5311" xr:uid="{F4101F0D-0E19-416D-8543-3385585E5DB1}"/>
    <cellStyle name="Total 2 2 6 3 3 2" xfId="9371" xr:uid="{B1B9E40D-57B3-4C8E-A5BA-E851EC9F7179}"/>
    <cellStyle name="Total 2 2 6 3 3 2 2" xfId="17622" xr:uid="{D9599C6F-D766-494E-BAD1-E00B8ABF25C1}"/>
    <cellStyle name="Total 2 2 6 3 3 2 3" xfId="21051" xr:uid="{5063075B-186A-4BD3-9C0C-EA412C2E14BD}"/>
    <cellStyle name="Total 2 2 6 3 3 3" xfId="14617" xr:uid="{CCB6126A-52C9-4438-B659-DFE4CA633F80}"/>
    <cellStyle name="Total 2 2 6 3 3 4" xfId="19152" xr:uid="{CEE23AC6-4976-4A91-A569-5E861418CB08}"/>
    <cellStyle name="Total 2 2 6 3 4" xfId="3334" xr:uid="{AB4F7C94-13B3-4E1B-9178-875619277C7F}"/>
    <cellStyle name="Total 2 2 6 3 4 2" xfId="7886" xr:uid="{357D5157-1395-402E-BED1-99EAAAC8C0F7}"/>
    <cellStyle name="Total 2 2 6 3 4 2 2" xfId="16541" xr:uid="{11613DB5-0683-4FF5-B0D0-8141675682C4}"/>
    <cellStyle name="Total 2 2 6 3 4 2 3" xfId="19104" xr:uid="{AF808AB3-6DB5-41F7-9653-53672009D534}"/>
    <cellStyle name="Total 2 2 6 3 4 3" xfId="13072" xr:uid="{41351E1C-A9B2-4368-BBFD-0C311540619A}"/>
    <cellStyle name="Total 2 2 6 3 4 4" xfId="11803" xr:uid="{8EBA9F07-FC51-4A91-BD38-4EF422CF1A25}"/>
    <cellStyle name="Total 2 2 6 3 5" xfId="3205" xr:uid="{6E78D7A8-D042-4D2F-B083-AE15E70642C6}"/>
    <cellStyle name="Total 2 2 6 3 5 2" xfId="7776" xr:uid="{C2E06698-E508-4815-B2D9-47B2744737A9}"/>
    <cellStyle name="Total 2 2 6 3 5 2 2" xfId="16464" xr:uid="{B517AC20-84DB-47C7-B2CD-50AD45072682}"/>
    <cellStyle name="Total 2 2 6 3 5 2 3" xfId="15495" xr:uid="{1988B21B-4F3C-411A-8713-EAF828C29F4E}"/>
    <cellStyle name="Total 2 2 6 3 5 3" xfId="12977" xr:uid="{6487D0A9-F579-450B-B881-5E9BD082FD62}"/>
    <cellStyle name="Total 2 2 6 3 5 4" xfId="13512" xr:uid="{B505A542-E04E-4BD3-9F4B-8BF3854A0D97}"/>
    <cellStyle name="Total 2 2 6 3 6" xfId="5227" xr:uid="{D3859C82-83AE-4469-B0C3-F8249903E0B0}"/>
    <cellStyle name="Total 2 2 6 3 6 2" xfId="9293" xr:uid="{F0D915D8-0ADD-46D7-A24B-831BF4DCBF6E}"/>
    <cellStyle name="Total 2 2 6 3 6 2 2" xfId="17562" xr:uid="{06706A69-6C78-4099-AE09-84614AFEDBCF}"/>
    <cellStyle name="Total 2 2 6 3 6 2 3" xfId="21069" xr:uid="{8FCE3D25-0117-4B0D-8C50-F58D34049F8F}"/>
    <cellStyle name="Total 2 2 6 3 6 3" xfId="14552" xr:uid="{DCD04899-6DED-4958-BC5B-95B7F8E217BD}"/>
    <cellStyle name="Total 2 2 6 3 6 4" xfId="11201" xr:uid="{4ED71580-6929-43B5-9A09-DC728421BFF0}"/>
    <cellStyle name="Total 2 2 6 3 7" xfId="5806" xr:uid="{5885AADF-47E3-436E-9EF4-0C4DC8FF47D7}"/>
    <cellStyle name="Total 2 2 6 3 7 2" xfId="14985" xr:uid="{45AA4FCB-ED39-4882-85AD-72861DC21E62}"/>
    <cellStyle name="Total 2 2 6 3 7 3" xfId="12015" xr:uid="{C4E435AF-2CD9-49CC-9ED8-8A7D0B4DF8F6}"/>
    <cellStyle name="Total 2 2 6 3 8" xfId="6930" xr:uid="{55911B62-4D1F-4636-B7AE-CFC24CFD2BAA}"/>
    <cellStyle name="Total 2 2 6 3 8 2" xfId="15829" xr:uid="{D0F17360-1C85-4C3E-B7E3-5832D41608C8}"/>
    <cellStyle name="Total 2 2 6 3 8 3" xfId="21462" xr:uid="{570E8D61-89F2-49E3-93FA-3DC8106A641A}"/>
    <cellStyle name="Total 2 2 6 3 9" xfId="11219" xr:uid="{234CF6BD-F9F9-4E10-8E7D-DB8D9FCE5B9C}"/>
    <cellStyle name="Total 2 2 6 4" xfId="2850" xr:uid="{F83FBADE-B001-44BD-BCB6-E47C0022F7C0}"/>
    <cellStyle name="Total 2 2 6 4 2" xfId="4756" xr:uid="{6E9EB79B-17EA-4BC0-B00D-CF21AF57F2F0}"/>
    <cellStyle name="Total 2 2 6 4 2 2" xfId="8879" xr:uid="{AE6F17FF-C725-4FC7-B2E4-D750C8615FE6}"/>
    <cellStyle name="Total 2 2 6 4 2 2 2" xfId="17243" xr:uid="{5435961D-2EBD-4976-A6EE-E99F51B3D9A7}"/>
    <cellStyle name="Total 2 2 6 4 2 2 3" xfId="18421" xr:uid="{2E955422-A8CB-4898-A51E-9CFE0B0AD021}"/>
    <cellStyle name="Total 2 2 6 4 2 3" xfId="14201" xr:uid="{8902BB30-3B79-40FC-9C5C-26D487226225}"/>
    <cellStyle name="Total 2 2 6 4 2 4" xfId="21130" xr:uid="{C6CE466F-1D0D-412F-AEC9-CA321FCC1ECD}"/>
    <cellStyle name="Total 2 2 6 4 3" xfId="3297" xr:uid="{0484537F-5146-4054-934A-3EF97B978FAF}"/>
    <cellStyle name="Total 2 2 6 4 3 2" xfId="7852" xr:uid="{B450846B-9B10-41C9-AA2A-CFEF0056874C}"/>
    <cellStyle name="Total 2 2 6 4 3 2 2" xfId="16514" xr:uid="{50AA4949-7D39-4CA7-B6F2-C92B31C32038}"/>
    <cellStyle name="Total 2 2 6 4 3 2 3" xfId="20398" xr:uid="{38610B8A-92DD-451E-9AEA-89D702C43D90}"/>
    <cellStyle name="Total 2 2 6 4 3 3" xfId="13044" xr:uid="{384C73D2-12A5-47A2-B6F1-B2105E479974}"/>
    <cellStyle name="Total 2 2 6 4 3 4" xfId="20185" xr:uid="{1352C895-DDB7-40C6-A67E-D5002B8B19FD}"/>
    <cellStyle name="Total 2 2 6 4 4" xfId="5684" xr:uid="{3471DA91-538E-4E89-AAE9-F9D6FB03D907}"/>
    <cellStyle name="Total 2 2 6 4 4 2" xfId="9734" xr:uid="{DFAF7066-723D-4F3D-8064-7399022137F4}"/>
    <cellStyle name="Total 2 2 6 4 4 2 2" xfId="17879" xr:uid="{8465E670-87C4-42B8-B3F7-0D2210537F3F}"/>
    <cellStyle name="Total 2 2 6 4 4 2 3" xfId="21599" xr:uid="{63E545FD-89F3-4323-B9BF-6A502FBE0320}"/>
    <cellStyle name="Total 2 2 6 4 4 3" xfId="14890" xr:uid="{08FA592A-7FB7-4458-B9AF-C70015375261}"/>
    <cellStyle name="Total 2 2 6 4 4 4" xfId="21062" xr:uid="{61B564AB-CA66-4B7A-A287-134D88E0156D}"/>
    <cellStyle name="Total 2 2 6 4 5" xfId="6047" xr:uid="{3F3A3822-1812-4830-BA9B-5F77482FA5B8}"/>
    <cellStyle name="Total 2 2 6 4 5 2" xfId="10084" xr:uid="{EF23FE6E-F00D-4ADE-8D19-7D7F5E0CBB5D}"/>
    <cellStyle name="Total 2 2 6 4 5 2 2" xfId="18147" xr:uid="{8920DDC6-80BF-4B9B-87BC-EBC7E32422FB}"/>
    <cellStyle name="Total 2 2 6 4 5 2 3" xfId="21015" xr:uid="{B3761D79-ABED-4EC3-90FE-F36A36ADE65B}"/>
    <cellStyle name="Total 2 2 6 4 5 3" xfId="15151" xr:uid="{BA37AF4E-860C-4FF9-92D8-AB49625F4668}"/>
    <cellStyle name="Total 2 2 6 4 5 4" xfId="20653" xr:uid="{30171481-0498-40A8-81FE-BC1A7CC5EDB1}"/>
    <cellStyle name="Total 2 2 6 4 6" xfId="6379" xr:uid="{E59D6839-40F3-4742-A878-6CFE75BEB7D5}"/>
    <cellStyle name="Total 2 2 6 4 6 2" xfId="10401" xr:uid="{0FD8D302-47DB-49B8-83AB-78F06E81F73E}"/>
    <cellStyle name="Total 2 2 6 4 6 2 2" xfId="18380" xr:uid="{B80DFF73-E732-4149-B259-E280AF1EE7EE}"/>
    <cellStyle name="Total 2 2 6 4 6 2 3" xfId="15228" xr:uid="{F628FCFD-1E31-4CD8-BD51-0EC273B57A29}"/>
    <cellStyle name="Total 2 2 6 4 6 3" xfId="15387" xr:uid="{AB667185-C79F-4D23-A395-879A63141115}"/>
    <cellStyle name="Total 2 2 6 4 6 4" xfId="20579" xr:uid="{D042809E-D506-447D-908C-5BC586D3C150}"/>
    <cellStyle name="Total 2 2 6 4 7" xfId="3435" xr:uid="{5DC7CDC3-D618-429E-B49A-0163771731FE}"/>
    <cellStyle name="Total 2 2 6 4 7 2" xfId="13145" xr:uid="{266F92BF-A815-4230-81D2-D1331CEB6E49}"/>
    <cellStyle name="Total 2 2 6 4 7 3" xfId="11826" xr:uid="{09ACC0E8-73AB-4234-83CB-3F465DF4188C}"/>
    <cellStyle name="Total 2 2 6 4 8" xfId="7473" xr:uid="{43D988C5-AB05-4D26-AEAA-F6F7946DAAB7}"/>
    <cellStyle name="Total 2 2 6 4 8 2" xfId="16267" xr:uid="{E67E5FE9-6CD8-4E8E-952B-1D95524F71F0}"/>
    <cellStyle name="Total 2 2 6 4 8 3" xfId="16458" xr:uid="{338712C5-FA8D-4E64-B25A-34459DF8C6F5}"/>
    <cellStyle name="Total 2 2 6 4 9" xfId="21159" xr:uid="{7B812B21-60E0-4317-A972-A8913CCBA0E6}"/>
    <cellStyle name="Total 2 2 6 5" xfId="4129" xr:uid="{FBC2A55C-075D-40D6-80C1-91642D8F441B}"/>
    <cellStyle name="Total 2 2 6 5 2" xfId="8444" xr:uid="{B7FFB76B-9284-47F3-A277-6540C8D66EAC}"/>
    <cellStyle name="Total 2 2 6 5 2 2" xfId="16932" xr:uid="{067E75B2-F101-4F0D-A1A4-9EDC4A390667}"/>
    <cellStyle name="Total 2 2 6 5 2 3" xfId="16772" xr:uid="{E0F28B17-2082-43F8-A8A8-59BF569F73DC}"/>
    <cellStyle name="Total 2 2 6 5 3" xfId="13694" xr:uid="{9B1245D3-F1A3-4251-99AE-B70F8255A60C}"/>
    <cellStyle name="Total 2 2 6 5 4" xfId="21476" xr:uid="{B594A7ED-70FD-4380-B353-8487FB6F3D02}"/>
    <cellStyle name="Total 2 2 6 6" xfId="5271" xr:uid="{E12A7FDC-7430-4A16-8758-EE8B13C19C1C}"/>
    <cellStyle name="Total 2 2 6 6 2" xfId="9332" xr:uid="{B5186425-91CE-43BD-AA04-F74285A57AB7}"/>
    <cellStyle name="Total 2 2 6 6 2 2" xfId="17593" xr:uid="{075E8E1A-BB92-4A7A-AFDC-FD2D0EE60196}"/>
    <cellStyle name="Total 2 2 6 6 2 3" xfId="20986" xr:uid="{54ABD629-4C1E-421D-926D-E8B8D7FF8890}"/>
    <cellStyle name="Total 2 2 6 6 3" xfId="14586" xr:uid="{45B194BC-7533-41E7-B8E5-6C5616B0ADF4}"/>
    <cellStyle name="Total 2 2 6 6 4" xfId="20937" xr:uid="{F5BA2FB6-13EB-4EC1-B384-E8860A8223D2}"/>
    <cellStyle name="Total 2 2 6 7" xfId="3053" xr:uid="{B35EB2F0-9531-4301-A773-FA1A0C242272}"/>
    <cellStyle name="Total 2 2 6 7 2" xfId="7655" xr:uid="{483A39D0-BB5C-4213-BD3C-109567B257E6}"/>
    <cellStyle name="Total 2 2 6 7 2 2" xfId="16387" xr:uid="{EC6D2457-8F16-485D-997E-79E4129D48F0}"/>
    <cellStyle name="Total 2 2 6 7 2 3" xfId="16538" xr:uid="{506D1A58-85FF-4840-9969-A2D7D5105F86}"/>
    <cellStyle name="Total 2 2 6 7 3" xfId="12869" xr:uid="{08EE31B4-5B5B-4809-AB3E-89FF2BA095F5}"/>
    <cellStyle name="Total 2 2 6 7 4" xfId="17525" xr:uid="{09D7AC90-FED2-4966-89F6-EC43BDA7892C}"/>
    <cellStyle name="Total 2 2 6 8" xfId="3421" xr:uid="{70444FD5-6F48-4D5F-8A03-A57F62A9DFE5}"/>
    <cellStyle name="Total 2 2 6 8 2" xfId="7964" xr:uid="{9BC32CF5-8024-4F1A-A518-68C675290B5D}"/>
    <cellStyle name="Total 2 2 6 8 2 2" xfId="16597" xr:uid="{50495BA5-1EA2-47CD-90CF-65BCA1849650}"/>
    <cellStyle name="Total 2 2 6 8 2 3" xfId="11666" xr:uid="{C16C0769-6443-4A79-942D-07850076CD79}"/>
    <cellStyle name="Total 2 2 6 8 3" xfId="13135" xr:uid="{5EF7DB41-5EDC-4307-A68B-7261B8F98DFA}"/>
    <cellStyle name="Total 2 2 6 8 4" xfId="16280" xr:uid="{4EF16F24-63ED-42C8-92DA-5167AD0EED41}"/>
    <cellStyle name="Total 2 2 6 9" xfId="5924" xr:uid="{4253D185-4BF0-4B7E-8FEA-1FAAD0D9F8AC}"/>
    <cellStyle name="Total 2 2 6 9 2" xfId="9964" xr:uid="{2877FF63-A7E3-477F-BFFF-741C0D8D6F20}"/>
    <cellStyle name="Total 2 2 6 9 2 2" xfId="18064" xr:uid="{B3B55304-BD52-40B4-8F9A-58746C721FED}"/>
    <cellStyle name="Total 2 2 6 9 2 3" xfId="19490" xr:uid="{D883DE5E-1FD2-431D-87FD-5A378D6E8296}"/>
    <cellStyle name="Total 2 2 6 9 3" xfId="15072" xr:uid="{47A003CF-12AA-471E-AD5A-40DD85917695}"/>
    <cellStyle name="Total 2 2 6 9 4" xfId="12539" xr:uid="{E85EC46E-198F-4B8E-A64A-45F7A0640AE3}"/>
    <cellStyle name="Total 2 2 7" xfId="2041" xr:uid="{ECBE7B02-96F8-45F9-A4E5-76085B373D0D}"/>
    <cellStyle name="Total 2 2 7 10" xfId="3727" xr:uid="{B73FAA30-1985-4832-A271-697B514C1411}"/>
    <cellStyle name="Total 2 2 7 10 2" xfId="13367" xr:uid="{3725D999-2CC9-4497-8491-FEB550263964}"/>
    <cellStyle name="Total 2 2 7 10 3" xfId="11953" xr:uid="{CCC43A89-7874-4B8D-96E4-2347C5E28D45}"/>
    <cellStyle name="Total 2 2 7 11" xfId="6665" xr:uid="{806A38FA-2DD0-4486-AF67-EBCE33AA6AF9}"/>
    <cellStyle name="Total 2 2 7 11 2" xfId="17520" xr:uid="{3626DA34-8B60-4DB7-BE4B-045B0DC6F3F1}"/>
    <cellStyle name="Total 2 2 7 12" xfId="11241" xr:uid="{C4E16D53-1B9E-4A6A-8BA4-E2D363622B67}"/>
    <cellStyle name="Total 2 2 7 2" xfId="2605" xr:uid="{7C98373A-1D34-4A31-A00A-A12B05D79C12}"/>
    <cellStyle name="Total 2 2 7 2 2" xfId="4511" xr:uid="{441DEBEF-A067-4528-BBF0-CDD52587597A}"/>
    <cellStyle name="Total 2 2 7 2 2 2" xfId="8728" xr:uid="{36C258B6-CD13-4584-BB75-51C256BA14C5}"/>
    <cellStyle name="Total 2 2 7 2 2 2 2" xfId="17134" xr:uid="{AD7C1295-8DE9-45E8-828A-C9B59E774E3A}"/>
    <cellStyle name="Total 2 2 7 2 2 2 3" xfId="16132" xr:uid="{78B6DC92-D283-4715-A07F-0C5BEABEFF4D}"/>
    <cellStyle name="Total 2 2 7 2 2 3" xfId="13999" xr:uid="{D10CD358-8258-411F-AA95-38E459E57B6C}"/>
    <cellStyle name="Total 2 2 7 2 2 4" xfId="17057" xr:uid="{9ADAC10B-F176-448B-B6E3-53126BF8EE06}"/>
    <cellStyle name="Total 2 2 7 2 3" xfId="4965" xr:uid="{EA600245-CD41-42A1-94D1-3B51457F7BB4}"/>
    <cellStyle name="Total 2 2 7 2 3 2" xfId="9054" xr:uid="{F570068D-120B-4A3B-964B-73207C5288F8}"/>
    <cellStyle name="Total 2 2 7 2 3 2 2" xfId="17378" xr:uid="{ECDC01CC-F5EB-4C85-8CB8-29F3B0B5586D}"/>
    <cellStyle name="Total 2 2 7 2 3 2 3" xfId="20248" xr:uid="{22577D6C-DC6C-4752-881C-40A58DDD88A2}"/>
    <cellStyle name="Total 2 2 7 2 3 3" xfId="14359" xr:uid="{83470CC5-E46D-442E-BE75-5B4CCF1FC1A2}"/>
    <cellStyle name="Total 2 2 7 2 3 4" xfId="14252" xr:uid="{8049D021-EC54-41E2-BC6C-94FFC9CCB1F3}"/>
    <cellStyle name="Total 2 2 7 2 4" xfId="5519" xr:uid="{373EAC22-5F59-43AA-A45A-57D898326497}"/>
    <cellStyle name="Total 2 2 7 2 4 2" xfId="9573" xr:uid="{FA3E59B4-D0C3-415F-B290-971EE7623366}"/>
    <cellStyle name="Total 2 2 7 2 4 2 2" xfId="17767" xr:uid="{59345476-BC5C-4CF1-AE9B-C635E91B6EC8}"/>
    <cellStyle name="Total 2 2 7 2 4 2 3" xfId="17716" xr:uid="{EFAC365C-72FD-472D-A5FF-01A2B854F5AD}"/>
    <cellStyle name="Total 2 2 7 2 4 3" xfId="14770" xr:uid="{362C738C-63A1-4962-A8A2-427EF63ED3EF}"/>
    <cellStyle name="Total 2 2 7 2 4 4" xfId="11607" xr:uid="{351DDB7B-89F6-4482-83DB-24E866443E06}"/>
    <cellStyle name="Total 2 2 7 2 5" xfId="5875" xr:uid="{803CE6A1-7A4C-485E-8D59-17D480F7AC5C}"/>
    <cellStyle name="Total 2 2 7 2 5 2" xfId="9916" xr:uid="{2F7B6B12-8A2E-44E3-AC89-0C9ED2086269}"/>
    <cellStyle name="Total 2 2 7 2 5 2 2" xfId="18024" xr:uid="{EC591B33-6FFE-43A2-8D84-00AA112C07E9}"/>
    <cellStyle name="Total 2 2 7 2 5 2 3" xfId="19567" xr:uid="{07302D8A-52FD-4B0D-9A32-439A0B01D93A}"/>
    <cellStyle name="Total 2 2 7 2 5 3" xfId="15036" xr:uid="{10C0B1E4-94C9-477C-8A5E-CF3C21058FAE}"/>
    <cellStyle name="Total 2 2 7 2 5 4" xfId="16596" xr:uid="{ABB7ED60-90CF-493F-AF3A-3653B71E1254}"/>
    <cellStyle name="Total 2 2 7 2 6" xfId="6223" xr:uid="{8C1575F5-7073-4FCE-937F-66B79DEC65CD}"/>
    <cellStyle name="Total 2 2 7 2 6 2" xfId="10253" xr:uid="{1A929581-AE08-4535-AD1C-31FB0904ADD0}"/>
    <cellStyle name="Total 2 2 7 2 6 2 2" xfId="18274" xr:uid="{C71A6BA2-3A9E-4D25-ABB2-E8D10AB80A24}"/>
    <cellStyle name="Total 2 2 7 2 6 2 3" xfId="15399" xr:uid="{CBAB6160-B2EC-4BEC-A887-5A9231AA643D}"/>
    <cellStyle name="Total 2 2 7 2 6 3" xfId="15271" xr:uid="{2210DF83-28A7-4400-BE14-3EE9E704B39A}"/>
    <cellStyle name="Total 2 2 7 2 6 4" xfId="19308" xr:uid="{B5D2B268-AC88-4B8F-B138-C70C55F1D22A}"/>
    <cellStyle name="Total 2 2 7 2 7" xfId="5257" xr:uid="{B949C153-0509-4A1D-B20A-C508B70A81B3}"/>
    <cellStyle name="Total 2 2 7 2 7 2" xfId="14574" xr:uid="{02C203A5-3308-44A6-90CE-418E5942AE9C}"/>
    <cellStyle name="Total 2 2 7 2 7 3" xfId="21300" xr:uid="{ACA260DF-9ED9-45E2-A969-C440994EA2C7}"/>
    <cellStyle name="Total 2 2 7 2 8" xfId="7228" xr:uid="{D1E69AD1-CD14-4775-9976-F06B9B74A671}"/>
    <cellStyle name="Total 2 2 7 2 8 2" xfId="16068" xr:uid="{5BB0C9B9-D16C-40EB-AEEA-47171FF20B76}"/>
    <cellStyle name="Total 2 2 7 2 8 3" xfId="18891" xr:uid="{461577E1-CA89-44A1-84E8-0D4C2BCC9077}"/>
    <cellStyle name="Total 2 2 7 2 9" xfId="21472" xr:uid="{F1980D14-CADF-4207-927D-728099F9B358}"/>
    <cellStyle name="Total 2 2 7 3" xfId="2252" xr:uid="{48EA2D56-3449-4BAB-869E-D613D2164E6D}"/>
    <cellStyle name="Total 2 2 7 3 2" xfId="4158" xr:uid="{6027ED77-871E-4FB8-B71D-068EC65DDF81}"/>
    <cellStyle name="Total 2 2 7 3 2 2" xfId="8473" xr:uid="{B16D3695-A7BA-4167-955E-B17831AB94BF}"/>
    <cellStyle name="Total 2 2 7 3 2 2 2" xfId="16952" xr:uid="{A328D870-6AAC-4A58-88B4-16AFFE01D63C}"/>
    <cellStyle name="Total 2 2 7 3 2 2 3" xfId="11312" xr:uid="{A7941664-F43F-4A60-91E0-DA6ABF090CD4}"/>
    <cellStyle name="Total 2 2 7 3 2 3" xfId="13716" xr:uid="{AA0E3514-5B29-4B1C-9206-5A0E14ED4DCE}"/>
    <cellStyle name="Total 2 2 7 3 2 4" xfId="21311" xr:uid="{05A0A878-90AE-4D29-ACA0-69E470C9832A}"/>
    <cellStyle name="Total 2 2 7 3 3" xfId="3710" xr:uid="{C8EC8FA5-C017-4117-843E-A98E395592B6}"/>
    <cellStyle name="Total 2 2 7 3 3 2" xfId="8182" xr:uid="{025B8B07-8FEF-4C80-ACA2-72CC1660C8A0}"/>
    <cellStyle name="Total 2 2 7 3 3 2 2" xfId="16755" xr:uid="{FBB78758-D892-49D1-AE51-A30CDF70D131}"/>
    <cellStyle name="Total 2 2 7 3 3 2 3" xfId="11511" xr:uid="{B583144D-1F62-4E4C-A230-944B048B3C0C}"/>
    <cellStyle name="Total 2 2 7 3 3 3" xfId="13357" xr:uid="{FB8D87C8-DB79-48C6-8898-8BF4D017847F}"/>
    <cellStyle name="Total 2 2 7 3 3 4" xfId="12154" xr:uid="{9298CBFE-34F3-4F4E-B9C3-F2B1F332D987}"/>
    <cellStyle name="Total 2 2 7 3 4" xfId="3055" xr:uid="{1F5F9C83-5EEB-4AFD-B9BA-765B46F32C0B}"/>
    <cellStyle name="Total 2 2 7 3 4 2" xfId="7657" xr:uid="{4FA9F2A1-B1FB-42CE-A9E4-45687C7BBBBF}"/>
    <cellStyle name="Total 2 2 7 3 4 2 2" xfId="16389" xr:uid="{AF13F085-2710-479B-BCD4-B481C1EA4E2E}"/>
    <cellStyle name="Total 2 2 7 3 4 2 3" xfId="13138" xr:uid="{9F423416-8DD8-46F2-901A-8A50955EA072}"/>
    <cellStyle name="Total 2 2 7 3 4 3" xfId="12871" xr:uid="{3A40D4ED-760F-425F-9B52-617F05D6742E}"/>
    <cellStyle name="Total 2 2 7 3 4 4" xfId="19070" xr:uid="{EF3B65F9-CCF8-49B9-A3DD-085DD4DB12A5}"/>
    <cellStyle name="Total 2 2 7 3 5" xfId="4948" xr:uid="{2699EC98-9528-40A3-8E2F-1B782C6A355E}"/>
    <cellStyle name="Total 2 2 7 3 5 2" xfId="9037" xr:uid="{B5D3F3DF-6BA2-47BB-B390-772E6F60C1C8}"/>
    <cellStyle name="Total 2 2 7 3 5 2 2" xfId="17365" xr:uid="{0A1ABD57-D959-4F17-80DE-14DB338386F1}"/>
    <cellStyle name="Total 2 2 7 3 5 2 3" xfId="16921" xr:uid="{626F112B-39FA-4530-A50B-058488C39636}"/>
    <cellStyle name="Total 2 2 7 3 5 3" xfId="14347" xr:uid="{130F5FBE-6085-4A5E-927C-096C6C36EAD0}"/>
    <cellStyle name="Total 2 2 7 3 5 4" xfId="10966" xr:uid="{10ABA089-33D3-41F4-80D4-6EAE4ED2FCA0}"/>
    <cellStyle name="Total 2 2 7 3 6" xfId="5920" xr:uid="{63AF290B-5F91-4C8C-8815-ABDAC0A2125F}"/>
    <cellStyle name="Total 2 2 7 3 6 2" xfId="9960" xr:uid="{D94AE221-EA29-400F-AE3F-3C484F288619}"/>
    <cellStyle name="Total 2 2 7 3 6 2 2" xfId="18060" xr:uid="{F968406E-1313-44BF-9567-15DC12C3604B}"/>
    <cellStyle name="Total 2 2 7 3 6 2 3" xfId="21147" xr:uid="{513DCFFE-C037-4352-92EF-E9C25D84252F}"/>
    <cellStyle name="Total 2 2 7 3 6 3" xfId="15068" xr:uid="{11361531-560F-48E9-B68E-89F70989637F}"/>
    <cellStyle name="Total 2 2 7 3 6 4" xfId="12341" xr:uid="{DC4F10FC-6EA9-410B-ADCA-A11ABF852152}"/>
    <cellStyle name="Total 2 2 7 3 7" xfId="5444" xr:uid="{A74853B5-977D-4285-B348-E0DA4D6326F7}"/>
    <cellStyle name="Total 2 2 7 3 7 2" xfId="14716" xr:uid="{D6EAEA16-7A42-4E76-80CD-5F51333A2C29}"/>
    <cellStyle name="Total 2 2 7 3 7 3" xfId="11484" xr:uid="{92132B51-ECD2-4092-8574-EFA1A2218955}"/>
    <cellStyle name="Total 2 2 7 3 8" xfId="6875" xr:uid="{DAA43C49-4483-412C-96F0-C57F2CAF1535}"/>
    <cellStyle name="Total 2 2 7 3 8 2" xfId="15789" xr:uid="{B72667CC-29A5-4774-9AA5-84F98BD54468}"/>
    <cellStyle name="Total 2 2 7 3 8 3" xfId="20868" xr:uid="{8855BBDD-DFD4-4562-BE22-BFCAC92194AB}"/>
    <cellStyle name="Total 2 2 7 3 9" xfId="19320" xr:uid="{A74CDDE9-4EB7-4132-837A-3630C79D68B6}"/>
    <cellStyle name="Total 2 2 7 4" xfId="2351" xr:uid="{F40FC50A-BE93-48A7-943F-53BBC316062F}"/>
    <cellStyle name="Total 2 2 7 4 2" xfId="4257" xr:uid="{00A6EF6B-A6F4-486B-94B5-C8ADBA311962}"/>
    <cellStyle name="Total 2 2 7 4 2 2" xfId="8570" xr:uid="{97DEB6EB-1257-4339-A5BD-3D48E8395D5D}"/>
    <cellStyle name="Total 2 2 7 4 2 2 2" xfId="17024" xr:uid="{D442E8BC-A94A-43FF-A56F-2E4F27BFE951}"/>
    <cellStyle name="Total 2 2 7 4 2 2 3" xfId="13350" xr:uid="{88DEF811-CE4C-4FA5-80A9-4DD658D741A3}"/>
    <cellStyle name="Total 2 2 7 4 2 3" xfId="13787" xr:uid="{6236C404-7AE8-40D8-A4B2-B78CFFFFB22E}"/>
    <cellStyle name="Total 2 2 7 4 2 4" xfId="12805" xr:uid="{7E936BC2-9C91-4C0D-BF1C-EE3F9CD5756C}"/>
    <cellStyle name="Total 2 2 7 4 3" xfId="2919" xr:uid="{B432ECD9-4883-4C6E-8ECE-2CC343414B59}"/>
    <cellStyle name="Total 2 2 7 4 3 2" xfId="7535" xr:uid="{B4F023A5-9E4F-44CA-B334-1A4F66739F59}"/>
    <cellStyle name="Total 2 2 7 4 3 2 2" xfId="16307" xr:uid="{143BF70F-CD9F-49F2-9ABD-2B8127368E9F}"/>
    <cellStyle name="Total 2 2 7 4 3 2 3" xfId="20933" xr:uid="{B367FD4E-C764-497E-8B14-66A2E40F50FC}"/>
    <cellStyle name="Total 2 2 7 4 3 3" xfId="12769" xr:uid="{0924C380-7018-45CC-9D61-C6A4E879F184}"/>
    <cellStyle name="Total 2 2 7 4 3 4" xfId="11942" xr:uid="{DE6013AB-39D0-4F51-801D-F9747B54E3F9}"/>
    <cellStyle name="Total 2 2 7 4 4" xfId="5347" xr:uid="{E8344835-79B3-492E-ACF9-30E886127955}"/>
    <cellStyle name="Total 2 2 7 4 4 2" xfId="9406" xr:uid="{CECEA01F-F9DB-4735-BEE7-3CC956D64020}"/>
    <cellStyle name="Total 2 2 7 4 4 2 2" xfId="17646" xr:uid="{A486D840-0BC1-4EE8-8BF2-ABDB6BFF08C1}"/>
    <cellStyle name="Total 2 2 7 4 4 2 3" xfId="11405" xr:uid="{5EBF471D-5D93-467A-94E8-BEACDC6B5600}"/>
    <cellStyle name="Total 2 2 7 4 4 3" xfId="14645" xr:uid="{D855BAA0-0B90-4D32-9E06-2E2048A8A9D6}"/>
    <cellStyle name="Total 2 2 7 4 4 4" xfId="21361" xr:uid="{CD5CBC98-D7EA-47B8-856A-F2D84A995B18}"/>
    <cellStyle name="Total 2 2 7 4 5" xfId="5701" xr:uid="{072ED404-B93D-427E-86AD-04D0004CAA57}"/>
    <cellStyle name="Total 2 2 7 4 5 2" xfId="9751" xr:uid="{5C2FB01B-BDE5-4672-8B87-B10F531FB22E}"/>
    <cellStyle name="Total 2 2 7 4 5 2 2" xfId="17895" xr:uid="{57F90793-EC97-4C6A-B866-C91FE75289C6}"/>
    <cellStyle name="Total 2 2 7 4 5 2 3" xfId="11504" xr:uid="{3EE16ED3-4D3F-4490-8A11-3C0F0343D80B}"/>
    <cellStyle name="Total 2 2 7 4 5 3" xfId="14903" xr:uid="{B3E79449-9FC7-41D2-B6A0-C552D5DEA2BD}"/>
    <cellStyle name="Total 2 2 7 4 5 4" xfId="18896" xr:uid="{3710A25B-F0E0-4407-A773-F996FC195E1E}"/>
    <cellStyle name="Total 2 2 7 4 6" xfId="6069" xr:uid="{4AECBB5D-C535-4E0B-9F4C-A07CD4945214}"/>
    <cellStyle name="Total 2 2 7 4 6 2" xfId="10106" xr:uid="{7E6D9691-F301-437E-BC8B-3D65F4CE351B}"/>
    <cellStyle name="Total 2 2 7 4 6 2 2" xfId="18161" xr:uid="{5472B0E6-00DA-434A-B726-0B50451F06BB}"/>
    <cellStyle name="Total 2 2 7 4 6 2 3" xfId="17820" xr:uid="{7685BACE-AA20-4DF1-A5A7-244F09E9AC10}"/>
    <cellStyle name="Total 2 2 7 4 6 3" xfId="15167" xr:uid="{B219CF06-2D51-498A-B807-0D54F9C371A9}"/>
    <cellStyle name="Total 2 2 7 4 6 4" xfId="20376" xr:uid="{39CA2CD1-9210-4CAB-8CC9-A83026D394E4}"/>
    <cellStyle name="Total 2 2 7 4 7" xfId="6440" xr:uid="{FB67E386-CF26-4724-81B0-17C0C17FBEAB}"/>
    <cellStyle name="Total 2 2 7 4 7 2" xfId="15438" xr:uid="{53D7E82D-675D-4535-9E42-C293BC9697D0}"/>
    <cellStyle name="Total 2 2 7 4 7 3" xfId="20591" xr:uid="{0EDF888B-5198-456B-8022-E2E4D3D7439B}"/>
    <cellStyle name="Total 2 2 7 4 8" xfId="6974" xr:uid="{56DC1DAC-C42F-418B-A6F4-80C4509D328A}"/>
    <cellStyle name="Total 2 2 7 4 8 2" xfId="15857" xr:uid="{0E55CAE2-E9EF-46FF-9E89-B3B045E8FCDE}"/>
    <cellStyle name="Total 2 2 7 4 8 3" xfId="17298" xr:uid="{CF4C1339-AC87-4F53-9DAC-6B51698A495A}"/>
    <cellStyle name="Total 2 2 7 4 9" xfId="21346" xr:uid="{9900E76D-02E1-4F46-82ED-E2256E502714}"/>
    <cellStyle name="Total 2 2 7 5" xfId="3948" xr:uid="{965536D0-9602-4287-8F8C-07F07A3481B8}"/>
    <cellStyle name="Total 2 2 7 5 2" xfId="8357" xr:uid="{3B14A037-6B56-4533-B34C-7E2CCE2713A2}"/>
    <cellStyle name="Total 2 2 7 5 2 2" xfId="16872" xr:uid="{4AD65A4E-73CE-42D0-8398-EE966D5D8265}"/>
    <cellStyle name="Total 2 2 7 5 2 3" xfId="21585" xr:uid="{B590247C-2619-4939-96FA-04661CC86443}"/>
    <cellStyle name="Total 2 2 7 5 3" xfId="13540" xr:uid="{96D2A8DB-A221-4DD6-921D-2550B50C4DA6}"/>
    <cellStyle name="Total 2 2 7 5 4" xfId="19088" xr:uid="{EFDBB12A-24CC-4E66-A19A-19F7148A56EB}"/>
    <cellStyle name="Total 2 2 7 6" xfId="3076" xr:uid="{BFB9D5DC-E4F0-46AA-BB23-F2999769330A}"/>
    <cellStyle name="Total 2 2 7 6 2" xfId="7678" xr:uid="{1B297537-B979-41EE-8EAA-0B514ADBC7F8}"/>
    <cellStyle name="Total 2 2 7 6 2 2" xfId="16404" xr:uid="{12EB5163-09ED-4314-8549-0DF92939976D}"/>
    <cellStyle name="Total 2 2 7 6 2 3" xfId="12040" xr:uid="{AA1D193F-92F7-430E-B51B-AD0CC2F3500C}"/>
    <cellStyle name="Total 2 2 7 6 3" xfId="12887" xr:uid="{A6BF7B3D-8BEC-4652-9AF3-92B7B4A82A45}"/>
    <cellStyle name="Total 2 2 7 6 4" xfId="17452" xr:uid="{78F6822C-AE6B-434F-98AD-9060C9B06A1A}"/>
    <cellStyle name="Total 2 2 7 7" xfId="5007" xr:uid="{750BE553-2018-417B-B677-41EEE6D23E8D}"/>
    <cellStyle name="Total 2 2 7 7 2" xfId="9093" xr:uid="{96822355-382A-44D6-ADBD-59CED6196712}"/>
    <cellStyle name="Total 2 2 7 7 2 2" xfId="17411" xr:uid="{40EBAA11-5B10-4287-9AC2-F34522850B89}"/>
    <cellStyle name="Total 2 2 7 7 2 3" xfId="19477" xr:uid="{69032B9E-17AF-4312-AC91-791CEA8FAD2D}"/>
    <cellStyle name="Total 2 2 7 7 3" xfId="14393" xr:uid="{B256A55B-5DEE-4FAD-99C8-5761B4284E35}"/>
    <cellStyle name="Total 2 2 7 7 4" xfId="14208" xr:uid="{76E7199B-4045-4E20-B5A5-7B562A672EEB}"/>
    <cellStyle name="Total 2 2 7 8" xfId="4962" xr:uid="{3D1315ED-817A-4DD6-A815-A32CE0A4A4A9}"/>
    <cellStyle name="Total 2 2 7 8 2" xfId="9051" xr:uid="{498D278D-0380-4271-A6B0-AD8794FDD8B6}"/>
    <cellStyle name="Total 2 2 7 8 2 2" xfId="17375" xr:uid="{605CCEB1-13C3-4BC5-970A-ADE8AC05AC31}"/>
    <cellStyle name="Total 2 2 7 8 2 3" xfId="15632" xr:uid="{BD646BA4-DE98-4FB6-8AE8-6A37BB7CC3AF}"/>
    <cellStyle name="Total 2 2 7 8 3" xfId="14356" xr:uid="{15D2085E-B636-48CC-B93E-A76A5CC6A97F}"/>
    <cellStyle name="Total 2 2 7 8 4" xfId="14263" xr:uid="{801D5C24-F29C-410D-912F-F5482E906841}"/>
    <cellStyle name="Total 2 2 7 9" xfId="3107" xr:uid="{C942CADD-CED8-4D94-9A09-A512B9153B15}"/>
    <cellStyle name="Total 2 2 7 9 2" xfId="7706" xr:uid="{9AA182FA-8FF3-41F2-93A9-4F294F4875F5}"/>
    <cellStyle name="Total 2 2 7 9 2 2" xfId="16422" xr:uid="{82781C89-7892-4382-B749-AF76A53E15FC}"/>
    <cellStyle name="Total 2 2 7 9 2 3" xfId="13816" xr:uid="{218235AD-3EE1-4717-A2DD-BB3BD1AF455F}"/>
    <cellStyle name="Total 2 2 7 9 3" xfId="12911" xr:uid="{C3C5C3B0-74D6-4D23-902B-C3DA5D111CED}"/>
    <cellStyle name="Total 2 2 7 9 4" xfId="18203" xr:uid="{04C784E1-E7BD-424C-A165-980433DAA90B}"/>
    <cellStyle name="Total 2 2 8" xfId="2051" xr:uid="{4DD73A17-BD1E-49C3-9BD2-00886FAD8724}"/>
    <cellStyle name="Total 2 2 8 10" xfId="3128" xr:uid="{63AF78D3-7252-4907-9E79-FA0E701D3FE4}"/>
    <cellStyle name="Total 2 2 8 10 2" xfId="12930" xr:uid="{6180E290-4095-42E1-B674-C84919D1B17B}"/>
    <cellStyle name="Total 2 2 8 10 3" xfId="18843" xr:uid="{D703EDBA-F746-4DA4-A83A-BCCE2AB697B3}"/>
    <cellStyle name="Total 2 2 8 11" xfId="6675" xr:uid="{BD2C1FDC-06C5-4F72-97F4-C3019BB6D6DE}"/>
    <cellStyle name="Total 2 2 8 11 2" xfId="16093" xr:uid="{78528906-7F4E-4FE6-BDA6-C669D03FCAB1}"/>
    <cellStyle name="Total 2 2 8 12" xfId="18747" xr:uid="{1B11FC93-7FCE-4A41-8EE1-3522F03BC012}"/>
    <cellStyle name="Total 2 2 8 2" xfId="2615" xr:uid="{A47C87A5-2AD4-43E2-96B1-8C6146D87001}"/>
    <cellStyle name="Total 2 2 8 2 2" xfId="4521" xr:uid="{09BBA9E4-6A67-4938-BB15-305EAC25723E}"/>
    <cellStyle name="Total 2 2 8 2 2 2" xfId="8738" xr:uid="{CE3B95FC-D09D-4114-9AC3-FC0E3EF04282}"/>
    <cellStyle name="Total 2 2 8 2 2 2 2" xfId="17143" xr:uid="{4BB71E47-DC93-491F-A0C0-7C36B8A80A41}"/>
    <cellStyle name="Total 2 2 8 2 2 2 3" xfId="18979" xr:uid="{9439507A-2D38-492A-9F3A-9118E1D30788}"/>
    <cellStyle name="Total 2 2 8 2 2 3" xfId="14008" xr:uid="{A1D7FF70-E4E2-4828-AC6D-674E750EB32C}"/>
    <cellStyle name="Total 2 2 8 2 2 4" xfId="13524" xr:uid="{ED65FF7B-22BB-49C6-B78A-DEFEAD286607}"/>
    <cellStyle name="Total 2 2 8 2 3" xfId="4968" xr:uid="{816CEDE4-F2AD-47E7-AA61-38CF61EE9623}"/>
    <cellStyle name="Total 2 2 8 2 3 2" xfId="9056" xr:uid="{C3568FDC-C52E-4ED7-A819-9FA811564E6A}"/>
    <cellStyle name="Total 2 2 8 2 3 2 2" xfId="17380" xr:uid="{F941C3C3-FAC7-40C3-A657-2041EFC27CB1}"/>
    <cellStyle name="Total 2 2 8 2 3 2 3" xfId="20115" xr:uid="{65AAE3E1-0169-4D34-991F-28CFCC709C05}"/>
    <cellStyle name="Total 2 2 8 2 3 3" xfId="14361" xr:uid="{6C672223-9640-4A3C-9954-28628099EB60}"/>
    <cellStyle name="Total 2 2 8 2 3 4" xfId="11418" xr:uid="{7BDDB240-2D02-4076-A63A-17994D34CF35}"/>
    <cellStyle name="Total 2 2 8 2 4" xfId="5529" xr:uid="{6506DE91-DC69-4671-82CA-38EC2C7F8049}"/>
    <cellStyle name="Total 2 2 8 2 4 2" xfId="9583" xr:uid="{C76D6922-2F21-4A41-B427-7FE182AB42B2}"/>
    <cellStyle name="Total 2 2 8 2 4 2 2" xfId="17775" xr:uid="{0C0A6DFA-3D32-4C01-BBC2-B768B9DB9970}"/>
    <cellStyle name="Total 2 2 8 2 4 2 3" xfId="13812" xr:uid="{85C07E20-6F6D-4F9C-AD16-DB9800E4831E}"/>
    <cellStyle name="Total 2 2 8 2 4 3" xfId="14779" xr:uid="{FB383DA3-5518-49E9-9652-D9F0243AF932}"/>
    <cellStyle name="Total 2 2 8 2 4 4" xfId="12534" xr:uid="{3BBF58DB-29CC-4A6F-B9D3-18C4B556909B}"/>
    <cellStyle name="Total 2 2 8 2 5" xfId="5885" xr:uid="{DD75F6AA-0527-403A-8A5E-31DA2C38EEC6}"/>
    <cellStyle name="Total 2 2 8 2 5 2" xfId="9926" xr:uid="{C3B4F4F9-EB1B-4DB1-AC15-577CB15A6CA5}"/>
    <cellStyle name="Total 2 2 8 2 5 2 2" xfId="18034" xr:uid="{5D252D8C-1A30-4BBF-903F-23DE976DF7C2}"/>
    <cellStyle name="Total 2 2 8 2 5 2 3" xfId="11594" xr:uid="{99CBAFA9-5F04-4B39-82A3-7758E0C29DBA}"/>
    <cellStyle name="Total 2 2 8 2 5 3" xfId="15045" xr:uid="{DBD589B8-4665-4A2B-B94B-8B1F716B72AC}"/>
    <cellStyle name="Total 2 2 8 2 5 4" xfId="12684" xr:uid="{C1BCD278-0DC9-481D-A740-C555D911F479}"/>
    <cellStyle name="Total 2 2 8 2 6" xfId="6233" xr:uid="{AF851A58-FEF5-4D81-9232-18CB9ED7E9C0}"/>
    <cellStyle name="Total 2 2 8 2 6 2" xfId="10263" xr:uid="{F972B5E9-CF56-4993-84D9-8530B2A9CF40}"/>
    <cellStyle name="Total 2 2 8 2 6 2 2" xfId="18283" xr:uid="{FFACA791-843E-4D62-95BC-CBE9F940F22A}"/>
    <cellStyle name="Total 2 2 8 2 6 2 3" xfId="14296" xr:uid="{3072DB70-E184-441A-BD1C-2B03EEE767F1}"/>
    <cellStyle name="Total 2 2 8 2 6 3" xfId="15281" xr:uid="{4E5AD447-C1D6-446E-B001-269863825796}"/>
    <cellStyle name="Total 2 2 8 2 6 4" xfId="11528" xr:uid="{2B1A8D57-C0B8-450A-9283-2DA1A8EEBBBF}"/>
    <cellStyle name="Total 2 2 8 2 7" xfId="3123" xr:uid="{934C998B-081D-4681-8ABD-08F187BA2567}"/>
    <cellStyle name="Total 2 2 8 2 7 2" xfId="12926" xr:uid="{9F66FCA7-56C7-4F47-95AE-4EAF457B46BA}"/>
    <cellStyle name="Total 2 2 8 2 7 3" xfId="16977" xr:uid="{486ACB57-DE3E-4F1D-918B-B3A8D4F961D3}"/>
    <cellStyle name="Total 2 2 8 2 8" xfId="7238" xr:uid="{5961693C-01E6-47E9-A0DE-C5631CA2D96F}"/>
    <cellStyle name="Total 2 2 8 2 8 2" xfId="16076" xr:uid="{2A396AA7-DB40-40E8-A3E0-7E453B299D2F}"/>
    <cellStyle name="Total 2 2 8 2 8 3" xfId="19223" xr:uid="{FFDCAA62-2E31-4D8D-AAE0-CF4B422C1C2C}"/>
    <cellStyle name="Total 2 2 8 2 9" xfId="15385" xr:uid="{C781B64C-A9B0-44FA-A358-18146FC17228}"/>
    <cellStyle name="Total 2 2 8 3" xfId="2260" xr:uid="{8CAC5E2C-42EB-48E7-BDBF-4A723E0F8A81}"/>
    <cellStyle name="Total 2 2 8 3 2" xfId="4166" xr:uid="{0970F904-E675-45E9-A3A0-A36327B22C57}"/>
    <cellStyle name="Total 2 2 8 3 2 2" xfId="8481" xr:uid="{CF0CAB43-1B53-4FE8-BB75-F058CF75E807}"/>
    <cellStyle name="Total 2 2 8 3 2 2 2" xfId="16959" xr:uid="{68588DCD-8554-430F-B6ED-7F61CFFFF1E4}"/>
    <cellStyle name="Total 2 2 8 3 2 2 3" xfId="21194" xr:uid="{42F34050-9B4A-45C1-8EA1-2C7897AD8E29}"/>
    <cellStyle name="Total 2 2 8 3 2 3" xfId="13722" xr:uid="{FB181AC5-CECB-4550-9AFE-3761305D2586}"/>
    <cellStyle name="Total 2 2 8 3 2 4" xfId="12024" xr:uid="{97ACDAC5-E694-4F17-84AE-E567941066D7}"/>
    <cellStyle name="Total 2 2 8 3 3" xfId="3016" xr:uid="{43FE2F75-3335-4865-8155-281044BD26A7}"/>
    <cellStyle name="Total 2 2 8 3 3 2" xfId="7624" xr:uid="{CDC1813D-DCFD-463D-81DB-6D7E60C20207}"/>
    <cellStyle name="Total 2 2 8 3 3 2 2" xfId="16363" xr:uid="{E1E368E8-F4A1-47E8-BF79-10DD6CD5EECD}"/>
    <cellStyle name="Total 2 2 8 3 3 2 3" xfId="15899" xr:uid="{6DED9EE9-E4C3-4071-A1FB-7D34EFB4F7EE}"/>
    <cellStyle name="Total 2 2 8 3 3 3" xfId="12842" xr:uid="{9FE41AB3-108D-47DB-B3CC-5D6504AF543C}"/>
    <cellStyle name="Total 2 2 8 3 3 4" xfId="21497" xr:uid="{96094264-4280-478F-8366-C480CD6CA006}"/>
    <cellStyle name="Total 2 2 8 3 4" xfId="3056" xr:uid="{9BD1B225-133A-4D21-B873-BADC1635ABD7}"/>
    <cellStyle name="Total 2 2 8 3 4 2" xfId="7658" xr:uid="{98C18EF7-431C-404E-901A-8FFDBFA6D79B}"/>
    <cellStyle name="Total 2 2 8 3 4 2 2" xfId="16390" xr:uid="{03797DDB-0200-4CA7-AA42-80B40B10EF6B}"/>
    <cellStyle name="Total 2 2 8 3 4 2 3" xfId="21302" xr:uid="{F9C92656-77B3-40D0-9E67-8FCCF14C51C5}"/>
    <cellStyle name="Total 2 2 8 3 4 3" xfId="12872" xr:uid="{92F51593-879D-4BE4-8DFC-530165574FC2}"/>
    <cellStyle name="Total 2 2 8 3 4 4" xfId="21269" xr:uid="{356F509C-17A8-44AB-9DCB-622EFD3BD25F}"/>
    <cellStyle name="Total 2 2 8 3 5" xfId="5411" xr:uid="{8F531EB0-D780-4213-8AC2-52CB49B17795}"/>
    <cellStyle name="Total 2 2 8 3 5 2" xfId="9470" xr:uid="{F8227CBD-5996-42D9-BBED-63FB56AF75C5}"/>
    <cellStyle name="Total 2 2 8 3 5 2 2" xfId="17685" xr:uid="{5C1306E7-5D27-4AD1-8D01-48074E8D5DE1}"/>
    <cellStyle name="Total 2 2 8 3 5 2 3" xfId="12660" xr:uid="{CFE3B0BD-35E1-4A12-A883-32FE91866B07}"/>
    <cellStyle name="Total 2 2 8 3 5 3" xfId="14688" xr:uid="{CCD0AC27-DD25-44AD-BACC-CAADA7F209A3}"/>
    <cellStyle name="Total 2 2 8 3 5 4" xfId="17854" xr:uid="{9C501BFA-EA10-48C6-874B-AE7C7F6C1214}"/>
    <cellStyle name="Total 2 2 8 3 6" xfId="5919" xr:uid="{E5A96F07-CDEF-4830-89E5-583CE7971FC8}"/>
    <cellStyle name="Total 2 2 8 3 6 2" xfId="9959" xr:uid="{8841EE03-EDF7-4FCF-A5C0-7B9779333193}"/>
    <cellStyle name="Total 2 2 8 3 6 2 2" xfId="18059" xr:uid="{814DCECD-067A-478A-893C-6F2D596124CE}"/>
    <cellStyle name="Total 2 2 8 3 6 2 3" xfId="14024" xr:uid="{1A03E14A-F63D-431A-8768-B6CBF9AD01B8}"/>
    <cellStyle name="Total 2 2 8 3 6 3" xfId="15067" xr:uid="{797F0FD4-90D2-42D4-8B6C-A94B4EE58104}"/>
    <cellStyle name="Total 2 2 8 3 6 4" xfId="20112" xr:uid="{F1622F44-D617-4060-B859-6F7197DB10E7}"/>
    <cellStyle name="Total 2 2 8 3 7" xfId="3824" xr:uid="{5CE11C09-325C-4434-9ABD-D5C25D5FAEF1}"/>
    <cellStyle name="Total 2 2 8 3 7 2" xfId="13442" xr:uid="{EBAE44E5-D478-4C2E-AD32-F09DA5356A7B}"/>
    <cellStyle name="Total 2 2 8 3 7 3" xfId="19669" xr:uid="{1BBFAED3-E7DB-4C21-98DF-D835D5CCF319}"/>
    <cellStyle name="Total 2 2 8 3 8" xfId="6883" xr:uid="{7BCC02DB-352E-445B-AF9D-026916792768}"/>
    <cellStyle name="Total 2 2 8 3 8 2" xfId="15795" xr:uid="{2BF45526-961F-4C2B-89C1-3D4FFDA16838}"/>
    <cellStyle name="Total 2 2 8 3 8 3" xfId="18882" xr:uid="{A6685AAF-880D-447C-95AE-90868FA4A68F}"/>
    <cellStyle name="Total 2 2 8 3 9" xfId="14213" xr:uid="{9B09BCEE-A583-4F8D-83F4-D457E13975A7}"/>
    <cellStyle name="Total 2 2 8 4" xfId="2497" xr:uid="{B3565DAA-84BD-4944-8246-53A68FB5E25A}"/>
    <cellStyle name="Total 2 2 8 4 2" xfId="4403" xr:uid="{FB8D6833-3949-4E27-9053-92BEB275154A}"/>
    <cellStyle name="Total 2 2 8 4 2 2" xfId="8668" xr:uid="{8413B214-FF60-4F02-96C3-62F6E0D77D59}"/>
    <cellStyle name="Total 2 2 8 4 2 2 2" xfId="17093" xr:uid="{5D2AA21A-8FBC-48CC-B940-09F97ED1A15E}"/>
    <cellStyle name="Total 2 2 8 4 2 2 3" xfId="11425" xr:uid="{BBC0AA4A-803B-4203-9E90-6B8C339669B6}"/>
    <cellStyle name="Total 2 2 8 4 2 3" xfId="13906" xr:uid="{B9598E8B-1145-4557-9BD9-ACCA45D56BB1}"/>
    <cellStyle name="Total 2 2 8 4 2 4" xfId="18790" xr:uid="{DEBDD201-B10D-4913-BCF2-0B5EF827BDE3}"/>
    <cellStyle name="Total 2 2 8 4 3" xfId="4800" xr:uid="{32CF94C1-1CAE-4A05-B957-1747455D5C01}"/>
    <cellStyle name="Total 2 2 8 4 3 2" xfId="8906" xr:uid="{0C0B7903-F5E3-41F0-A396-8B061DA2B9A6}"/>
    <cellStyle name="Total 2 2 8 4 3 2 2" xfId="17264" xr:uid="{66CCE06C-ECC1-460B-9130-ED8E9863478C}"/>
    <cellStyle name="Total 2 2 8 4 3 2 3" xfId="18785" xr:uid="{73BF298F-1FFB-4EA5-A61F-8C1FF25D2290}"/>
    <cellStyle name="Total 2 2 8 4 3 3" xfId="14237" xr:uid="{F956C396-F98F-447A-B299-78BC9387CA57}"/>
    <cellStyle name="Total 2 2 8 4 3 4" xfId="11655" xr:uid="{18BE6AC3-23FE-42AF-BA1F-D6EE8B94ACF6}"/>
    <cellStyle name="Total 2 2 8 4 4" xfId="5462" xr:uid="{CB4C5738-360C-4265-963C-253BA8784884}"/>
    <cellStyle name="Total 2 2 8 4 4 2" xfId="9517" xr:uid="{F74EADC1-B209-4FEB-94D6-7B5A26C1D0DF}"/>
    <cellStyle name="Total 2 2 8 4 4 2 2" xfId="17722" xr:uid="{7D748E0C-FB32-413C-BDFF-D3219170023C}"/>
    <cellStyle name="Total 2 2 8 4 4 2 3" xfId="17197" xr:uid="{CF2F0B3F-53A3-4E9B-92CD-0E66186943E7}"/>
    <cellStyle name="Total 2 2 8 4 4 3" xfId="14727" xr:uid="{974F5CC3-E604-4FF1-81E8-0C61B7E3C45F}"/>
    <cellStyle name="Total 2 2 8 4 4 4" xfId="21657" xr:uid="{6D83DC99-8237-41F5-BD5A-0A401631D6D8}"/>
    <cellStyle name="Total 2 2 8 4 5" xfId="5815" xr:uid="{4EB02DE8-1B44-4A31-B7B4-3717D265F823}"/>
    <cellStyle name="Total 2 2 8 4 5 2" xfId="9859" xr:uid="{A9EFA248-3FF1-48D6-A43F-EDEC06379905}"/>
    <cellStyle name="Total 2 2 8 4 5 2 2" xfId="17983" xr:uid="{7B9B00D3-9272-470F-B7D5-9DE20FB6C886}"/>
    <cellStyle name="Total 2 2 8 4 5 2 3" xfId="11831" xr:uid="{F3AA977A-1D3D-4A77-AD30-69BE4534DF45}"/>
    <cellStyle name="Total 2 2 8 4 5 3" xfId="14992" xr:uid="{90C2D655-94B0-48FD-8116-171FC8FB961B}"/>
    <cellStyle name="Total 2 2 8 4 5 4" xfId="14194" xr:uid="{A8977647-4D18-45B9-BE58-F96E2FCBD11C}"/>
    <cellStyle name="Total 2 2 8 4 6" xfId="6167" xr:uid="{7FD1C417-D7B5-499D-9595-368C96C70D21}"/>
    <cellStyle name="Total 2 2 8 4 6 2" xfId="10199" xr:uid="{C154D471-B777-4E09-89D5-E0D9B4526E8D}"/>
    <cellStyle name="Total 2 2 8 4 6 2 2" xfId="18230" xr:uid="{C40D917B-AC7F-4E35-9AB9-8AD74D534AF8}"/>
    <cellStyle name="Total 2 2 8 4 6 2 3" xfId="20564" xr:uid="{9FAECF36-3D8C-4C86-8B43-D958832D0348}"/>
    <cellStyle name="Total 2 2 8 4 6 3" xfId="15236" xr:uid="{DED81925-E736-4638-9E1A-8B95761E341C}"/>
    <cellStyle name="Total 2 2 8 4 6 4" xfId="12759" xr:uid="{63F5E917-1EE6-40B3-BA6B-863BD11BFB94}"/>
    <cellStyle name="Total 2 2 8 4 7" xfId="5254" xr:uid="{045C3DB3-65D0-4551-80BE-0C6E1ED50C69}"/>
    <cellStyle name="Total 2 2 8 4 7 2" xfId="14571" xr:uid="{13727F39-86FC-4C0E-932C-D5E8FF744E63}"/>
    <cellStyle name="Total 2 2 8 4 7 3" xfId="15332" xr:uid="{F72BDF89-9210-43D4-98B5-4BD4454F4D2F}"/>
    <cellStyle name="Total 2 2 8 4 8" xfId="7120" xr:uid="{83F6B107-DF8C-4042-B339-90999097F8CF}"/>
    <cellStyle name="Total 2 2 8 4 8 2" xfId="15977" xr:uid="{9860E569-11C4-4891-A67A-A77435B24915}"/>
    <cellStyle name="Total 2 2 8 4 8 3" xfId="21406" xr:uid="{37CA6B50-4388-45D2-801F-44F844EB8C19}"/>
    <cellStyle name="Total 2 2 8 4 9" xfId="21223" xr:uid="{B1024FED-26C9-4EC1-AE24-B8DB6CC17AA5}"/>
    <cellStyle name="Total 2 2 8 5" xfId="3958" xr:uid="{360FB33F-EE0C-439F-ACFC-7B4F756F3009}"/>
    <cellStyle name="Total 2 2 8 5 2" xfId="8367" xr:uid="{C2740C46-1829-4E4C-A956-6ED478E81919}"/>
    <cellStyle name="Total 2 2 8 5 2 2" xfId="16881" xr:uid="{F79BA64B-1F3B-463F-BB01-50A2977F4EBA}"/>
    <cellStyle name="Total 2 2 8 5 2 3" xfId="11819" xr:uid="{EE336D34-25C9-4A46-A51A-F22C2B44599E}"/>
    <cellStyle name="Total 2 2 8 5 3" xfId="13548" xr:uid="{CB863599-528C-449D-9C7F-57BB15A2947C}"/>
    <cellStyle name="Total 2 2 8 5 4" xfId="20113" xr:uid="{7FD4700F-5721-4DEF-8ED7-C54B16778F0F}"/>
    <cellStyle name="Total 2 2 8 6" xfId="3069" xr:uid="{71FBE449-0C0B-45C2-8F17-EA1809E665E4}"/>
    <cellStyle name="Total 2 2 8 6 2" xfId="7671" xr:uid="{9DDE2B4C-8304-471A-869B-7B3BED1FA929}"/>
    <cellStyle name="Total 2 2 8 6 2 2" xfId="16398" xr:uid="{A0D5C7C9-087D-47E2-A6C8-A5E3D4E8F1C5}"/>
    <cellStyle name="Total 2 2 8 6 2 3" xfId="18853" xr:uid="{A56B13F5-F1DD-47AD-BB71-210F84FC738C}"/>
    <cellStyle name="Total 2 2 8 6 3" xfId="12880" xr:uid="{C51A4875-B316-4368-BC8D-3E7618037A15}"/>
    <cellStyle name="Total 2 2 8 6 4" xfId="15313" xr:uid="{0943FE02-204C-4A41-A850-897CA0307875}"/>
    <cellStyle name="Total 2 2 8 7" xfId="3327" xr:uid="{BA281BB1-B939-448A-A661-2020AB62AB58}"/>
    <cellStyle name="Total 2 2 8 7 2" xfId="7879" xr:uid="{DBC01D2F-A1C0-407B-902E-3628220F771A}"/>
    <cellStyle name="Total 2 2 8 7 2 2" xfId="16534" xr:uid="{5FB3D8CC-9D5E-4B90-B45D-769E8EE767E2}"/>
    <cellStyle name="Total 2 2 8 7 2 3" xfId="11318" xr:uid="{C802DED2-4494-476E-8C49-53F329539D09}"/>
    <cellStyle name="Total 2 2 8 7 3" xfId="13066" xr:uid="{4F9B6B69-AA02-4C65-9629-B3E8B9749588}"/>
    <cellStyle name="Total 2 2 8 7 4" xfId="11519" xr:uid="{04468CB6-7C8E-4928-9134-23D66687410C}"/>
    <cellStyle name="Total 2 2 8 8" xfId="3232" xr:uid="{AB6CB55D-F344-4499-9ECE-2F5B0E1E6B38}"/>
    <cellStyle name="Total 2 2 8 8 2" xfId="7798" xr:uid="{9D648069-34BD-4255-B9F5-50378D600ED4}"/>
    <cellStyle name="Total 2 2 8 8 2 2" xfId="16477" xr:uid="{C2AD1A99-0A01-410D-9CDC-60F2BB367EB0}"/>
    <cellStyle name="Total 2 2 8 8 2 3" xfId="19523" xr:uid="{CDF4B864-1192-456D-8A10-AED4EB6F117A}"/>
    <cellStyle name="Total 2 2 8 8 3" xfId="13001" xr:uid="{DDEFC105-5B5E-4F24-B69B-A1EF281174D3}"/>
    <cellStyle name="Total 2 2 8 8 4" xfId="20025" xr:uid="{B9865E7C-C9A5-4F43-8234-16FCB2F309E2}"/>
    <cellStyle name="Total 2 2 8 9" xfId="4818" xr:uid="{05045B1C-5FF3-4091-8AF2-63E2613B72A0}"/>
    <cellStyle name="Total 2 2 8 9 2" xfId="8923" xr:uid="{055D24B5-71B7-432B-8DD8-933AAC407EAD}"/>
    <cellStyle name="Total 2 2 8 9 2 2" xfId="17276" xr:uid="{F39F1623-204B-472C-9367-CA5BAA54BB2A}"/>
    <cellStyle name="Total 2 2 8 9 2 3" xfId="11761" xr:uid="{514BF4DA-0A74-4AE5-86C2-212BC32E541E}"/>
    <cellStyle name="Total 2 2 8 9 3" xfId="14253" xr:uid="{BE9A7E69-D263-4F09-8035-FB34A7E3CFAE}"/>
    <cellStyle name="Total 2 2 8 9 4" xfId="21516" xr:uid="{F0961620-DD07-4F08-BF15-B34B7C1CA58F}"/>
    <cellStyle name="Total 2 2 9" xfId="2420" xr:uid="{2D4FB7F3-ACA1-426A-9264-F4E5806B5420}"/>
    <cellStyle name="Total 2 2 9 2" xfId="4326" xr:uid="{42EE7CFC-DE32-444C-A6EA-E052B53FEC32}"/>
    <cellStyle name="Total 2 2 9 2 2" xfId="8634" xr:uid="{C9CAF08F-E394-424D-8A69-DE8A5A259FB0}"/>
    <cellStyle name="Total 2 2 9 2 2 2" xfId="17070" xr:uid="{A1F5B0D6-93CC-4131-A14D-23B55DFAC6C2}"/>
    <cellStyle name="Total 2 2 9 2 2 3" xfId="19563" xr:uid="{2258E2D6-3630-41FF-A6E6-6D0CD99EE4C7}"/>
    <cellStyle name="Total 2 2 9 2 3" xfId="13836" xr:uid="{1A05BEDA-37FB-4670-B48C-6D4B7A9652E2}"/>
    <cellStyle name="Total 2 2 9 2 4" xfId="21191" xr:uid="{6264530D-2B5F-4B44-8B81-D8E3383C415C}"/>
    <cellStyle name="Total 2 2 9 3" xfId="5006" xr:uid="{405288D8-A02A-4884-8B79-5170A0AB5B57}"/>
    <cellStyle name="Total 2 2 9 3 2" xfId="9092" xr:uid="{F741CF19-81E3-4A15-AE06-0B626C0EE7B5}"/>
    <cellStyle name="Total 2 2 9 3 2 2" xfId="17410" xr:uid="{900659F0-CBC7-467B-842A-136244E2B5E0}"/>
    <cellStyle name="Total 2 2 9 3 2 3" xfId="11554" xr:uid="{532E1E64-F08C-44B0-9DC0-48038AEA0BAF}"/>
    <cellStyle name="Total 2 2 9 3 3" xfId="14392" xr:uid="{8C3989C9-8FA3-482B-9DB5-C5FB11EDDBE1}"/>
    <cellStyle name="Total 2 2 9 3 4" xfId="11688" xr:uid="{4D40E74C-408A-4877-8D85-42BD5664208A}"/>
    <cellStyle name="Total 2 2 9 4" xfId="5403" xr:uid="{5123C9B9-C6F6-4724-9EB7-BB983E5C4BDF}"/>
    <cellStyle name="Total 2 2 9 4 2" xfId="9462" xr:uid="{8C3CE021-6104-44B4-84B1-D77911B81C59}"/>
    <cellStyle name="Total 2 2 9 4 2 2" xfId="17680" xr:uid="{28E2C222-B0E5-4C9C-86FD-794D60A390F7}"/>
    <cellStyle name="Total 2 2 9 4 2 3" xfId="18167" xr:uid="{55A8176A-74DF-4C84-9B67-F2691E5748D8}"/>
    <cellStyle name="Total 2 2 9 4 3" xfId="14681" xr:uid="{C5DE939B-068A-47C9-A02A-37644DEC34DF}"/>
    <cellStyle name="Total 2 2 9 4 4" xfId="20464" xr:uid="{008080DC-B9EE-4571-8177-C47300F1AF50}"/>
    <cellStyle name="Total 2 2 9 5" xfId="5759" xr:uid="{9E13145E-2288-4520-AE71-62DCE5F9E3FA}"/>
    <cellStyle name="Total 2 2 9 5 2" xfId="9807" xr:uid="{DB9F641F-65BF-4DDC-B2E6-30216452AD69}"/>
    <cellStyle name="Total 2 2 9 5 2 2" xfId="17939" xr:uid="{FEB4B931-C9AF-4CCC-A26D-D51CDC061152}"/>
    <cellStyle name="Total 2 2 9 5 2 3" xfId="15765" xr:uid="{7AF0B10B-9ACE-4B5A-B4B2-A098E51A9DE7}"/>
    <cellStyle name="Total 2 2 9 5 3" xfId="14947" xr:uid="{AAA5F0CE-8E41-4829-8547-6FCE454DCF54}"/>
    <cellStyle name="Total 2 2 9 5 4" xfId="16760" xr:uid="{9457D2C2-55BD-4CF6-838D-072E673F0844}"/>
    <cellStyle name="Total 2 2 9 6" xfId="6124" xr:uid="{CDEB0CD4-9BBA-44AA-9EE3-D8F959A64BDA}"/>
    <cellStyle name="Total 2 2 9 6 2" xfId="10161" xr:uid="{251FB29C-ED8B-4AFC-B1CD-C7A52B5CD663}"/>
    <cellStyle name="Total 2 2 9 6 2 2" xfId="18201" xr:uid="{505601A3-86E6-4CEB-BA7C-715DEFC7E218}"/>
    <cellStyle name="Total 2 2 9 6 2 3" xfId="21564" xr:uid="{492C8F9A-F9A9-4938-A13B-F29238B2CECF}"/>
    <cellStyle name="Total 2 2 9 6 3" xfId="15204" xr:uid="{4C73CDEA-75EE-4CC1-B634-59F9F3B5DB3B}"/>
    <cellStyle name="Total 2 2 9 6 4" xfId="13807" xr:uid="{93D3051B-C838-48BB-BE0D-97BC8D5A9674}"/>
    <cellStyle name="Total 2 2 9 7" xfId="3459" xr:uid="{7AB7B637-8C6B-4A70-B327-62CA8510A5E1}"/>
    <cellStyle name="Total 2 2 9 7 2" xfId="13165" xr:uid="{2A0ECCCD-05F6-4385-AC9E-468E70E7E991}"/>
    <cellStyle name="Total 2 2 9 7 3" xfId="11214" xr:uid="{E41F0D6E-7130-4319-AE59-87A97FEF74FD}"/>
    <cellStyle name="Total 2 2 9 8" xfId="7043" xr:uid="{3B7BC6B7-7455-499C-8A8F-BD147AB1C080}"/>
    <cellStyle name="Total 2 2 9 8 2" xfId="15908" xr:uid="{7ED8EEA9-60ED-4862-AD33-7D6B9B430FC7}"/>
    <cellStyle name="Total 2 2 9 8 3" xfId="13404" xr:uid="{CFE24AEE-E47E-489D-98AC-9A90F6483A0D}"/>
    <cellStyle name="Total 2 2 9 9" xfId="20589" xr:uid="{347E4780-BD03-4A5D-B136-C79B8C180D8A}"/>
    <cellStyle name="Total 2 3" xfId="1952" xr:uid="{E234D7F4-A129-4E2A-8C54-AA3074F81969}"/>
    <cellStyle name="Total 2 4" xfId="2149" xr:uid="{3A9CBEDE-9EAD-4A52-89A5-56AE10193F35}"/>
    <cellStyle name="Total 2 4 10" xfId="4770" xr:uid="{6E882C55-9230-425B-BC26-E02C6D57FDAA}"/>
    <cellStyle name="Total 2 4 10 2" xfId="14211" xr:uid="{40F91FDC-9C09-4D60-A076-EC6BCB57B7AF}"/>
    <cellStyle name="Total 2 4 10 3" xfId="12335" xr:uid="{87DAC511-147D-47C1-B026-E7E75DA08FF4}"/>
    <cellStyle name="Total 2 4 11" xfId="6773" xr:uid="{1A6BAE4A-2F97-4776-B3F1-BF3BD0150673}"/>
    <cellStyle name="Total 2 4 11 2" xfId="11591" xr:uid="{E2173B8E-B64F-4EA5-8B61-94F0AFCDB3F5}"/>
    <cellStyle name="Total 2 4 12" xfId="19904" xr:uid="{F5575415-1377-4B33-9A10-5C32E2DC75E8}"/>
    <cellStyle name="Total 2 4 2" xfId="2713" xr:uid="{AFF56135-9526-4F07-A545-5C69238135A1}"/>
    <cellStyle name="Total 2 4 2 2" xfId="4619" xr:uid="{F9F623CA-56B5-4FE0-BBD6-06866C6137B1}"/>
    <cellStyle name="Total 2 4 2 2 2" xfId="8790" xr:uid="{42165EF9-3537-40EF-A9F2-21B4EE0EBA3D}"/>
    <cellStyle name="Total 2 4 2 2 2 2" xfId="17177" xr:uid="{22A99C3E-2FFB-4EBC-A3FA-5624C29FC4BC}"/>
    <cellStyle name="Total 2 4 2 2 2 3" xfId="14977" xr:uid="{7943AE37-EC81-4961-B6F1-8E3DCB15397C}"/>
    <cellStyle name="Total 2 4 2 2 3" xfId="14092" xr:uid="{8A12B358-EA62-4418-B26B-B174D663DBCC}"/>
    <cellStyle name="Total 2 4 2 2 4" xfId="20222" xr:uid="{ED7690EC-399E-40F8-8F70-F61B3D3576AD}"/>
    <cellStyle name="Total 2 4 2 3" xfId="5298" xr:uid="{8021CD08-A4DD-4BDE-B571-0F8E2F3EB8B5}"/>
    <cellStyle name="Total 2 4 2 3 2" xfId="9359" xr:uid="{6814E025-7735-4860-B14B-65876926DDBB}"/>
    <cellStyle name="Total 2 4 2 3 2 2" xfId="17611" xr:uid="{20C60114-6095-4D57-8C12-49F4F53C4581}"/>
    <cellStyle name="Total 2 4 2 3 2 3" xfId="18978" xr:uid="{C1DD63E6-34BF-475C-9EAE-C2492619CBE0}"/>
    <cellStyle name="Total 2 4 2 3 3" xfId="14607" xr:uid="{EE16975E-BA43-4EB8-86F8-CF836520631F}"/>
    <cellStyle name="Total 2 4 2 3 4" xfId="21226" xr:uid="{E741D414-A9E1-4453-ACCF-2B1D89DE48EC}"/>
    <cellStyle name="Total 2 4 2 4" xfId="5595" xr:uid="{7D4CFBA7-3365-4230-B1F9-206E00DDBE6A}"/>
    <cellStyle name="Total 2 4 2 4 2" xfId="9645" xr:uid="{324D53AB-9D93-43F0-A6E5-79110D036524}"/>
    <cellStyle name="Total 2 4 2 4 2 2" xfId="17821" xr:uid="{7748ECAF-452C-4B58-8877-99C10A2EFEF4}"/>
    <cellStyle name="Total 2 4 2 4 2 3" xfId="20008" xr:uid="{1294C6F9-9BD1-4C84-9EC2-84355CBF2F71}"/>
    <cellStyle name="Total 2 4 2 4 3" xfId="14824" xr:uid="{92F8AA7B-35B5-4BF9-B022-28E68796FCF6}"/>
    <cellStyle name="Total 2 4 2 4 4" xfId="15353" xr:uid="{885F7CB8-9D11-438E-9553-954CD447FDBA}"/>
    <cellStyle name="Total 2 4 2 5" xfId="5955" xr:uid="{C75391E7-1823-4682-B4B6-9C364460B766}"/>
    <cellStyle name="Total 2 4 2 5 2" xfId="9994" xr:uid="{830A6F2D-9590-4BDB-A4C1-A098E0F768D9}"/>
    <cellStyle name="Total 2 4 2 5 2 2" xfId="18082" xr:uid="{D6B82E20-7EDC-4C86-818D-B4C4BAF9E898}"/>
    <cellStyle name="Total 2 4 2 5 2 3" xfId="19913" xr:uid="{9BDB95CC-1821-4F75-B021-D63CBD9EC539}"/>
    <cellStyle name="Total 2 4 2 5 3" xfId="15086" xr:uid="{74E98A59-9D92-4D0E-B3ED-97AC50024906}"/>
    <cellStyle name="Total 2 4 2 5 4" xfId="20914" xr:uid="{F81DEBBB-3754-4729-B30C-9A594E570988}"/>
    <cellStyle name="Total 2 4 2 6" xfId="6287" xr:uid="{71B7E39B-CE29-43C9-B2E5-7A8CFFAAE3BB}"/>
    <cellStyle name="Total 2 4 2 6 2" xfId="10313" xr:uid="{D17761D7-087B-436D-9949-2E7A95EAAA43}"/>
    <cellStyle name="Total 2 4 2 6 2 2" xfId="18316" xr:uid="{7D96ED6E-3958-42C8-AD80-B7273110C24E}"/>
    <cellStyle name="Total 2 4 2 6 2 3" xfId="21587" xr:uid="{5AD22921-C655-441B-AD8A-2F55AF04ACAA}"/>
    <cellStyle name="Total 2 4 2 6 3" xfId="15318" xr:uid="{886A6891-996F-4C36-8829-C40A7A5B6086}"/>
    <cellStyle name="Total 2 4 2 6 4" xfId="14767" xr:uid="{A45DCC31-1C2F-4907-8D2D-66AEF2AC6AD8}"/>
    <cellStyle name="Total 2 4 2 7" xfId="3173" xr:uid="{68671DC0-8E06-4C2D-A31B-F6E9D368EB23}"/>
    <cellStyle name="Total 2 4 2 7 2" xfId="12957" xr:uid="{E8407F82-BC8D-4CCA-A0A3-5A3D664B46AD}"/>
    <cellStyle name="Total 2 4 2 7 3" xfId="12132" xr:uid="{88092195-1141-4B10-9DC8-F7E110064EBA}"/>
    <cellStyle name="Total 2 4 2 8" xfId="7336" xr:uid="{6CB513CD-49C0-4348-98D3-8F6F55245AE2}"/>
    <cellStyle name="Total 2 4 2 8 2" xfId="16157" xr:uid="{FA779E47-186B-4B1C-8E34-D42D9EC4670B}"/>
    <cellStyle name="Total 2 4 2 8 3" xfId="11837" xr:uid="{C016A2EC-01F3-45E4-9BB8-195733EBA32F}"/>
    <cellStyle name="Total 2 4 2 9" xfId="16621" xr:uid="{3353EAA1-B8D2-4D2B-899E-CFF757ECF5FC}"/>
    <cellStyle name="Total 2 4 3" xfId="2294" xr:uid="{2CA3D50A-C0F1-4E38-A037-1E355C4D6A62}"/>
    <cellStyle name="Total 2 4 3 2" xfId="4200" xr:uid="{08C7B921-9E19-4CAA-AD65-10CD06E82C1A}"/>
    <cellStyle name="Total 2 4 3 2 2" xfId="8514" xr:uid="{81C1CCEE-D17D-4904-82C7-FED7F506AA97}"/>
    <cellStyle name="Total 2 4 3 2 2 2" xfId="16983" xr:uid="{063123E0-F97C-493F-BDFF-87F679C52C96}"/>
    <cellStyle name="Total 2 4 3 2 2 3" xfId="18395" xr:uid="{5397EFBA-C17A-47A9-915F-22B32CCC97E2}"/>
    <cellStyle name="Total 2 4 3 2 3" xfId="13747" xr:uid="{D1C29A49-0312-410B-80F6-0025E7A33DA9}"/>
    <cellStyle name="Total 2 4 3 2 4" xfId="16510" xr:uid="{1EBF67E6-26A9-4990-8B76-1079C04815E9}"/>
    <cellStyle name="Total 2 4 3 3" xfId="5002" xr:uid="{55052649-FD1E-4DE9-B3B0-C5F555F61D9E}"/>
    <cellStyle name="Total 2 4 3 3 2" xfId="9088" xr:uid="{A43167D9-7EEA-4D44-9C2F-5A5FB5B681D7}"/>
    <cellStyle name="Total 2 4 3 3 2 2" xfId="17408" xr:uid="{D74614DD-DA05-486E-BBDA-3BA1EC2DAB96}"/>
    <cellStyle name="Total 2 4 3 3 2 3" xfId="12129" xr:uid="{60337F35-2A55-4750-A7D1-A1B569B7743B}"/>
    <cellStyle name="Total 2 4 3 3 3" xfId="14389" xr:uid="{66E2A0FA-8872-46EB-BFAA-8A2B1BC1E0E2}"/>
    <cellStyle name="Total 2 4 3 3 4" xfId="17889" xr:uid="{7091A0E4-24B2-484A-BD05-6B9D9D3E3F07}"/>
    <cellStyle name="Total 2 4 3 4" xfId="5001" xr:uid="{D502674D-D026-4AA9-87B6-59F04EA29711}"/>
    <cellStyle name="Total 2 4 3 4 2" xfId="9087" xr:uid="{763E17A5-B875-4488-A214-A1DEF2CD430A}"/>
    <cellStyle name="Total 2 4 3 4 2 2" xfId="17407" xr:uid="{C1F4C1EA-0603-4D31-84B8-97666A3C4FDA}"/>
    <cellStyle name="Total 2 4 3 4 2 3" xfId="19589" xr:uid="{E666308E-4DAC-43FE-8984-E54A4E9CF42C}"/>
    <cellStyle name="Total 2 4 3 4 3" xfId="14388" xr:uid="{6078BB9C-BB77-4751-AAFE-EC1E9D192790}"/>
    <cellStyle name="Total 2 4 3 4 4" xfId="19738" xr:uid="{63A117CD-F3E9-4B6B-B2CC-DBB4D3A39395}"/>
    <cellStyle name="Total 2 4 3 5" xfId="3213" xr:uid="{3941D0B0-CE7E-41EE-BED1-5871733E3CB3}"/>
    <cellStyle name="Total 2 4 3 5 2" xfId="7784" xr:uid="{E478B9C0-E709-4D27-B662-28814F21F3DA}"/>
    <cellStyle name="Total 2 4 3 5 2 2" xfId="16469" xr:uid="{07EFE423-0223-4E69-AEE9-0022CA378788}"/>
    <cellStyle name="Total 2 4 3 5 2 3" xfId="21731" xr:uid="{F1E28A2E-B695-4B0A-A4BD-09B97CAC1BFA}"/>
    <cellStyle name="Total 2 4 3 5 3" xfId="12985" xr:uid="{CA302A59-5586-46B7-B019-52C5DECF7B36}"/>
    <cellStyle name="Total 2 4 3 5 4" xfId="11587" xr:uid="{EE4CAD58-4013-45B3-9F3F-62551418B681}"/>
    <cellStyle name="Total 2 4 3 6" xfId="5915" xr:uid="{63CB6E02-259E-41F7-AE9B-2D07B802A0FC}"/>
    <cellStyle name="Total 2 4 3 6 2" xfId="9955" xr:uid="{3B14D9B6-3129-4761-8368-3EAF3FBFD0AA}"/>
    <cellStyle name="Total 2 4 3 6 2 2" xfId="18056" xr:uid="{9102E14A-E7F0-44AD-9AB2-BAB81DDEBC96}"/>
    <cellStyle name="Total 2 4 3 6 2 3" xfId="17161" xr:uid="{60815EA2-EB13-45FF-9F89-BF2A9A8D2943}"/>
    <cellStyle name="Total 2 4 3 6 3" xfId="15065" xr:uid="{37837EC0-E91F-4DD0-88FF-F08DA2069486}"/>
    <cellStyle name="Total 2 4 3 6 4" xfId="19472" xr:uid="{44CBB34D-4DEB-4E83-9C28-0C0FC60B60CC}"/>
    <cellStyle name="Total 2 4 3 7" xfId="3830" xr:uid="{0442ED63-DB66-4B78-B4BD-C00EEC7457FB}"/>
    <cellStyle name="Total 2 4 3 7 2" xfId="13447" xr:uid="{D6917033-24AF-4BDC-808B-19FC0EEB7AFF}"/>
    <cellStyle name="Total 2 4 3 7 3" xfId="21337" xr:uid="{28D3E9DA-44FC-4C9B-BBA9-E5477E972B96}"/>
    <cellStyle name="Total 2 4 3 8" xfId="6917" xr:uid="{F023B25D-E914-4AB8-A610-7ABB92494E0E}"/>
    <cellStyle name="Total 2 4 3 8 2" xfId="15820" xr:uid="{BA46CA0A-C796-4307-A391-27DBE43EF962}"/>
    <cellStyle name="Total 2 4 3 8 3" xfId="20910" xr:uid="{20295D7D-78E1-453E-AE35-99CC80FFA242}"/>
    <cellStyle name="Total 2 4 3 9" xfId="18183" xr:uid="{3B375942-42D9-4399-AB0C-8C0B61D82372}"/>
    <cellStyle name="Total 2 4 4" xfId="2827" xr:uid="{21300E17-5766-4FDE-B015-9C0134B2440C}"/>
    <cellStyle name="Total 2 4 4 2" xfId="4733" xr:uid="{DA36F83E-9557-41CE-B590-FF96F77CCF92}"/>
    <cellStyle name="Total 2 4 4 2 2" xfId="8856" xr:uid="{B2872715-CD3A-45F2-AD83-2E1E6116D6C0}"/>
    <cellStyle name="Total 2 4 4 2 2 2" xfId="17226" xr:uid="{E2B65B42-D6BF-4F37-A206-0B5C2E54B668}"/>
    <cellStyle name="Total 2 4 4 2 2 3" xfId="19507" xr:uid="{21229679-5B72-4F6A-884D-12C115E9B790}"/>
    <cellStyle name="Total 2 4 4 2 3" xfId="14185" xr:uid="{9C1A9E3C-3483-4274-98DC-1AF18BAB351A}"/>
    <cellStyle name="Total 2 4 4 2 4" xfId="20912" xr:uid="{87FDBF62-8A07-4EF1-ABD6-60696DDF5E0F}"/>
    <cellStyle name="Total 2 4 4 3" xfId="3705" xr:uid="{E06DD76B-A4A8-49C4-AE43-F208B6CE7AE6}"/>
    <cellStyle name="Total 2 4 4 3 2" xfId="8179" xr:uid="{17A8DC03-43A7-4C89-B442-788F04F41D33}"/>
    <cellStyle name="Total 2 4 4 3 2 2" xfId="16752" xr:uid="{2CFE0F54-4819-4086-B51C-BEB7453E0E61}"/>
    <cellStyle name="Total 2 4 4 3 2 3" xfId="21581" xr:uid="{E8C15C9D-03D4-4455-A7CB-DFC9D5F3ABDA}"/>
    <cellStyle name="Total 2 4 4 3 3" xfId="13352" xr:uid="{E03165CE-C6BC-42CB-ABB7-6D9077676BE7}"/>
    <cellStyle name="Total 2 4 4 3 4" xfId="21140" xr:uid="{ED2DFD4A-63AD-45E9-A08A-7D2E748C9A4F}"/>
    <cellStyle name="Total 2 4 4 4" xfId="5661" xr:uid="{6FBDFD5C-E764-4166-8DF1-BA7A2B9FAB66}"/>
    <cellStyle name="Total 2 4 4 4 2" xfId="9711" xr:uid="{CD1C9B18-9C0E-46F6-8855-BF81B1B75DA0}"/>
    <cellStyle name="Total 2 4 4 4 2 2" xfId="17863" xr:uid="{03A44A5E-04F2-4794-A4BE-C6D67FA7F745}"/>
    <cellStyle name="Total 2 4 4 4 2 3" xfId="21253" xr:uid="{A9FC7259-70A4-417D-942D-EF60CA35FA79}"/>
    <cellStyle name="Total 2 4 4 4 3" xfId="14872" xr:uid="{D3611BED-AE80-44A7-866E-445F40F5502D}"/>
    <cellStyle name="Total 2 4 4 4 4" xfId="20408" xr:uid="{86646FED-E77F-4C18-BE69-65D143A5B624}"/>
    <cellStyle name="Total 2 4 4 5" xfId="6024" xr:uid="{538C2C2E-68DE-46DC-8032-1222BC9EBB16}"/>
    <cellStyle name="Total 2 4 4 5 2" xfId="10061" xr:uid="{5E76EF4D-9076-48CB-8226-D08E06BBB14F}"/>
    <cellStyle name="Total 2 4 4 5 2 2" xfId="18130" xr:uid="{98B54CC7-6195-4DD5-AB1C-21957D4502F2}"/>
    <cellStyle name="Total 2 4 4 5 2 3" xfId="15218" xr:uid="{11C88C6C-8699-4D15-A6A0-F83BB3FE73E3}"/>
    <cellStyle name="Total 2 4 4 5 3" xfId="15137" xr:uid="{8DC41B4D-0507-4743-BE13-8A2C6D62AB6C}"/>
    <cellStyle name="Total 2 4 4 5 4" xfId="20031" xr:uid="{F369C996-4165-4C14-ACFA-E703E546539B}"/>
    <cellStyle name="Total 2 4 4 6" xfId="6356" xr:uid="{1684D421-D339-474C-8308-AC2744EFD28A}"/>
    <cellStyle name="Total 2 4 4 6 2" xfId="10378" xr:uid="{A801F3F5-B973-4FE9-A82E-D667B9EF4F47}"/>
    <cellStyle name="Total 2 4 4 6 2 2" xfId="18365" xr:uid="{B253EB8F-B368-4D2B-AA40-77204A2206E5}"/>
    <cellStyle name="Total 2 4 4 6 2 3" xfId="20701" xr:uid="{D419E420-3B2B-4B47-A80A-F59ECE88191C}"/>
    <cellStyle name="Total 2 4 4 6 3" xfId="15369" xr:uid="{B5F675B6-82F2-4241-8C87-A5B8808A6C4C}"/>
    <cellStyle name="Total 2 4 4 6 4" xfId="14002" xr:uid="{11FE365C-BF89-4974-A90C-876A60776C3F}"/>
    <cellStyle name="Total 2 4 4 7" xfId="5592" xr:uid="{37066039-3B0B-4F91-9DF4-99969AABE7B6}"/>
    <cellStyle name="Total 2 4 4 7 2" xfId="14822" xr:uid="{AD0A767E-5ECF-4F45-8CBE-89BF6B273DEC}"/>
    <cellStyle name="Total 2 4 4 7 3" xfId="12550" xr:uid="{5BF7BB79-80DB-49BF-BD7A-2A55E340729B}"/>
    <cellStyle name="Total 2 4 4 8" xfId="7450" xr:uid="{487CB9C6-494A-41E5-8CC4-84077627DBF1}"/>
    <cellStyle name="Total 2 4 4 8 2" xfId="16251" xr:uid="{FCB2EFF7-855E-42B3-9080-761270F99447}"/>
    <cellStyle name="Total 2 4 4 8 3" xfId="15085" xr:uid="{2D1AD179-F47F-4FF0-9C3C-AA718F27651D}"/>
    <cellStyle name="Total 2 4 4 9" xfId="14924" xr:uid="{4FDE5482-B445-4CD3-8F93-151A98A6247E}"/>
    <cellStyle name="Total 2 4 5" xfId="4056" xr:uid="{859818AC-1008-4580-86D4-F07CFC65E57E}"/>
    <cellStyle name="Total 2 4 5 2" xfId="8419" xr:uid="{EDC8238F-CAF8-4AA5-95CF-5DC5C0658643}"/>
    <cellStyle name="Total 2 4 5 2 2" xfId="16918" xr:uid="{38D83B13-B170-4AD8-9F19-1D4061AEE744}"/>
    <cellStyle name="Total 2 4 5 2 3" xfId="13169" xr:uid="{422DA1DE-A378-4D46-B228-4CAA1842B8CE}"/>
    <cellStyle name="Total 2 4 5 3" xfId="13626" xr:uid="{67387115-2A42-43E8-BEAA-2C94AD7854A4}"/>
    <cellStyle name="Total 2 4 5 4" xfId="18434" xr:uid="{F16F09E9-2875-42FF-AF24-AA52B9F5567D}"/>
    <cellStyle name="Total 2 4 6" xfId="3044" xr:uid="{29F4031E-BD24-480E-9EAF-CF4D73DC77DA}"/>
    <cellStyle name="Total 2 4 6 2" xfId="7647" xr:uid="{E18334EB-C0DC-45B7-9899-206117DD5E36}"/>
    <cellStyle name="Total 2 4 6 2 2" xfId="16381" xr:uid="{F6D6264F-87D6-4FB9-BEC4-85DB23BE179E}"/>
    <cellStyle name="Total 2 4 6 2 3" xfId="20487" xr:uid="{4B740331-DC09-4207-89B0-BF74C00BF503}"/>
    <cellStyle name="Total 2 4 6 3" xfId="12863" xr:uid="{BB5CB2AD-F606-4C44-9DE6-467C6997369A}"/>
    <cellStyle name="Total 2 4 6 4" xfId="21399" xr:uid="{433FBA1B-34A3-4A7A-8E26-CD715DB06E62}"/>
    <cellStyle name="Total 2 4 7" xfId="5086" xr:uid="{089A4E26-99FC-425C-9311-5B35D868625F}"/>
    <cellStyle name="Total 2 4 7 2" xfId="9164" xr:uid="{96C45A08-BDA8-4BAC-991D-FB9997E66BBF}"/>
    <cellStyle name="Total 2 4 7 2 2" xfId="17463" xr:uid="{33E53364-0D70-4369-9D9E-D0EC8A48EBD7}"/>
    <cellStyle name="Total 2 4 7 2 3" xfId="21046" xr:uid="{2A90F4DF-1121-412F-B4F8-E2C806AD5F86}"/>
    <cellStyle name="Total 2 4 7 3" xfId="14448" xr:uid="{F330481F-ECC5-4C75-AB51-ED7D5A0A0A53}"/>
    <cellStyle name="Total 2 4 7 4" xfId="19100" xr:uid="{F718EBE3-765A-4E37-8B8D-401F50F85B8E}"/>
    <cellStyle name="Total 2 4 8" xfId="5420" xr:uid="{29D729DE-A7AE-43D8-834A-9F31C2F08433}"/>
    <cellStyle name="Total 2 4 8 2" xfId="9478" xr:uid="{2C09E129-52CB-4E8D-A18F-9DABF365573C}"/>
    <cellStyle name="Total 2 4 8 2 2" xfId="17692" xr:uid="{1A59D798-CA8C-4724-9BF2-2AC87A213EF9}"/>
    <cellStyle name="Total 2 4 8 2 3" xfId="16642" xr:uid="{90F59075-8819-46B1-B174-2F66B2B3DF23}"/>
    <cellStyle name="Total 2 4 8 3" xfId="14697" xr:uid="{9966D100-B6FF-4498-98AB-58BDFE9B45CD}"/>
    <cellStyle name="Total 2 4 8 4" xfId="17005" xr:uid="{979C1E87-C447-45D0-9243-11D20B8A772B}"/>
    <cellStyle name="Total 2 4 9" xfId="3761" xr:uid="{3A0EADA1-F77D-453C-A2F1-D5632B74FECE}"/>
    <cellStyle name="Total 2 4 9 2" xfId="8228" xr:uid="{8340ED28-2E8D-4408-B770-DD9DCE96ACEA}"/>
    <cellStyle name="Total 2 4 9 2 2" xfId="16784" xr:uid="{52DCCC0E-4B38-442D-8567-8FDF541E27E5}"/>
    <cellStyle name="Total 2 4 9 2 3" xfId="18715" xr:uid="{A2CF22AB-B6DB-401E-BF25-67C3E9382B46}"/>
    <cellStyle name="Total 2 4 9 3" xfId="13392" xr:uid="{39B6AC92-5D6B-4CA5-A15E-080F214C2880}"/>
    <cellStyle name="Total 2 4 9 4" xfId="12653" xr:uid="{96A069DC-D055-491B-B60A-1DF13AEEC3A6}"/>
    <cellStyle name="Total 2 5" xfId="2032" xr:uid="{0783815A-21BA-46BA-B097-2E76240D1FD4}"/>
    <cellStyle name="Total 2 5 10" xfId="4910" xr:uid="{FAB5B0EC-9C9A-44A3-B4BF-FC8728A9E01D}"/>
    <cellStyle name="Total 2 5 10 2" xfId="14318" xr:uid="{E2258FBA-0DA1-432F-B662-FDF8646313C8}"/>
    <cellStyle name="Total 2 5 10 3" xfId="11546" xr:uid="{B13F846D-85EB-4E57-838A-8424B1E4E2C0}"/>
    <cellStyle name="Total 2 5 11" xfId="6656" xr:uid="{8F40209F-3777-4458-BA28-BCDF7AAEAF75}"/>
    <cellStyle name="Total 2 5 11 2" xfId="21185" xr:uid="{9F65E41F-9B97-4E51-857A-03546F5861F5}"/>
    <cellStyle name="Total 2 5 12" xfId="11986" xr:uid="{F44A2DEF-EFC1-4C3F-B797-489381615846}"/>
    <cellStyle name="Total 2 5 2" xfId="2596" xr:uid="{65DB00AF-F5D1-4684-A652-A1C5DCB9A6A3}"/>
    <cellStyle name="Total 2 5 2 2" xfId="4502" xr:uid="{3D82168B-0D96-4910-8352-80446BA87FB7}"/>
    <cellStyle name="Total 2 5 2 2 2" xfId="8720" xr:uid="{E9B08727-BB9C-47F0-BE12-420CB284B008}"/>
    <cellStyle name="Total 2 5 2 2 2 2" xfId="17127" xr:uid="{18A4D6ED-B1CB-4CE0-B974-D54BDCD6F805}"/>
    <cellStyle name="Total 2 5 2 2 2 3" xfId="19784" xr:uid="{6A18A468-F747-4F76-8D09-C97F344B6EEF}"/>
    <cellStyle name="Total 2 5 2 2 3" xfId="13990" xr:uid="{8D257218-E67E-4E44-8B01-C9691E71D5EE}"/>
    <cellStyle name="Total 2 5 2 2 4" xfId="19600" xr:uid="{887A5A95-5079-4705-8A53-E1ECC5853714}"/>
    <cellStyle name="Total 2 5 2 3" xfId="5280" xr:uid="{43F69DB1-64C1-4AAB-8E29-CF96A22554BA}"/>
    <cellStyle name="Total 2 5 2 3 2" xfId="9341" xr:uid="{AE1DA751-1B02-44E7-A9A6-CAD3842DD5C4}"/>
    <cellStyle name="Total 2 5 2 3 2 2" xfId="17599" xr:uid="{32F615B1-1E44-4FF2-909D-9866E760D825}"/>
    <cellStyle name="Total 2 5 2 3 2 3" xfId="11621" xr:uid="{A2361CBF-8A8E-4793-B8B2-EA0CBD16FE3B}"/>
    <cellStyle name="Total 2 5 2 3 3" xfId="14593" xr:uid="{E7864E45-A4B4-409A-A39B-A224CBEDB16F}"/>
    <cellStyle name="Total 2 5 2 3 4" xfId="19113" xr:uid="{629E88F2-C5C6-4BD6-9360-2B5DFCFE96CF}"/>
    <cellStyle name="Total 2 5 2 4" xfId="5511" xr:uid="{F592603B-94C0-47E1-928B-573052B92DBD}"/>
    <cellStyle name="Total 2 5 2 4 2" xfId="9565" xr:uid="{1DC95307-5496-44B8-AB63-92F74D5C93FC}"/>
    <cellStyle name="Total 2 5 2 4 2 2" xfId="17762" xr:uid="{D8BB016E-6809-42CE-9613-4198A5961262}"/>
    <cellStyle name="Total 2 5 2 4 2 3" xfId="14632" xr:uid="{45480397-518D-47B5-B1CA-060003124E86}"/>
    <cellStyle name="Total 2 5 2 4 3" xfId="14762" xr:uid="{0320C06A-C2C8-4798-A740-1D8B8E1DB5C6}"/>
    <cellStyle name="Total 2 5 2 4 4" xfId="14544" xr:uid="{D68E9912-7628-457B-A6BD-4278A2912F2E}"/>
    <cellStyle name="Total 2 5 2 5" xfId="5867" xr:uid="{4BBE06C5-9983-454B-9F82-343503F84D01}"/>
    <cellStyle name="Total 2 5 2 5 2" xfId="9908" xr:uid="{67A0E4C4-AEE8-4F5E-A816-827C23D2BD64}"/>
    <cellStyle name="Total 2 5 2 5 2 2" xfId="18018" xr:uid="{60F6F033-68B6-4DCE-8CE8-BF05535ACD9A}"/>
    <cellStyle name="Total 2 5 2 5 2 3" xfId="20273" xr:uid="{2160489D-3D65-4627-ACC0-95968677B9DE}"/>
    <cellStyle name="Total 2 5 2 5 3" xfId="15030" xr:uid="{10FB6B12-25D0-4A9A-BEB4-2AD02F05AFC2}"/>
    <cellStyle name="Total 2 5 2 5 4" xfId="11758" xr:uid="{143B480B-CD54-4462-A3B2-C140E47A3E92}"/>
    <cellStyle name="Total 2 5 2 6" xfId="6215" xr:uid="{8C2021BF-AC11-4033-B89A-12EEDCDDB9F1}"/>
    <cellStyle name="Total 2 5 2 6 2" xfId="10245" xr:uid="{49B94D7E-6FA6-4DCD-B93C-13DA2DF985EC}"/>
    <cellStyle name="Total 2 5 2 6 2 2" xfId="18268" xr:uid="{C17209E7-980E-4101-BC5B-FFF2062A62FA}"/>
    <cellStyle name="Total 2 5 2 6 2 3" xfId="18744" xr:uid="{0ADBCF80-E228-4D64-B020-59127E18607C}"/>
    <cellStyle name="Total 2 5 2 6 3" xfId="15265" xr:uid="{DDF654CE-1962-4FA7-8C7C-E2E3F53DFD02}"/>
    <cellStyle name="Total 2 5 2 6 4" xfId="17124" xr:uid="{E1DAB0E5-0880-474F-9D88-EBBA849449AE}"/>
    <cellStyle name="Total 2 5 2 7" xfId="3035" xr:uid="{DD08DB55-7944-4834-AF3A-226AAC34DAE5}"/>
    <cellStyle name="Total 2 5 2 7 2" xfId="12857" xr:uid="{94289EEB-43D3-4A50-9401-526A889F5C54}"/>
    <cellStyle name="Total 2 5 2 7 3" xfId="19894" xr:uid="{B03962B4-3AC5-46D8-AC63-6D2517D99BD6}"/>
    <cellStyle name="Total 2 5 2 8" xfId="7219" xr:uid="{EB16C727-63EB-4905-85D4-5CBFF4CD6C45}"/>
    <cellStyle name="Total 2 5 2 8 2" xfId="16061" xr:uid="{C71DCAF9-5FBE-46DC-9BF3-0D29DBEE9749}"/>
    <cellStyle name="Total 2 5 2 8 3" xfId="18705" xr:uid="{1134BF98-AE3D-43C3-AEE5-286DE8A2E50B}"/>
    <cellStyle name="Total 2 5 2 9" xfId="21258" xr:uid="{FA051126-8FC3-46A1-8F97-76422DC32DC6}"/>
    <cellStyle name="Total 2 5 3" xfId="2246" xr:uid="{E816822E-18FE-498A-A7B5-FEF27433665A}"/>
    <cellStyle name="Total 2 5 3 2" xfId="4152" xr:uid="{2FB2986F-9464-453D-8049-02D06E4BA764}"/>
    <cellStyle name="Total 2 5 3 2 2" xfId="8467" xr:uid="{B9298516-09E7-4370-AB94-24190AAAFEC0}"/>
    <cellStyle name="Total 2 5 3 2 2 2" xfId="16946" xr:uid="{BB7686EC-AEE9-4346-BFB4-B2DDF56899CA}"/>
    <cellStyle name="Total 2 5 3 2 2 3" xfId="19367" xr:uid="{B8582638-62EB-4419-B1B1-8B327C78D7C2}"/>
    <cellStyle name="Total 2 5 3 2 3" xfId="13711" xr:uid="{B903F2BC-9514-4F61-A7E2-1A7883C73C63}"/>
    <cellStyle name="Total 2 5 3 2 4" xfId="12932" xr:uid="{474F09D9-DE68-4862-AE23-09B2E96EC6AE}"/>
    <cellStyle name="Total 2 5 3 3" xfId="3023" xr:uid="{65A9652B-A878-4B30-B327-34B97D27DF02}"/>
    <cellStyle name="Total 2 5 3 3 2" xfId="7631" xr:uid="{BAF71518-220B-43D9-B2B7-45C024B1AFD1}"/>
    <cellStyle name="Total 2 5 3 3 2 2" xfId="16369" xr:uid="{92192A88-3215-44E9-B4FC-AEC2E0EB1225}"/>
    <cellStyle name="Total 2 5 3 3 2 3" xfId="19570" xr:uid="{854D98B8-6761-4C62-A999-273316997D2D}"/>
    <cellStyle name="Total 2 5 3 3 3" xfId="12847" xr:uid="{BB40068E-46D5-4612-89B8-BB942A6C968B}"/>
    <cellStyle name="Total 2 5 3 3 4" xfId="19236" xr:uid="{87B4280A-18BE-4567-89B1-718CFB5134CE}"/>
    <cellStyle name="Total 2 5 3 4" xfId="3054" xr:uid="{50C0B1FE-0BD3-44AC-94D5-F996D9530284}"/>
    <cellStyle name="Total 2 5 3 4 2" xfId="7656" xr:uid="{B5AFD911-8701-49FF-A9D5-FA9D68FA4520}"/>
    <cellStyle name="Total 2 5 3 4 2 2" xfId="16388" xr:uid="{D55721C3-7168-41F5-A265-F9E245182A9D}"/>
    <cellStyle name="Total 2 5 3 4 2 3" xfId="21164" xr:uid="{E08D7B16-9D7D-4992-86A5-B92882CC6D92}"/>
    <cellStyle name="Total 2 5 3 4 3" xfId="12870" xr:uid="{3E86D446-F2B2-4666-B101-52B179CAE384}"/>
    <cellStyle name="Total 2 5 3 4 4" xfId="15364" xr:uid="{1AB1A243-3EBA-4EDC-8D04-82AA39BFAF9A}"/>
    <cellStyle name="Total 2 5 3 5" xfId="5144" xr:uid="{BD614DDC-ABB3-496D-9240-4471CF106CD0}"/>
    <cellStyle name="Total 2 5 3 5 2" xfId="9218" xr:uid="{4DAEB84D-D5DD-42D3-B62D-AFF6823CF1FD}"/>
    <cellStyle name="Total 2 5 3 5 2 2" xfId="17506" xr:uid="{F866427C-88BF-439A-B25B-2E698081E75E}"/>
    <cellStyle name="Total 2 5 3 5 2 3" xfId="15357" xr:uid="{40010CBE-27FB-41D5-A18E-8383DBD70E60}"/>
    <cellStyle name="Total 2 5 3 5 3" xfId="14493" xr:uid="{8337374C-F127-4E34-8E07-020C903F5FE2}"/>
    <cellStyle name="Total 2 5 3 5 4" xfId="17217" xr:uid="{C9FFE7A8-B047-44F8-8BA5-6B049011E278}"/>
    <cellStyle name="Total 2 5 3 6" xfId="5921" xr:uid="{C0BBA906-3520-4808-80B3-7DBB0916EB6D}"/>
    <cellStyle name="Total 2 5 3 6 2" xfId="9961" xr:uid="{FFB428BB-6C62-409C-9B5C-E7E3F1DD754B}"/>
    <cellStyle name="Total 2 5 3 6 2 2" xfId="18061" xr:uid="{2262D647-A15A-44AD-A989-A9FEE7606BE2}"/>
    <cellStyle name="Total 2 5 3 6 2 3" xfId="14842" xr:uid="{6D21B603-553B-41EF-90A2-AFD12B3F5619}"/>
    <cellStyle name="Total 2 5 3 6 3" xfId="15069" xr:uid="{5212BBCC-C9A0-4D47-AB4B-1DC3F0B7C449}"/>
    <cellStyle name="Total 2 5 3 6 4" xfId="14859" xr:uid="{B4260DCD-2098-47F4-AC28-132ADEBF5469}"/>
    <cellStyle name="Total 2 5 3 7" xfId="3617" xr:uid="{D188EDD4-B934-48F5-81BD-D72E6BE6C58D}"/>
    <cellStyle name="Total 2 5 3 7 2" xfId="13286" xr:uid="{1A2670DB-8970-4969-B64A-950C67E04610}"/>
    <cellStyle name="Total 2 5 3 7 3" xfId="21355" xr:uid="{DFD6C917-DF67-4965-BC5E-EDB0E67C42DF}"/>
    <cellStyle name="Total 2 5 3 8" xfId="6869" xr:uid="{936FB293-6FAF-435D-B356-B964B0EAC27F}"/>
    <cellStyle name="Total 2 5 3 8 2" xfId="15785" xr:uid="{87F562C2-96E0-4DA6-8DB3-D8D2A4770A34}"/>
    <cellStyle name="Total 2 5 3 8 3" xfId="21006" xr:uid="{E5D9D3AF-926F-4CBA-B041-EFC4A1F4ADE4}"/>
    <cellStyle name="Total 2 5 3 9" xfId="20281" xr:uid="{8B0906BB-A080-4F84-9E54-E4DB0994C250}"/>
    <cellStyle name="Total 2 5 4" xfId="2356" xr:uid="{D5E06880-D340-4D93-96A0-1F076DAF7850}"/>
    <cellStyle name="Total 2 5 4 2" xfId="4262" xr:uid="{F6088D75-1D53-4D28-A9F1-5B46E37A63E2}"/>
    <cellStyle name="Total 2 5 4 2 2" xfId="8575" xr:uid="{9CE153E5-36F6-4596-BDC4-75000618C633}"/>
    <cellStyle name="Total 2 5 4 2 2 2" xfId="17029" xr:uid="{88EB9727-5B55-4E74-864A-59476D0C61D0}"/>
    <cellStyle name="Total 2 5 4 2 2 3" xfId="16385" xr:uid="{ECFD1F17-78D6-46FB-8D4A-21F709C65BBA}"/>
    <cellStyle name="Total 2 5 4 2 3" xfId="13791" xr:uid="{B308A1A7-6E72-4C53-A5EC-3A95C94E4541}"/>
    <cellStyle name="Total 2 5 4 2 4" xfId="14932" xr:uid="{4D359DCD-7045-4258-87ED-CEEA2E0E1D90}"/>
    <cellStyle name="Total 2 5 4 3" xfId="5111" xr:uid="{7B4F8233-219C-4B20-8328-4F6A7D06B92E}"/>
    <cellStyle name="Total 2 5 4 3 2" xfId="9187" xr:uid="{6D25CA33-D149-4099-8133-88ECFAD8AB6B}"/>
    <cellStyle name="Total 2 5 4 3 2 2" xfId="17482" xr:uid="{74CBF48A-E67C-4541-A8FD-8B7702F56E12}"/>
    <cellStyle name="Total 2 5 4 3 2 3" xfId="11645" xr:uid="{0A7CC866-F16E-465B-B5AA-AEE91D12348C}"/>
    <cellStyle name="Total 2 5 4 3 3" xfId="14466" xr:uid="{F82DC50F-F386-4688-9D09-9DC245DA6AC1}"/>
    <cellStyle name="Total 2 5 4 3 4" xfId="17975" xr:uid="{1092334C-7BCE-4C41-BF3D-130E5DA00EAA}"/>
    <cellStyle name="Total 2 5 4 4" xfId="5352" xr:uid="{D4C24476-862A-4E85-A268-2FA6A9CECE41}"/>
    <cellStyle name="Total 2 5 4 4 2" xfId="9411" xr:uid="{A4821EE0-5AC7-435B-BDDC-62B527AEC839}"/>
    <cellStyle name="Total 2 5 4 4 2 2" xfId="17650" xr:uid="{B3C88960-DEE1-425F-81CE-FD6A8D72572D}"/>
    <cellStyle name="Total 2 5 4 4 2 3" xfId="14003" xr:uid="{095212DE-B5E0-4B7A-B690-3E890C46F064}"/>
    <cellStyle name="Total 2 5 4 4 3" xfId="14649" xr:uid="{A7FCB715-B185-404C-95C1-61850EB1D54F}"/>
    <cellStyle name="Total 2 5 4 4 4" xfId="16311" xr:uid="{B26CC94F-D996-46D9-B7CC-20698283F8B7}"/>
    <cellStyle name="Total 2 5 4 5" xfId="5706" xr:uid="{B1966246-74AB-43E5-8404-380430C9CDDF}"/>
    <cellStyle name="Total 2 5 4 5 2" xfId="9756" xr:uid="{46D170E5-07F5-4343-902C-5E2E4A2DC166}"/>
    <cellStyle name="Total 2 5 4 5 2 2" xfId="17900" xr:uid="{BDCF4550-5341-4534-833D-73CBA1959C22}"/>
    <cellStyle name="Total 2 5 4 5 2 3" xfId="15729" xr:uid="{76483CB6-A455-42E9-B2C6-5511ABF61CDB}"/>
    <cellStyle name="Total 2 5 4 5 3" xfId="14907" xr:uid="{60737D6C-4789-4888-8D11-F592FAFBAC6A}"/>
    <cellStyle name="Total 2 5 4 5 4" xfId="18826" xr:uid="{CCB3AAAD-7EFE-4310-8B93-2D30E0B04122}"/>
    <cellStyle name="Total 2 5 4 6" xfId="6074" xr:uid="{44F4AA1F-A5FF-4077-B241-57AEBC52B1F3}"/>
    <cellStyle name="Total 2 5 4 6 2" xfId="10111" xr:uid="{511AF821-67CA-459F-9F78-17A9B405701D}"/>
    <cellStyle name="Total 2 5 4 6 2 2" xfId="18166" xr:uid="{0F612E88-7787-4598-BE27-7984CDAA319F}"/>
    <cellStyle name="Total 2 5 4 6 2 3" xfId="15420" xr:uid="{0A97D2A6-5B1B-433F-9980-753C8F838559}"/>
    <cellStyle name="Total 2 5 4 6 3" xfId="15170" xr:uid="{F24C3025-6FD0-4BE0-B5D6-C353101F5538}"/>
    <cellStyle name="Total 2 5 4 6 4" xfId="21150" xr:uid="{BDF6AA47-5F34-4934-ABE6-397B072AA1EC}"/>
    <cellStyle name="Total 2 5 4 7" xfId="3342" xr:uid="{F36A913B-80F0-4370-9A77-AB7E8A793CF0}"/>
    <cellStyle name="Total 2 5 4 7 2" xfId="13077" xr:uid="{1FB0E7C5-06CE-4A0E-8058-A071B3ECBDFC}"/>
    <cellStyle name="Total 2 5 4 7 3" xfId="14313" xr:uid="{825B9454-49FA-4452-B50A-BCA53644C2EA}"/>
    <cellStyle name="Total 2 5 4 8" xfId="6979" xr:uid="{B7B70A9D-32FE-4AC2-A71E-EA35A16342A3}"/>
    <cellStyle name="Total 2 5 4 8 2" xfId="15861" xr:uid="{E9133744-91B3-4C3A-9394-D5CC4937EEC3}"/>
    <cellStyle name="Total 2 5 4 8 3" xfId="12360" xr:uid="{89C6D3C6-0A74-45EE-9620-3E0FE15792A1}"/>
    <cellStyle name="Total 2 5 4 9" xfId="18881" xr:uid="{0B9C04E2-08EB-48D0-877C-3B74FD660A6C}"/>
    <cellStyle name="Total 2 5 5" xfId="3939" xr:uid="{1F6B67F3-80BE-4EBD-AA3F-192FD8B04E7B}"/>
    <cellStyle name="Total 2 5 5 2" xfId="8349" xr:uid="{5A43EF5D-1217-4C1A-B7AF-FF800BB28A7C}"/>
    <cellStyle name="Total 2 5 5 2 2" xfId="16865" xr:uid="{83EBFFCF-A194-4746-A084-6E84EDB5C70D}"/>
    <cellStyle name="Total 2 5 5 2 3" xfId="20927" xr:uid="{12877D47-21B9-490E-B259-02AC3E47C2B1}"/>
    <cellStyle name="Total 2 5 5 3" xfId="13532" xr:uid="{E8016142-E970-450B-B4AF-5F51819996F6}"/>
    <cellStyle name="Total 2 5 5 4" xfId="16338" xr:uid="{2EC8A3F2-1D33-485C-A4B4-9026D11460C5}"/>
    <cellStyle name="Total 2 5 6" xfId="3082" xr:uid="{73E62BBA-BE7F-48D4-A217-8F3089D58632}"/>
    <cellStyle name="Total 2 5 6 2" xfId="7684" xr:uid="{94E9EAC6-D09D-44EF-A586-D4D46DB28891}"/>
    <cellStyle name="Total 2 5 6 2 2" xfId="16408" xr:uid="{788B97D9-11B3-4AA1-88B7-8477E5973947}"/>
    <cellStyle name="Total 2 5 6 2 3" xfId="21124" xr:uid="{62178F38-1D67-4AF9-B108-9687440A4205}"/>
    <cellStyle name="Total 2 5 6 3" xfId="12892" xr:uid="{4D7B03E5-2E50-443F-9D6C-AAECCE1E875D}"/>
    <cellStyle name="Total 2 5 6 4" xfId="17034" xr:uid="{042A23BD-3AC3-4E6F-8FDC-05071A640B01}"/>
    <cellStyle name="Total 2 5 7" xfId="3470" xr:uid="{1B7D094D-1501-4B79-8FEC-3AB07EEE5547}"/>
    <cellStyle name="Total 2 5 7 2" xfId="8007" xr:uid="{2DAABA2A-6964-427B-AA19-15CC022D00DA}"/>
    <cellStyle name="Total 2 5 7 2 2" xfId="16632" xr:uid="{DBAB5F35-7681-4E9E-A5DC-1DB13BAAE0C7}"/>
    <cellStyle name="Total 2 5 7 2 3" xfId="12344" xr:uid="{30E3EF0D-768D-49F1-AC26-18F4D89DC79C}"/>
    <cellStyle name="Total 2 5 7 3" xfId="13175" xr:uid="{5DC0E99B-0BAA-495F-AB8F-FB237E99FCFA}"/>
    <cellStyle name="Total 2 5 7 4" xfId="17564" xr:uid="{98BDEE30-89EE-41E0-AE36-C5B9B230B9A1}"/>
    <cellStyle name="Total 2 5 8" xfId="3458" xr:uid="{32DED329-39B1-44A0-B962-56BFECD9E4CD}"/>
    <cellStyle name="Total 2 5 8 2" xfId="7997" xr:uid="{5ADC43A7-05F1-4D02-9FEC-CB64F8CB956F}"/>
    <cellStyle name="Total 2 5 8 2 2" xfId="16623" xr:uid="{B25BF906-1C26-4E18-BF52-1A59DF779630}"/>
    <cellStyle name="Total 2 5 8 2 3" xfId="17010" xr:uid="{DC6A393E-811B-4B38-AB68-FA8FBE2DA830}"/>
    <cellStyle name="Total 2 5 8 3" xfId="13164" xr:uid="{981368E1-5D55-4437-B179-9B37A6CF14BD}"/>
    <cellStyle name="Total 2 5 8 4" xfId="15818" xr:uid="{1F0E6F56-0625-45B8-BE32-8AFEE15A7499}"/>
    <cellStyle name="Total 2 5 9" xfId="3372" xr:uid="{C8E8243F-869C-4115-9366-284D18F0825B}"/>
    <cellStyle name="Total 2 5 9 2" xfId="7920" xr:uid="{4746A681-0F9B-4662-94BB-4063252721B3}"/>
    <cellStyle name="Total 2 5 9 2 2" xfId="16567" xr:uid="{024C30AC-BCD0-4F56-9013-DB0F849E2FDE}"/>
    <cellStyle name="Total 2 5 9 2 3" xfId="19621" xr:uid="{B7F7F95C-02E3-424C-8BD8-EF67FD38268C}"/>
    <cellStyle name="Total 2 5 9 3" xfId="13100" xr:uid="{3C44C6C7-F322-4ABC-AA50-93BEC39D0B13}"/>
    <cellStyle name="Total 2 5 9 4" xfId="21635" xr:uid="{6CC69272-307C-4365-AF15-B1BA207D5ED6}"/>
    <cellStyle name="Total 2 6" xfId="2005" xr:uid="{418AF5F4-8704-4849-A13C-E75B84F86852}"/>
    <cellStyle name="Total 2 6 10" xfId="3119" xr:uid="{C8AD7DF8-8C8F-40EE-9211-611952A432EB}"/>
    <cellStyle name="Total 2 6 10 2" xfId="12922" xr:uid="{1C1D08A8-8404-4059-AC0C-F5060309F0DE}"/>
    <cellStyle name="Total 2 6 10 3" xfId="15609" xr:uid="{12EBB6D1-A31C-48B9-B8E6-58C7F909AE32}"/>
    <cellStyle name="Total 2 6 11" xfId="6630" xr:uid="{4D1C63CE-42A1-4961-A34E-D9FB658116E1}"/>
    <cellStyle name="Total 2 6 11 2" xfId="13673" xr:uid="{54833C85-A178-4174-8C34-E06F4D7AA719}"/>
    <cellStyle name="Total 2 6 12" xfId="11567" xr:uid="{4BE8D66B-AC8D-49E1-93CD-0D9B6BE4F38B}"/>
    <cellStyle name="Total 2 6 2" xfId="2570" xr:uid="{8F87D025-1C92-4264-B9F1-D6EEA1F51A5E}"/>
    <cellStyle name="Total 2 6 2 2" xfId="4476" xr:uid="{D18DBD6B-0E75-4E93-9EBE-6273114DE6B9}"/>
    <cellStyle name="Total 2 6 2 2 2" xfId="8694" xr:uid="{D9DCFCDC-B32B-499F-BE36-1634AA6085CF}"/>
    <cellStyle name="Total 2 6 2 2 2 2" xfId="17112" xr:uid="{44E59C28-E5C4-4FBE-9390-FF193D018788}"/>
    <cellStyle name="Total 2 6 2 2 2 3" xfId="19341" xr:uid="{20E82E26-F8F7-48A3-84E5-D01CC2FBAA00}"/>
    <cellStyle name="Total 2 6 2 2 3" xfId="13970" xr:uid="{6886F498-158C-4014-9F2F-D7610337835A}"/>
    <cellStyle name="Total 2 6 2 2 4" xfId="14877" xr:uid="{CBF5A968-61C2-4D3E-9E35-C7A064D4075A}"/>
    <cellStyle name="Total 2 6 2 3" xfId="5323" xr:uid="{1F00F08B-9968-43D9-870B-DDEE537F9D70}"/>
    <cellStyle name="Total 2 6 2 3 2" xfId="9383" xr:uid="{8AA4FAB3-D79B-486A-AB2F-6162FCC25D6D}"/>
    <cellStyle name="Total 2 6 2 3 2 2" xfId="17631" xr:uid="{57AA04C3-DE7F-44B9-BC19-373D9B62A6AD}"/>
    <cellStyle name="Total 2 6 2 3 2 3" xfId="21597" xr:uid="{2764449C-623E-4490-87C4-F1618151115A}"/>
    <cellStyle name="Total 2 6 2 3 3" xfId="14626" xr:uid="{70BE475F-D273-4941-9857-2AAF38D08566}"/>
    <cellStyle name="Total 2 6 2 3 4" xfId="21280" xr:uid="{A599A6D4-5BB1-4E21-95CE-3F3AF62CF8FD}"/>
    <cellStyle name="Total 2 6 2 4" xfId="5490" xr:uid="{4F664716-99DB-4729-A79F-CF096D7B48B2}"/>
    <cellStyle name="Total 2 6 2 4 2" xfId="9545" xr:uid="{E73B231A-BB3F-4BC6-B067-4D19990AC2AC}"/>
    <cellStyle name="Total 2 6 2 4 2 2" xfId="17746" xr:uid="{E5F74C82-E23B-436F-8134-52D16906D69A}"/>
    <cellStyle name="Total 2 6 2 4 2 3" xfId="14365" xr:uid="{3151A627-1CD1-4734-B0A6-CBE83EAD523D}"/>
    <cellStyle name="Total 2 6 2 4 3" xfId="14745" xr:uid="{A31A3E5D-F304-454F-8EF3-5819F2A2583B}"/>
    <cellStyle name="Total 2 6 2 4 4" xfId="13672" xr:uid="{1D56469B-45A8-4F03-8B57-F48C4B162811}"/>
    <cellStyle name="Total 2 6 2 5" xfId="5846" xr:uid="{5D8EF276-5A99-4E86-8203-F91187F90922}"/>
    <cellStyle name="Total 2 6 2 5 2" xfId="9888" xr:uid="{1C64DEEA-CBC6-4BE9-B34B-FBA8459D29CD}"/>
    <cellStyle name="Total 2 6 2 5 2 2" xfId="18003" xr:uid="{FD244D8A-F998-4A8E-94A7-C7B8877B73F5}"/>
    <cellStyle name="Total 2 6 2 5 2 3" xfId="19309" xr:uid="{D62B8642-A566-4F62-A8B6-148898ACEB5C}"/>
    <cellStyle name="Total 2 6 2 5 3" xfId="15014" xr:uid="{0C3A9455-8040-4469-A139-05BABF967F74}"/>
    <cellStyle name="Total 2 6 2 5 4" xfId="21266" xr:uid="{7505D101-67A4-4DE4-93D6-3966C190FB50}"/>
    <cellStyle name="Total 2 6 2 6" xfId="6195" xr:uid="{2C3B6581-314B-4751-9E4F-28F899457B3B}"/>
    <cellStyle name="Total 2 6 2 6 2" xfId="10225" xr:uid="{B0812E6C-19A0-43D8-96F6-67B899D26968}"/>
    <cellStyle name="Total 2 6 2 6 2 2" xfId="18252" xr:uid="{2547B547-0468-4BAF-A510-760E48FBC0E4}"/>
    <cellStyle name="Total 2 6 2 6 2 3" xfId="11496" xr:uid="{E8C35FC2-9EA0-4D68-B57C-4DF7020B6D57}"/>
    <cellStyle name="Total 2 6 2 6 3" xfId="15252" xr:uid="{3239A174-1355-40EC-8B80-F34226EAEC9A}"/>
    <cellStyle name="Total 2 6 2 6 4" xfId="21438" xr:uid="{46BCA62F-86CF-438F-9839-0F791D9EB722}"/>
    <cellStyle name="Total 2 6 2 7" xfId="5204" xr:uid="{707B0DA0-2640-42F1-BDC1-2B9A4498265D}"/>
    <cellStyle name="Total 2 6 2 7 2" xfId="14535" xr:uid="{C1CF747A-3231-466F-8735-953D38DAD7BE}"/>
    <cellStyle name="Total 2 6 2 7 3" xfId="18346" xr:uid="{F7433518-23AA-4E1D-B1FC-4C25E6C4B00D}"/>
    <cellStyle name="Total 2 6 2 8" xfId="7193" xr:uid="{891BBC38-933C-4CA0-B240-34179DA24610}"/>
    <cellStyle name="Total 2 6 2 8 2" xfId="16043" xr:uid="{0AFB32A3-625D-460E-BE2C-D7E75028C29D}"/>
    <cellStyle name="Total 2 6 2 8 3" xfId="17351" xr:uid="{859CBC73-3046-41AE-B88E-EF94D76ABE16}"/>
    <cellStyle name="Total 2 6 2 9" xfId="11378" xr:uid="{F798F2F1-9439-431A-842B-30B1DCEE4FE5}"/>
    <cellStyle name="Total 2 6 3" xfId="2539" xr:uid="{D163921F-7E8E-441A-90FD-C4A624F99A5D}"/>
    <cellStyle name="Total 2 6 3 2" xfId="4445" xr:uid="{3F713457-08C1-4814-8880-D647F5E11A61}"/>
    <cellStyle name="Total 2 6 3 2 2" xfId="8682" xr:uid="{DB360947-6604-48B2-BD4E-28AFEE09D64B}"/>
    <cellStyle name="Total 2 6 3 2 2 2" xfId="17101" xr:uid="{A60D13AB-8931-4B5B-B501-E41789D890FF}"/>
    <cellStyle name="Total 2 6 3 2 2 3" xfId="21320" xr:uid="{4FDC79BD-C36B-4657-8B3E-CD1C650126E8}"/>
    <cellStyle name="Total 2 6 3 2 3" xfId="13941" xr:uid="{CA4A1ADF-B7EC-4D72-A943-0D3EBC09E82E}"/>
    <cellStyle name="Total 2 6 3 2 4" xfId="15442" xr:uid="{C463E08F-1D7A-4F11-92AC-B646DA983C01}"/>
    <cellStyle name="Total 2 6 3 3" xfId="5192" xr:uid="{6A65ABFB-40A3-4EFA-982D-216B2211172E}"/>
    <cellStyle name="Total 2 6 3 3 2" xfId="9261" xr:uid="{1ADF8649-4AD8-4807-9F6E-D0E30F256D33}"/>
    <cellStyle name="Total 2 6 3 3 2 2" xfId="17538" xr:uid="{E551C75A-3144-4B1C-8E5A-2BE649ACDEE8}"/>
    <cellStyle name="Total 2 6 3 3 2 3" xfId="19880" xr:uid="{F236455B-1262-437F-B21D-CD02B8B54DCB}"/>
    <cellStyle name="Total 2 6 3 3 3" xfId="14528" xr:uid="{65825518-8310-4866-A55D-72D459F60717}"/>
    <cellStyle name="Total 2 6 3 3 4" xfId="21539" xr:uid="{8715FB78-EC87-4434-9535-1D390877A1F6}"/>
    <cellStyle name="Total 2 6 3 4" xfId="5477" xr:uid="{F5201BFE-9F1C-45D3-B1D9-EBB1A6F23416}"/>
    <cellStyle name="Total 2 6 3 4 2" xfId="9532" xr:uid="{41AD18BD-F2CC-457A-8393-4ECD9EF79146}"/>
    <cellStyle name="Total 2 6 3 4 2 2" xfId="17733" xr:uid="{195BBF2B-5830-4910-A0FA-B883813E12FF}"/>
    <cellStyle name="Total 2 6 3 4 2 3" xfId="16411" xr:uid="{5BA60461-5B40-40D9-A09D-EACC7DE0DE5D}"/>
    <cellStyle name="Total 2 6 3 4 3" xfId="14735" xr:uid="{53B953C9-C480-4FB4-81B4-736C3F7085B2}"/>
    <cellStyle name="Total 2 6 3 4 4" xfId="20043" xr:uid="{B24B942D-EF18-4781-BC72-7A805D8EE84E}"/>
    <cellStyle name="Total 2 6 3 5" xfId="5834" xr:uid="{28194703-8976-415F-8E6E-8B85852129E8}"/>
    <cellStyle name="Total 2 6 3 5 2" xfId="9876" xr:uid="{B3407D7A-DF20-42AB-8695-0784D6EEC5CD}"/>
    <cellStyle name="Total 2 6 3 5 2 2" xfId="17994" xr:uid="{0193B800-B5C6-41F6-B9A3-099FC12BB612}"/>
    <cellStyle name="Total 2 6 3 5 2 3" xfId="14340" xr:uid="{8907128A-ECFD-4F53-B5B9-AAAD60A8F3CC}"/>
    <cellStyle name="Total 2 6 3 5 3" xfId="15004" xr:uid="{C64AD71B-FD45-4874-AA52-4AB0B2D59B6F}"/>
    <cellStyle name="Total 2 6 3 5 4" xfId="20525" xr:uid="{276E613B-BC79-491E-AB21-58D625609B25}"/>
    <cellStyle name="Total 2 6 3 6" xfId="6182" xr:uid="{0BC1FB1D-2E90-43D7-9803-0EE21BF71CFF}"/>
    <cellStyle name="Total 2 6 3 6 2" xfId="10213" xr:uid="{97E0DBB0-CE4B-4FF9-8833-FD506270DA6F}"/>
    <cellStyle name="Total 2 6 3 6 2 2" xfId="18242" xr:uid="{F1D185F5-1EC4-4A0C-98FE-F2F5AE20165F}"/>
    <cellStyle name="Total 2 6 3 6 2 3" xfId="17058" xr:uid="{EB2DEC21-6C03-44AF-9EB4-05A054636785}"/>
    <cellStyle name="Total 2 6 3 6 3" xfId="15242" xr:uid="{9C9E18E5-EB35-4A7C-9ACB-45702B401743}"/>
    <cellStyle name="Total 2 6 3 6 4" xfId="15389" xr:uid="{DC4EA3EF-3BA3-4F3D-B256-E69A3928EAE2}"/>
    <cellStyle name="Total 2 6 3 7" xfId="3492" xr:uid="{380633FA-EAB4-41F1-96A4-B2E46176AE17}"/>
    <cellStyle name="Total 2 6 3 7 2" xfId="13189" xr:uid="{59200768-A631-4C52-9861-44EA121605D1}"/>
    <cellStyle name="Total 2 6 3 7 3" xfId="11240" xr:uid="{895AFEEC-80FD-4A41-9067-AA12AEBB050B}"/>
    <cellStyle name="Total 2 6 3 8" xfId="7162" xr:uid="{16A9C293-76EA-4B30-9520-505514CF3CFD}"/>
    <cellStyle name="Total 2 6 3 8 2" xfId="16014" xr:uid="{7114F694-8A94-49BF-983B-DA1F45721144}"/>
    <cellStyle name="Total 2 6 3 8 3" xfId="10899" xr:uid="{45924B8D-6ECF-474C-A7E3-024848902BD3}"/>
    <cellStyle name="Total 2 6 3 9" xfId="12428" xr:uid="{FC172FB7-AC8B-4650-8C36-578185CB2F1D}"/>
    <cellStyle name="Total 2 6 4" xfId="2283" xr:uid="{70A7AFF5-40E9-420B-A3C2-75AFF05CFEE9}"/>
    <cellStyle name="Total 2 6 4 2" xfId="4189" xr:uid="{60AB5DCE-9034-49C1-9CB8-30CEFB5FFC73}"/>
    <cellStyle name="Total 2 6 4 2 2" xfId="8503" xr:uid="{66686EE9-A0B7-444D-97A5-58EB692D1306}"/>
    <cellStyle name="Total 2 6 4 2 2 2" xfId="16974" xr:uid="{0541A518-1250-4ED7-B854-CDC68F1C13F1}"/>
    <cellStyle name="Total 2 6 4 2 2 3" xfId="19889" xr:uid="{D6ECA469-E4E2-4124-97C4-2B7FBB04034F}"/>
    <cellStyle name="Total 2 6 4 2 3" xfId="13738" xr:uid="{AF02AA18-9178-4AC5-9DF9-FB097686D0FA}"/>
    <cellStyle name="Total 2 6 4 2 4" xfId="20692" xr:uid="{804739D1-C063-49C9-AB4C-C16B57F7C869}"/>
    <cellStyle name="Total 2 6 4 3" xfId="5173" xr:uid="{C209B9C8-B970-4A4D-A3E5-2AD4E10925EB}"/>
    <cellStyle name="Total 2 6 4 3 2" xfId="9246" xr:uid="{43BFF73F-E094-4824-9923-B08C28B5F4DF}"/>
    <cellStyle name="Total 2 6 4 3 2 2" xfId="17529" xr:uid="{B0E2B7D9-926B-464D-A04B-F01E05EBD9EC}"/>
    <cellStyle name="Total 2 6 4 3 2 3" xfId="21398" xr:uid="{EEB1A2EB-04B3-4B8F-A00E-A28FE1DB6893}"/>
    <cellStyle name="Total 2 6 4 3 3" xfId="14512" xr:uid="{F9A8B7E1-E639-4E1A-AAF0-FB30CDA296C7}"/>
    <cellStyle name="Total 2 6 4 3 4" xfId="19742" xr:uid="{7FDDAABD-E61E-4DBA-A25B-040111B773A7}"/>
    <cellStyle name="Total 2 6 4 4" xfId="4830" xr:uid="{66745F89-AC9B-4D4D-B25A-8DE3F6140444}"/>
    <cellStyle name="Total 2 6 4 4 2" xfId="8933" xr:uid="{8C9ACC59-8901-40CB-A061-E72BF3DC1DF9}"/>
    <cellStyle name="Total 2 6 4 4 2 2" xfId="17286" xr:uid="{ED80BB58-B54D-4069-842F-D35DDC4AF431}"/>
    <cellStyle name="Total 2 6 4 4 2 3" xfId="18973" xr:uid="{E3E00FCC-2E82-4291-BCA5-D3F2B90D42AA}"/>
    <cellStyle name="Total 2 6 4 4 3" xfId="14264" xr:uid="{9ECD48CC-2A9C-448F-B73F-6552174E7AAC}"/>
    <cellStyle name="Total 2 6 4 4 4" xfId="12756" xr:uid="{3FE5E361-4B80-4A78-ACFF-211A7357701F}"/>
    <cellStyle name="Total 2 6 4 5" xfId="3347" xr:uid="{D4D9DCDF-7365-4CEA-A9C0-D171140AEB07}"/>
    <cellStyle name="Total 2 6 4 5 2" xfId="7896" xr:uid="{E9C67F5D-A509-4AB4-A86F-79096FBA832B}"/>
    <cellStyle name="Total 2 6 4 5 2 2" xfId="16549" xr:uid="{A50D3B9E-46E4-48A0-AC51-AD9EB77105D8}"/>
    <cellStyle name="Total 2 6 4 5 2 3" xfId="12316" xr:uid="{0F35300C-C011-4564-BE02-4633630ADC6F}"/>
    <cellStyle name="Total 2 6 4 5 3" xfId="13082" xr:uid="{CAC7D4D9-A328-44D5-96B1-16EEACA6312F}"/>
    <cellStyle name="Total 2 6 4 5 4" xfId="20865" xr:uid="{E7BB5641-8476-4357-B858-A8B2801C760F}"/>
    <cellStyle name="Total 2 6 4 6" xfId="5917" xr:uid="{B8FFDC53-6323-4A64-A4EF-72F4AC0D1BFB}"/>
    <cellStyle name="Total 2 6 4 6 2" xfId="9957" xr:uid="{E269AEA1-A49D-4E74-AC13-2B528ADDE776}"/>
    <cellStyle name="Total 2 6 4 6 2 2" xfId="18057" xr:uid="{001FFBDA-E6B8-4FCF-994C-5BA2026867A5}"/>
    <cellStyle name="Total 2 6 4 6 2 3" xfId="18974" xr:uid="{3B90C186-6501-49B3-BA8D-E1F2A2FBCEDC}"/>
    <cellStyle name="Total 2 6 4 6 3" xfId="15066" xr:uid="{ED1072CD-A891-4453-AFF8-9DCB691B32E0}"/>
    <cellStyle name="Total 2 6 4 6 4" xfId="11654" xr:uid="{7B1B6DF4-27F4-4FDC-A2B1-45249F122AE8}"/>
    <cellStyle name="Total 2 6 4 7" xfId="4782" xr:uid="{271950DA-DD1F-4F05-9A68-DC8C2BA04C6C}"/>
    <cellStyle name="Total 2 6 4 7 2" xfId="14223" xr:uid="{D696E6C9-4D9A-4151-A806-B4FFD097196E}"/>
    <cellStyle name="Total 2 6 4 7 3" xfId="17673" xr:uid="{0DDCBC52-83D4-4BD5-986B-CAEF368082E5}"/>
    <cellStyle name="Total 2 6 4 8" xfId="6906" xr:uid="{EBAB1E0D-0431-489D-A401-D8F159E9C96B}"/>
    <cellStyle name="Total 2 6 4 8 2" xfId="15813" xr:uid="{1F34DC78-BF20-49CA-A068-35395D201E7B}"/>
    <cellStyle name="Total 2 6 4 8 3" xfId="16705" xr:uid="{48CED816-1AC8-4D56-9829-A7016B122647}"/>
    <cellStyle name="Total 2 6 4 9" xfId="14722" xr:uid="{A3A36036-7B74-4B92-B227-9FDBE692787D}"/>
    <cellStyle name="Total 2 6 5" xfId="3913" xr:uid="{01E00A30-F47C-49C1-82B1-BAB7E0FB0E0D}"/>
    <cellStyle name="Total 2 6 5 2" xfId="8323" xr:uid="{8E856B56-1921-4ACD-B6CE-659D68C2F570}"/>
    <cellStyle name="Total 2 6 5 2 2" xfId="16849" xr:uid="{3D72149C-CC85-4224-8AC1-B9F9956F401C}"/>
    <cellStyle name="Total 2 6 5 2 3" xfId="19460" xr:uid="{FAD429E8-07CF-4B91-A4F2-8A59CC0C836A}"/>
    <cellStyle name="Total 2 6 5 3" xfId="13513" xr:uid="{CA91BB0D-ECA6-49DF-93B9-5A53ACD07226}"/>
    <cellStyle name="Total 2 6 5 4" xfId="20841" xr:uid="{DED18494-E14B-4645-8EFF-81FE53914BFE}"/>
    <cellStyle name="Total 2 6 6" xfId="5064" xr:uid="{6C1C869E-DE17-4CBE-994C-39A65AAADD94}"/>
    <cellStyle name="Total 2 6 6 2" xfId="9144" xr:uid="{80DEDE77-AEFB-41AD-B20B-1E299FC25AE0}"/>
    <cellStyle name="Total 2 6 6 2 2" xfId="17446" xr:uid="{B4857A40-AFBE-43C8-AC33-6562457D4037}"/>
    <cellStyle name="Total 2 6 6 2 3" xfId="12811" xr:uid="{3A589DFE-6EB9-4251-95D0-22F4E78A5C33}"/>
    <cellStyle name="Total 2 6 6 3" xfId="14434" xr:uid="{34640B7E-7BBE-476B-B350-9DF106284EC1}"/>
    <cellStyle name="Total 2 6 6 4" xfId="19873" xr:uid="{56BB8187-2A5F-4835-B415-5411E34D41BF}"/>
    <cellStyle name="Total 2 6 7" xfId="5118" xr:uid="{A49C029D-729A-4258-826A-DF95E70B6060}"/>
    <cellStyle name="Total 2 6 7 2" xfId="9194" xr:uid="{6D2F4BDD-85A9-4E8B-83CE-EEFB2AFFA341}"/>
    <cellStyle name="Total 2 6 7 2 2" xfId="17488" xr:uid="{B9E35A2A-A086-4078-BD31-FBB79E5B4773}"/>
    <cellStyle name="Total 2 6 7 2 3" xfId="12545" xr:uid="{432E2214-0FA5-4AE7-9550-41D28C4A7FB5}"/>
    <cellStyle name="Total 2 6 7 3" xfId="14471" xr:uid="{D813CA6C-07A4-471F-9C05-A7D8BE01A655}"/>
    <cellStyle name="Total 2 6 7 4" xfId="21261" xr:uid="{021BC4DE-DB06-49CE-A97D-D452DE1ADD27}"/>
    <cellStyle name="Total 2 6 8" xfId="3888" xr:uid="{B6617D24-3732-4D27-A59D-ABFF13FAF17A}"/>
    <cellStyle name="Total 2 6 8 2" xfId="8312" xr:uid="{B525E24C-A2A4-437C-8C21-76D41768B93B}"/>
    <cellStyle name="Total 2 6 8 2 2" xfId="16842" xr:uid="{B274B5DE-13C9-42DC-BF31-B3012C30F227}"/>
    <cellStyle name="Total 2 6 8 2 3" xfId="21726" xr:uid="{E4E289ED-32EF-4E1F-A700-AB81FCE6DC72}"/>
    <cellStyle name="Total 2 6 8 3" xfId="13492" xr:uid="{C7B3B7D5-392C-4E64-8482-B401D877B47B}"/>
    <cellStyle name="Total 2 6 8 4" xfId="15135" xr:uid="{D383C048-548B-4B2F-96DB-E0E871E2AC24}"/>
    <cellStyle name="Total 2 6 9" xfId="3101" xr:uid="{8C6F3708-3733-4790-B0FA-AA1C7828726F}"/>
    <cellStyle name="Total 2 6 9 2" xfId="7700" xr:uid="{C1A6AA37-0DB6-426D-8855-30FDC1471D31}"/>
    <cellStyle name="Total 2 6 9 2 2" xfId="16417" xr:uid="{C0568DF8-95C1-4CA4-8310-C88811BC27D3}"/>
    <cellStyle name="Total 2 6 9 2 3" xfId="15489" xr:uid="{278671E0-26B7-4670-AF43-4ECD32B72A5E}"/>
    <cellStyle name="Total 2 6 9 3" xfId="12905" xr:uid="{8BE6A97F-3DC5-402B-89E6-831FF2AFF034}"/>
    <cellStyle name="Total 2 6 9 4" xfId="16344" xr:uid="{0D9B1080-C03A-4566-A000-474EB4FC385E}"/>
    <cellStyle name="Total 2 7" xfId="2218" xr:uid="{1316ED3C-259F-4CD1-8039-A637448EF508}"/>
    <cellStyle name="Total 2 7 10" xfId="6429" xr:uid="{24AAC8C3-1874-4730-BBF7-D419AE8205C5}"/>
    <cellStyle name="Total 2 7 10 2" xfId="15431" xr:uid="{7C0587A6-A2F7-4CDD-9586-3B9F89BF6555}"/>
    <cellStyle name="Total 2 7 10 3" xfId="17806" xr:uid="{1D8F1540-5684-4C09-B308-D1B743DA893E}"/>
    <cellStyle name="Total 2 7 11" xfId="6841" xr:uid="{86F7A623-DCB8-4F28-8DDB-4B38A61EF05C}"/>
    <cellStyle name="Total 2 7 11 2" xfId="19807" xr:uid="{37B09B5E-792C-4E11-B5E8-6E9DAD617180}"/>
    <cellStyle name="Total 2 7 12" xfId="17865" xr:uid="{5F023353-E8B7-428F-9739-94A680B89A4D}"/>
    <cellStyle name="Total 2 7 2" xfId="2781" xr:uid="{466027C9-B016-45D6-844D-1515E9C8F44F}"/>
    <cellStyle name="Total 2 7 2 2" xfId="4687" xr:uid="{DB762DDC-E75A-4051-A6AA-8F924E527EEC}"/>
    <cellStyle name="Total 2 7 2 2 2" xfId="8810" xr:uid="{53C8F7EF-84CF-47DD-9E15-9EC2811D4E8B}"/>
    <cellStyle name="Total 2 7 2 2 2 2" xfId="17191" xr:uid="{ADFD9BA9-AC39-4033-A5B6-315619084F68}"/>
    <cellStyle name="Total 2 7 2 2 2 3" xfId="14246" xr:uid="{0090BB9B-DA5E-4543-8528-85B56C11BC8E}"/>
    <cellStyle name="Total 2 7 2 2 3" xfId="14151" xr:uid="{C8D03C71-3D8B-4A7B-88F9-00106207F6F3}"/>
    <cellStyle name="Total 2 7 2 2 4" xfId="15780" xr:uid="{09A2E59F-2C29-4EB8-BF80-3DBD0EE91E83}"/>
    <cellStyle name="Total 2 7 2 3" xfId="3454" xr:uid="{FB227CB3-A7DF-4425-81A8-92610B5BC2E9}"/>
    <cellStyle name="Total 2 7 2 3 2" xfId="7993" xr:uid="{AF2B4E20-104B-4BCE-836F-C224050E7F80}"/>
    <cellStyle name="Total 2 7 2 3 2 2" xfId="16619" xr:uid="{731799A7-98C7-4D04-9FD1-1F61B2AD9142}"/>
    <cellStyle name="Total 2 7 2 3 2 3" xfId="20229" xr:uid="{1FC154E6-A2A6-4213-BCDD-1AAEF4E97E15}"/>
    <cellStyle name="Total 2 7 2 3 3" xfId="13161" xr:uid="{C1043CD6-D92F-42AE-B095-C48780EF3884}"/>
    <cellStyle name="Total 2 7 2 3 4" xfId="19603" xr:uid="{A75E5E93-78D5-40D5-910E-C73FE3E330E1}"/>
    <cellStyle name="Total 2 7 2 4" xfId="5615" xr:uid="{24EA9613-8717-45F7-BFD2-CF3D73F4D1D3}"/>
    <cellStyle name="Total 2 7 2 4 2" xfId="9665" xr:uid="{D4B2ACE9-3492-4AE5-8923-5926825C1CFB}"/>
    <cellStyle name="Total 2 7 2 4 2 2" xfId="17833" xr:uid="{F0869C2B-8292-4D44-BA8B-000DDEBE48B3}"/>
    <cellStyle name="Total 2 7 2 4 2 3" xfId="11632" xr:uid="{B06EF197-6A46-49A7-B54A-2A3A2B418970}"/>
    <cellStyle name="Total 2 7 2 4 3" xfId="14841" xr:uid="{5146F442-27DC-42B8-9810-B139D09C1920}"/>
    <cellStyle name="Total 2 7 2 4 4" xfId="17367" xr:uid="{7D28FDB4-1506-44BB-A3A2-176326725A21}"/>
    <cellStyle name="Total 2 7 2 5" xfId="5978" xr:uid="{482608E5-C5DA-4F94-81E6-813B1DF82D03}"/>
    <cellStyle name="Total 2 7 2 5 2" xfId="10015" xr:uid="{08557ECC-25FB-41FB-AD53-40AA190DECF4}"/>
    <cellStyle name="Total 2 7 2 5 2 2" xfId="18099" xr:uid="{045D7245-BEF0-47BB-A25C-7753DFDD371A}"/>
    <cellStyle name="Total 2 7 2 5 2 3" xfId="20819" xr:uid="{612C290A-FFC8-41B9-B478-714A3A037C5D}"/>
    <cellStyle name="Total 2 7 2 5 3" xfId="15104" xr:uid="{BEAC6E9E-9CA6-40C2-A4D2-C565D4FE0290}"/>
    <cellStyle name="Total 2 7 2 5 4" xfId="21137" xr:uid="{E07959A2-8C42-4306-8CE6-98FCDA9870F8}"/>
    <cellStyle name="Total 2 7 2 6" xfId="6310" xr:uid="{6743A71E-CB92-4392-8E66-CB7DB8CC892E}"/>
    <cellStyle name="Total 2 7 2 6 2" xfId="10332" xr:uid="{91BDAF4A-D49C-420D-B83A-32BEA54C4FB7}"/>
    <cellStyle name="Total 2 7 2 6 2 2" xfId="18329" xr:uid="{B63D89F3-B454-48B0-8655-B8541DEEBD84}"/>
    <cellStyle name="Total 2 7 2 6 2 3" xfId="12377" xr:uid="{E6B509F7-FA75-4739-A858-6BA24A463F15}"/>
    <cellStyle name="Total 2 7 2 6 3" xfId="15335" xr:uid="{A9185911-E57C-4B62-AE5D-662674092ADE}"/>
    <cellStyle name="Total 2 7 2 6 4" xfId="15947" xr:uid="{DA0815E8-B1C0-485D-B404-D1F034E038A4}"/>
    <cellStyle name="Total 2 7 2 7" xfId="6404" xr:uid="{BE5A1B4B-2FD0-4B04-B228-0E46DD64868C}"/>
    <cellStyle name="Total 2 7 2 7 2" xfId="15411" xr:uid="{0A32A3A3-3431-491C-95AC-C72C614D4ABB}"/>
    <cellStyle name="Total 2 7 2 7 3" xfId="16412" xr:uid="{09E9A6DF-33D5-4C12-8C5D-2A1399483FEF}"/>
    <cellStyle name="Total 2 7 2 8" xfId="7404" xr:uid="{6D357EB5-FCFB-4163-9DD1-780E5D4CFED5}"/>
    <cellStyle name="Total 2 7 2 8 2" xfId="16222" xr:uid="{EE0D15E9-1BBC-4117-A675-7C9C89E4A7CE}"/>
    <cellStyle name="Total 2 7 2 8 3" xfId="16380" xr:uid="{D725D633-8AEF-4341-9700-813C16B437B0}"/>
    <cellStyle name="Total 2 7 2 9" xfId="12146" xr:uid="{67B5DDDE-87CD-431C-A1FA-0147233F405B}"/>
    <cellStyle name="Total 2 7 3" xfId="2484" xr:uid="{0551F2D3-3A92-421B-A864-30E29CC6832C}"/>
    <cellStyle name="Total 2 7 3 2" xfId="4390" xr:uid="{F1ADE0B6-DFF9-41AA-8B91-53FDF4742138}"/>
    <cellStyle name="Total 2 7 3 2 2" xfId="8662" xr:uid="{8B144C1F-5BCE-4620-99B6-212BD04F8D1D}"/>
    <cellStyle name="Total 2 7 3 2 2 2" xfId="17088" xr:uid="{E5601257-B6EF-4EEF-986D-D3AC53D96E5F}"/>
    <cellStyle name="Total 2 7 3 2 2 3" xfId="10928" xr:uid="{291657D2-32D5-428B-87CE-F13F861D6038}"/>
    <cellStyle name="Total 2 7 3 2 3" xfId="13895" xr:uid="{E647C0D9-F65B-4F18-A57A-9607399B3478}"/>
    <cellStyle name="Total 2 7 3 2 4" xfId="19090" xr:uid="{BD622C78-143C-4EC6-BD2B-D59E0621A8E1}"/>
    <cellStyle name="Total 2 7 3 3" xfId="5058" xr:uid="{DB7D8906-B427-41F1-87C3-75D49051E69B}"/>
    <cellStyle name="Total 2 7 3 3 2" xfId="9139" xr:uid="{375B7337-CB3A-41A1-8E5B-0F0A6C07C4F7}"/>
    <cellStyle name="Total 2 7 3 3 2 2" xfId="17442" xr:uid="{6FFED376-78F0-44D1-9237-2EC19B221100}"/>
    <cellStyle name="Total 2 7 3 3 2 3" xfId="21115" xr:uid="{96353FD1-A3E7-4C00-A660-838C094D40AD}"/>
    <cellStyle name="Total 2 7 3 3 3" xfId="14431" xr:uid="{968DCE74-BB4D-4B0E-B300-4DC28AB4701F}"/>
    <cellStyle name="Total 2 7 3 3 4" xfId="21135" xr:uid="{3451DCCA-E666-4241-AD30-E181DE8F4AB3}"/>
    <cellStyle name="Total 2 7 3 4" xfId="5454" xr:uid="{A501D115-3B5F-48C7-8E4F-A0EA324F0698}"/>
    <cellStyle name="Total 2 7 3 4 2" xfId="9509" xr:uid="{B12DD0F5-E4FD-4897-997F-FB33E7F9E561}"/>
    <cellStyle name="Total 2 7 3 4 2 2" xfId="17715" xr:uid="{597E1390-412F-41C7-9331-5C2F7B6379C0}"/>
    <cellStyle name="Total 2 7 3 4 2 3" xfId="13420" xr:uid="{056A3D4E-DAEC-482A-9D94-A788A62E9B69}"/>
    <cellStyle name="Total 2 7 3 4 3" xfId="14721" xr:uid="{1F521AEB-6913-41D0-BA16-13D32B762D3B}"/>
    <cellStyle name="Total 2 7 3 4 4" xfId="17240" xr:uid="{8D4957E1-03B7-4FAF-A80F-2902F6FF5327}"/>
    <cellStyle name="Total 2 7 3 5" xfId="5805" xr:uid="{10C1DDD7-B42A-49BE-A066-79882A9E178C}"/>
    <cellStyle name="Total 2 7 3 5 2" xfId="9852" xr:uid="{A7737440-85FE-44BD-9B09-7480C778A664}"/>
    <cellStyle name="Total 2 7 3 5 2 2" xfId="17976" xr:uid="{C803AA43-B3F0-47AC-BD3B-FD251DCAFCAD}"/>
    <cellStyle name="Total 2 7 3 5 2 3" xfId="18706" xr:uid="{C4018327-C35C-4661-9A93-B333438B32E8}"/>
    <cellStyle name="Total 2 7 3 5 3" xfId="14984" xr:uid="{61FE93C9-899E-4EB8-9913-0C6914A318BC}"/>
    <cellStyle name="Total 2 7 3 5 4" xfId="21714" xr:uid="{6B141508-1D4D-42E9-8CC9-899907E8F73B}"/>
    <cellStyle name="Total 2 7 3 6" xfId="6155" xr:uid="{3C263720-B3C3-4813-9915-933A08BEA606}"/>
    <cellStyle name="Total 2 7 3 6 2" xfId="10190" xr:uid="{71AF3C08-FB8F-4822-92A4-65926481D18F}"/>
    <cellStyle name="Total 2 7 3 6 2 2" xfId="18223" xr:uid="{D08C7AFD-0B48-4637-9A12-755F7208CBCF}"/>
    <cellStyle name="Total 2 7 3 6 2 3" xfId="18722" xr:uid="{C4702D23-B4DE-4713-B0F6-EB2AE0DC9C86}"/>
    <cellStyle name="Total 2 7 3 6 3" xfId="15226" xr:uid="{932BC1F1-F759-4D7C-A8BE-BC040009ED27}"/>
    <cellStyle name="Total 2 7 3 6 4" xfId="21533" xr:uid="{E32AEF34-AC84-4351-8876-8B97D309DF0B}"/>
    <cellStyle name="Total 2 7 3 7" xfId="6387" xr:uid="{CE2A6F55-C44E-4508-A4EE-460BB92623E8}"/>
    <cellStyle name="Total 2 7 3 7 2" xfId="15395" xr:uid="{75E93AA7-FDAA-4864-AE9E-A05C5E3C6EFE}"/>
    <cellStyle name="Total 2 7 3 7 3" xfId="16900" xr:uid="{A5F69606-E1C8-4F6B-9184-6E5E3F2AC340}"/>
    <cellStyle name="Total 2 7 3 8" xfId="7107" xr:uid="{91AAA772-9682-4B6C-A908-C7BA95B1D8BE}"/>
    <cellStyle name="Total 2 7 3 8 2" xfId="15966" xr:uid="{E4A3A6C4-A66E-44DD-95F9-3732CBD8E801}"/>
    <cellStyle name="Total 2 7 3 8 3" xfId="13104" xr:uid="{48899441-4EBE-461B-9269-51D09BA609B4}"/>
    <cellStyle name="Total 2 7 3 9" xfId="11798" xr:uid="{9A41B801-3A11-4740-BD21-7B20E2F29CAE}"/>
    <cellStyle name="Total 2 7 4" xfId="2845" xr:uid="{475BB176-F1D3-42AE-BA96-6871F94708FE}"/>
    <cellStyle name="Total 2 7 4 2" xfId="4751" xr:uid="{29DEDFC7-58AA-4D48-8A46-4ECE7061B217}"/>
    <cellStyle name="Total 2 7 4 2 2" xfId="8874" xr:uid="{FDCC4CBC-91FA-4F90-9DE4-EF529DE76920}"/>
    <cellStyle name="Total 2 7 4 2 2 2" xfId="17238" xr:uid="{B46C2F48-F376-49A3-BD71-A2AFE298625D}"/>
    <cellStyle name="Total 2 7 4 2 2 3" xfId="10896" xr:uid="{4F05F807-2681-45B4-BC60-D9743B921D25}"/>
    <cellStyle name="Total 2 7 4 2 3" xfId="14196" xr:uid="{7F1956A1-5DCA-4979-89C1-94198C5610DC}"/>
    <cellStyle name="Total 2 7 4 2 4" xfId="11523" xr:uid="{050252AF-925D-4B24-AF4E-C618E329D845}"/>
    <cellStyle name="Total 2 7 4 3" xfId="3299" xr:uid="{5D2055F2-A03F-4993-B28A-9228F79BA9C0}"/>
    <cellStyle name="Total 2 7 4 3 2" xfId="7854" xr:uid="{6F7DF81B-F204-4CA6-97B6-507F5BD62CC4}"/>
    <cellStyle name="Total 2 7 4 3 2 2" xfId="16515" xr:uid="{41C5D3BB-5EB0-4209-996B-88F7E0DC904D}"/>
    <cellStyle name="Total 2 7 4 3 2 3" xfId="20251" xr:uid="{E7680DA2-1C08-4388-BB3D-99B0633DA9FF}"/>
    <cellStyle name="Total 2 7 4 3 3" xfId="13045" xr:uid="{BDFFF466-7C3E-4132-9A20-4E8AF751B0F1}"/>
    <cellStyle name="Total 2 7 4 3 4" xfId="16243" xr:uid="{D5674C4E-2199-4B6A-B1ED-B1E774BD916D}"/>
    <cellStyle name="Total 2 7 4 4" xfId="5679" xr:uid="{A8DDB7E7-B6EA-4BE9-B79D-709165F27F6B}"/>
    <cellStyle name="Total 2 7 4 4 2" xfId="9729" xr:uid="{DCCE6292-94D4-4DC0-9C4C-52709A5B9752}"/>
    <cellStyle name="Total 2 7 4 4 2 2" xfId="17876" xr:uid="{D4625345-76EC-47F6-A3DC-A89BC0F207FC}"/>
    <cellStyle name="Total 2 7 4 4 2 3" xfId="17037" xr:uid="{B168E2D7-555B-42A8-A1C4-F18C3CCC1AE6}"/>
    <cellStyle name="Total 2 7 4 4 3" xfId="14886" xr:uid="{EF2218B5-76C7-4FC4-84AC-72D4AE322B51}"/>
    <cellStyle name="Total 2 7 4 4 4" xfId="21716" xr:uid="{C8E843B3-300F-46CD-87DB-00D761DEB65D}"/>
    <cellStyle name="Total 2 7 4 5" xfId="6042" xr:uid="{58746DC8-490E-43AC-AF14-CBDC00D5BADC}"/>
    <cellStyle name="Total 2 7 4 5 2" xfId="10079" xr:uid="{F0570E92-E160-4234-AD3F-1C4B6126C0FF}"/>
    <cellStyle name="Total 2 7 4 5 2 2" xfId="18144" xr:uid="{CA5452C0-5F6C-438E-B60B-1A2731E78599}"/>
    <cellStyle name="Total 2 7 4 5 2 3" xfId="16800" xr:uid="{778B7C6D-0247-46E7-9509-A40520291F56}"/>
    <cellStyle name="Total 2 7 4 5 3" xfId="15149" xr:uid="{F080E491-1083-4A12-B616-E9336D9F85B1}"/>
    <cellStyle name="Total 2 7 4 5 4" xfId="19638" xr:uid="{4B02CA25-D16E-4334-9592-B3BAA33C15B8}"/>
    <cellStyle name="Total 2 7 4 6" xfId="6374" xr:uid="{9C2F972A-BAA2-4CA5-80AF-FFAC4C6C2FCF}"/>
    <cellStyle name="Total 2 7 4 6 2" xfId="10396" xr:uid="{600EB5C0-7973-498A-ACC1-64FB747A944D}"/>
    <cellStyle name="Total 2 7 4 6 2 2" xfId="18377" xr:uid="{D33A7EF3-CD3B-49AA-8F78-7354C1F291E9}"/>
    <cellStyle name="Total 2 7 4 6 2 3" xfId="20590" xr:uid="{50DA44CE-C34B-413E-958D-3637AFA4C3C9}"/>
    <cellStyle name="Total 2 7 4 6 3" xfId="15382" xr:uid="{9770223D-6A01-49B7-A267-05405409759D}"/>
    <cellStyle name="Total 2 7 4 6 4" xfId="12966" xr:uid="{6596E0B0-7A21-48AE-9946-B25D264B2F14}"/>
    <cellStyle name="Total 2 7 4 7" xfId="3187" xr:uid="{848B020E-A494-411F-ABC2-DD8538D37F3A}"/>
    <cellStyle name="Total 2 7 4 7 2" xfId="12967" xr:uid="{03D64DEF-CD38-4234-88BB-AADFE29C3B84}"/>
    <cellStyle name="Total 2 7 4 7 3" xfId="14293" xr:uid="{DBB3F9C1-351E-4477-B841-89950C5AE2EB}"/>
    <cellStyle name="Total 2 7 4 8" xfId="7468" xr:uid="{1077123D-950C-4677-99CC-2939F6C45A0A}"/>
    <cellStyle name="Total 2 7 4 8 2" xfId="16264" xr:uid="{D9B84F43-DA6D-4C79-A559-8AADC383C634}"/>
    <cellStyle name="Total 2 7 4 8 3" xfId="20788" xr:uid="{495363FC-9BF2-4711-B89E-5CB519F3F301}"/>
    <cellStyle name="Total 2 7 4 9" xfId="20344" xr:uid="{796521F8-7D79-4E76-A177-F373D684A252}"/>
    <cellStyle name="Total 2 7 5" xfId="4124" xr:uid="{21136230-C9F8-4688-8012-73A09B8539FA}"/>
    <cellStyle name="Total 2 7 5 2" xfId="8439" xr:uid="{BFF4AF95-9981-43ED-AC3A-93B8067DF37C}"/>
    <cellStyle name="Total 2 7 5 2 2" xfId="16930" xr:uid="{647FAD7C-4862-4EE7-909A-433CD8E07311}"/>
    <cellStyle name="Total 2 7 5 2 3" xfId="11521" xr:uid="{C94C82EA-E243-4A9C-ABA3-E9080C12B834}"/>
    <cellStyle name="Total 2 7 5 3" xfId="13692" xr:uid="{9716966A-19D6-4AA7-B924-3E9259A57737}"/>
    <cellStyle name="Total 2 7 5 4" xfId="17062" xr:uid="{0ABCAA57-155F-449A-A7C7-A000870A4BF3}"/>
    <cellStyle name="Total 2 7 6" xfId="2900" xr:uid="{754B34C3-6E1F-4079-8868-2FDD98562C72}"/>
    <cellStyle name="Total 2 7 6 2" xfId="7518" xr:uid="{621BCC1A-977D-4A6E-900F-400A4C0FEF44}"/>
    <cellStyle name="Total 2 7 6 2 2" xfId="16297" xr:uid="{553169B4-8EE4-415E-B37E-0BA09B183F7C}"/>
    <cellStyle name="Total 2 7 6 2 3" xfId="18916" xr:uid="{E34EC64A-8D8E-4A38-8713-6E5AEA678DB8}"/>
    <cellStyle name="Total 2 7 6 3" xfId="12755" xr:uid="{93A1D46F-FF0D-421A-A74A-81D35D279B74}"/>
    <cellStyle name="Total 2 7 6 4" xfId="14354" xr:uid="{DFCB2EF5-47F0-4786-B1FE-CEF284F928A4}"/>
    <cellStyle name="Total 2 7 7" xfId="5187" xr:uid="{C5B277E8-EACE-4245-9455-7E1F279C46A5}"/>
    <cellStyle name="Total 2 7 7 2" xfId="9256" xr:uid="{61C9D810-1BCD-478B-A79B-E3A5313A7B8E}"/>
    <cellStyle name="Total 2 7 7 2 2" xfId="17536" xr:uid="{C96C487C-6FDD-4238-922D-CD73D42D84FE}"/>
    <cellStyle name="Total 2 7 7 2 3" xfId="20393" xr:uid="{AE1EE70B-F7A6-4341-AF76-BD5A976196AD}"/>
    <cellStyle name="Total 2 7 7 3" xfId="14524" xr:uid="{76E1E24C-F064-43BC-9E59-3550CF5F305A}"/>
    <cellStyle name="Total 2 7 7 4" xfId="18116" xr:uid="{5B7FCE59-1529-485F-AF42-16C753C4FC2A}"/>
    <cellStyle name="Total 2 7 8" xfId="3356" xr:uid="{4D50F8BB-1703-4CA2-9AB8-B150F1A4EB0B}"/>
    <cellStyle name="Total 2 7 8 2" xfId="7905" xr:uid="{0F3CD2FB-EB59-4B4A-926F-5D01A8E9EC63}"/>
    <cellStyle name="Total 2 7 8 2 2" xfId="16557" xr:uid="{D9BA8FF6-EC69-42BA-9FC7-AA36A37B7154}"/>
    <cellStyle name="Total 2 7 8 2 3" xfId="11586" xr:uid="{EF158E92-D8A1-48D7-8E80-392C8F8CC184}"/>
    <cellStyle name="Total 2 7 8 3" xfId="13089" xr:uid="{145B057D-5F59-4917-91BF-06944A0E5290}"/>
    <cellStyle name="Total 2 7 8 4" xfId="19609" xr:uid="{4B6ACD0C-D19F-4369-A872-F29E5D47F6A3}"/>
    <cellStyle name="Total 2 7 9" xfId="3156" xr:uid="{A65F517A-6BDA-498F-BDD7-2C772150C3C4}"/>
    <cellStyle name="Total 2 7 9 2" xfId="7743" xr:uid="{B7380E22-8D4D-428B-840A-6BA6650B342B}"/>
    <cellStyle name="Total 2 7 9 2 2" xfId="16445" xr:uid="{13F63401-B1DF-4B16-BA25-860EEB6A1903}"/>
    <cellStyle name="Total 2 7 9 2 3" xfId="17633" xr:uid="{F911BAAC-0683-48A4-856A-5B3F7B3E8ED9}"/>
    <cellStyle name="Total 2 7 9 3" xfId="12946" xr:uid="{278BA4C9-75E6-4675-A2DF-6F3517D33A7E}"/>
    <cellStyle name="Total 2 7 9 4" xfId="19458" xr:uid="{39D16149-9018-4EFD-9B55-E24A7E2C3F1E}"/>
    <cellStyle name="Total 2 8" xfId="2379" xr:uid="{56A5C54E-39BF-4728-BBB1-0A52091FCA50}"/>
    <cellStyle name="Total 2 8 2" xfId="4285" xr:uid="{1E9F765D-B01B-454A-B631-F3E9252AE568}"/>
    <cellStyle name="Total 2 8 2 2" xfId="8598" xr:uid="{B33EA1D3-7645-4F10-A511-B3BD2FD093A1}"/>
    <cellStyle name="Total 2 8 2 2 2" xfId="17046" xr:uid="{0CE0D1CB-A582-4C5D-98C4-DBB81C0751EF}"/>
    <cellStyle name="Total 2 8 2 2 3" xfId="14652" xr:uid="{8EF8C400-28B8-478E-BEFB-457AC1D91B16}"/>
    <cellStyle name="Total 2 8 2 3" xfId="13808" xr:uid="{D36F2D92-879D-43DB-895B-A556A7294C20}"/>
    <cellStyle name="Total 2 8 2 4" xfId="20298" xr:uid="{54A9C63A-524A-4CD6-B755-0124AB41B85C}"/>
    <cellStyle name="Total 2 8 3" xfId="5087" xr:uid="{A045B079-FC4B-4D5F-9536-FF410717D35F}"/>
    <cellStyle name="Total 2 8 3 2" xfId="9165" xr:uid="{FE12BC22-A21E-42AB-96FF-F28695E7C6BA}"/>
    <cellStyle name="Total 2 8 3 2 2" xfId="17464" xr:uid="{501A7B08-565B-4F11-B208-2C04854CB406}"/>
    <cellStyle name="Total 2 8 3 2 3" xfId="13827" xr:uid="{341CC693-BA1F-4339-B05F-03B84FAF370C}"/>
    <cellStyle name="Total 2 8 3 3" xfId="14449" xr:uid="{3BE58CD5-9792-48C2-BA8F-289D483908E1}"/>
    <cellStyle name="Total 2 8 3 4" xfId="19480" xr:uid="{84ED137A-28D9-42FE-BCDA-E8D24FE3A197}"/>
    <cellStyle name="Total 2 8 4" xfId="5375" xr:uid="{917E10B4-F512-4F56-9824-0CEDC7EEC75E}"/>
    <cellStyle name="Total 2 8 4 2" xfId="9434" xr:uid="{BC9BADB7-B201-4440-8F54-336CB52489D7}"/>
    <cellStyle name="Total 2 8 4 2 2" xfId="17665" xr:uid="{4DC7ADF4-3000-4133-86A7-8A88AADF966F}"/>
    <cellStyle name="Total 2 8 4 2 3" xfId="11273" xr:uid="{123969A9-3F50-4EFE-BED1-2CB500DDE17D}"/>
    <cellStyle name="Total 2 8 4 3" xfId="14667" xr:uid="{7E48C00A-0130-4B1E-B5B1-7A40A5E58148}"/>
    <cellStyle name="Total 2 8 4 4" xfId="17974" xr:uid="{9D994020-3A03-49ED-8DE5-6E22B4391295}"/>
    <cellStyle name="Total 2 8 5" xfId="5729" xr:uid="{1018A9FB-16A1-442F-8965-5DBF962A7796}"/>
    <cellStyle name="Total 2 8 5 2" xfId="9779" xr:uid="{137064A5-6944-47BE-B955-DD6171D384FD}"/>
    <cellStyle name="Total 2 8 5 2 2" xfId="17918" xr:uid="{D16093F1-66A0-4D73-B114-3C5A319A95A5}"/>
    <cellStyle name="Total 2 8 5 2 3" xfId="14657" xr:uid="{EF0078AC-9354-4A35-BDE1-8E5ED6B37C2B}"/>
    <cellStyle name="Total 2 8 5 3" xfId="14926" xr:uid="{FC91B631-972F-429D-B529-7C7B9AC4C4E9}"/>
    <cellStyle name="Total 2 8 5 4" xfId="12494" xr:uid="{DCF3ECFD-EFD0-4450-A387-AD5CF9085AD1}"/>
    <cellStyle name="Total 2 8 6" xfId="6097" xr:uid="{8381596B-0D1E-4FF1-ADA6-41C5967B99EA}"/>
    <cellStyle name="Total 2 8 6 2" xfId="10134" xr:uid="{985E44F0-7FBC-4EB9-85D8-C95A9FA52A5F}"/>
    <cellStyle name="Total 2 8 6 2 2" xfId="18184" xr:uid="{D3480286-4541-4001-B774-80452D8C2017}"/>
    <cellStyle name="Total 2 8 6 2 3" xfId="18740" xr:uid="{84F9DE51-54FF-404C-BB13-09DCAC388135}"/>
    <cellStyle name="Total 2 8 6 3" xfId="15187" xr:uid="{E5FB5B97-160C-450C-BFC5-B56E4E63938C}"/>
    <cellStyle name="Total 2 8 6 4" xfId="12817" xr:uid="{1B5D7066-91E2-40EA-A052-AC874FD7DDB9}"/>
    <cellStyle name="Total 2 8 7" xfId="6461" xr:uid="{EF28A48D-27B5-41D2-BAF0-AF344F473880}"/>
    <cellStyle name="Total 2 8 7 2" xfId="15452" xr:uid="{14A10C94-5CE2-4065-BEC5-64117CBE025B}"/>
    <cellStyle name="Total 2 8 7 3" xfId="21243" xr:uid="{C5307117-B68C-425E-BB38-D310343BFC36}"/>
    <cellStyle name="Total 2 8 8" xfId="7002" xr:uid="{11DEBC04-AB90-47F3-B7DF-5AA8A6AEA0CB}"/>
    <cellStyle name="Total 2 8 8 2" xfId="15879" xr:uid="{7821FEED-0D16-4204-8D82-D797C97F78A5}"/>
    <cellStyle name="Total 2 8 8 3" xfId="21609" xr:uid="{58680F43-5F83-4C42-A1D2-FC3175BC18C9}"/>
    <cellStyle name="Total 2 8 9" xfId="20485" xr:uid="{2194BFC2-2591-4984-9CBF-A0E106AB95CF}"/>
    <cellStyle name="Total 2 9" xfId="3467" xr:uid="{0583F229-4DC8-464A-93BD-F403E1527223}"/>
    <cellStyle name="Total 2 9 2" xfId="8005" xr:uid="{2760977C-4DDB-4E06-A09C-B7650E1E89A0}"/>
    <cellStyle name="Total 2 9 2 2" xfId="16630" xr:uid="{2A9CA042-7FAE-4D9D-8C98-2D3D7E8E50E4}"/>
    <cellStyle name="Total 2 9 2 3" xfId="13313" xr:uid="{09AD25A5-27C6-4DB1-9138-70CA58374443}"/>
    <cellStyle name="Total 2 9 3" xfId="13172" xr:uid="{513FA72E-14D6-434F-930D-A78A62524A85}"/>
    <cellStyle name="Total 2 9 4" xfId="11390" xr:uid="{C287CA34-5AE9-48A0-B45B-88AD764DDFAA}"/>
    <cellStyle name="Total 3" xfId="1297" xr:uid="{66400531-9B87-4529-90EC-B52DDB7A2C24}"/>
    <cellStyle name="Total 3 10" xfId="10854" xr:uid="{6FD8A74A-D017-469D-B75C-2F7B4F7AFFEF}"/>
    <cellStyle name="Total 3 10 2" xfId="16443" xr:uid="{27BE9A74-9FBC-4B65-967D-75862D81DBCD}"/>
    <cellStyle name="Total 3 11" xfId="20560" xr:uid="{764B1D46-8A3A-42AC-9F44-608E54123D05}"/>
    <cellStyle name="Total 3 2" xfId="1363" xr:uid="{A24044BD-E468-41BF-8EF1-BB0BFE12431C}"/>
    <cellStyle name="Total 3 2 10" xfId="2792" xr:uid="{5EDF6597-6A8C-444C-9639-1ECC2C52B686}"/>
    <cellStyle name="Total 3 2 10 2" xfId="4698" xr:uid="{10740173-C6BF-40CE-B530-5F48CA1A0D7A}"/>
    <cellStyle name="Total 3 2 10 2 2" xfId="8821" xr:uid="{05DCE19D-9313-450A-9BAE-BA48B616CF77}"/>
    <cellStyle name="Total 3 2 10 2 2 2" xfId="17201" xr:uid="{7CC5B54B-5F6E-4A2B-A90D-777A06EB4C80}"/>
    <cellStyle name="Total 3 2 10 2 2 3" xfId="19681" xr:uid="{51B59EF8-CC34-41AF-8903-40F9BF6F1900}"/>
    <cellStyle name="Total 3 2 10 2 3" xfId="14160" xr:uid="{6FBD76C3-7889-4963-83B3-CB03BC94FF0A}"/>
    <cellStyle name="Total 3 2 10 2 4" xfId="20776" xr:uid="{A6F1BBEF-ACAC-4DF2-B7D5-37485363FF28}"/>
    <cellStyle name="Total 3 2 10 3" xfId="5070" xr:uid="{6330DD96-5314-48F5-8211-A2B27E6CBC78}"/>
    <cellStyle name="Total 3 2 10 3 2" xfId="9150" xr:uid="{2FBB8937-51B1-4464-95E8-53254289D74D}"/>
    <cellStyle name="Total 3 2 10 3 2 2" xfId="17450" xr:uid="{27B97644-86ED-4607-92A4-B39B922F37DA}"/>
    <cellStyle name="Total 3 2 10 3 2 3" xfId="12711" xr:uid="{59DA7359-E137-459A-8AFC-38AA5EB66D36}"/>
    <cellStyle name="Total 3 2 10 3 3" xfId="14438" xr:uid="{D2FC09A8-438A-4F3F-BC66-3E3DCF006CA3}"/>
    <cellStyle name="Total 3 2 10 3 4" xfId="19510" xr:uid="{1904FAD7-8467-4B1B-92A3-00E727CC5D37}"/>
    <cellStyle name="Total 3 2 10 4" xfId="5626" xr:uid="{94B76A8D-4E14-4E9E-A122-948112C82F9B}"/>
    <cellStyle name="Total 3 2 10 4 2" xfId="9676" xr:uid="{5A2F5585-0611-483B-873A-BFBF825F7813}"/>
    <cellStyle name="Total 3 2 10 4 2 2" xfId="17842" xr:uid="{E4368F5A-D5BA-45FC-9430-CB4BE47EC8D8}"/>
    <cellStyle name="Total 3 2 10 4 2 3" xfId="21638" xr:uid="{51A79EA9-B74A-4188-AD63-B409CFD78915}"/>
    <cellStyle name="Total 3 2 10 4 3" xfId="14851" xr:uid="{B1585C23-8587-4141-98E8-D763ACD536C6}"/>
    <cellStyle name="Total 3 2 10 4 4" xfId="13759" xr:uid="{2B983962-EE84-4CD7-B252-952AD99C9328}"/>
    <cellStyle name="Total 3 2 10 5" xfId="5989" xr:uid="{8CBF965E-167F-4296-8CFE-47EC0B9BBBBE}"/>
    <cellStyle name="Total 3 2 10 5 2" xfId="10026" xr:uid="{48A29CB8-4AC9-4961-876A-05982C2422D2}"/>
    <cellStyle name="Total 3 2 10 5 2 2" xfId="18108" xr:uid="{CF54155B-ED56-429D-9F28-1BE1FED410B4}"/>
    <cellStyle name="Total 3 2 10 5 2 3" xfId="15841" xr:uid="{4A5BE68D-CF86-445E-B43E-40AEC60C8A3E}"/>
    <cellStyle name="Total 3 2 10 5 3" xfId="15113" xr:uid="{045BF382-25D1-498F-91B6-107D05E3B116}"/>
    <cellStyle name="Total 3 2 10 5 4" xfId="19809" xr:uid="{56F61CAA-6C97-48C7-8FB4-884DF4525716}"/>
    <cellStyle name="Total 3 2 10 6" xfId="6321" xr:uid="{F89BDEB9-4633-44DD-8AC9-449334DC0F6C}"/>
    <cellStyle name="Total 3 2 10 6 2" xfId="10343" xr:uid="{744246A1-2B20-49ED-BD0B-C1664984EC19}"/>
    <cellStyle name="Total 3 2 10 6 2 2" xfId="18337" xr:uid="{462CE365-1F6E-45C1-937A-97352DEB0E02}"/>
    <cellStyle name="Total 3 2 10 6 2 3" xfId="21007" xr:uid="{F508FB4A-7901-496E-97D4-67926D8F2661}"/>
    <cellStyle name="Total 3 2 10 6 3" xfId="15345" xr:uid="{E02CE5BB-5CBF-4E3D-8485-C2CC26FBD692}"/>
    <cellStyle name="Total 3 2 10 6 4" xfId="19033" xr:uid="{756FF6CD-54F4-4B14-938B-D87F6B8A66F2}"/>
    <cellStyle name="Total 3 2 10 7" xfId="3221" xr:uid="{CDA917D8-FB76-406D-A1D1-9EFBF22248C7}"/>
    <cellStyle name="Total 3 2 10 7 2" xfId="12992" xr:uid="{D299442E-D05F-48AF-8828-9D22E41B757C}"/>
    <cellStyle name="Total 3 2 10 7 3" xfId="21383" xr:uid="{35F903EF-D8AD-40F7-80F9-8C24E19057C3}"/>
    <cellStyle name="Total 3 2 10 8" xfId="7415" xr:uid="{CE157FDF-2BEE-4AFA-B305-B983EE0C3551}"/>
    <cellStyle name="Total 3 2 10 8 2" xfId="16231" xr:uid="{8CD17917-86FE-48AD-A72B-A000AF50A7D7}"/>
    <cellStyle name="Total 3 2 10 8 3" xfId="19129" xr:uid="{27F000A4-6BDA-4E24-8E23-16344F9AC5D7}"/>
    <cellStyle name="Total 3 2 10 9" xfId="11232" xr:uid="{97FCDFC9-77DE-43A0-A3DB-31D955C98759}"/>
    <cellStyle name="Total 3 2 11" xfId="3516" xr:uid="{24EEAFDB-0101-4965-9E01-8A0525EEC395}"/>
    <cellStyle name="Total 3 2 11 2" xfId="8046" xr:uid="{CCC708E7-C7DC-4D6D-BC13-08E3E65554F6}"/>
    <cellStyle name="Total 3 2 11 2 2" xfId="16652" xr:uid="{B5B46FB6-4A5C-4D4C-9AAF-CFF072DEEA39}"/>
    <cellStyle name="Total 3 2 11 2 3" xfId="14561" xr:uid="{B5076EF7-8946-4C3A-9975-069E1E681FB9}"/>
    <cellStyle name="Total 3 2 11 3" xfId="13206" xr:uid="{A25123CB-E118-4073-ACD2-FBA48309C7E0}"/>
    <cellStyle name="Total 3 2 11 4" xfId="15298" xr:uid="{A80CC3BD-AD79-44A4-B2A1-A6A401A6EFA2}"/>
    <cellStyle name="Total 3 2 12" xfId="3751" xr:uid="{3BA2F31A-C49D-45A8-A49B-89D29392CC1E}"/>
    <cellStyle name="Total 3 2 12 2" xfId="8219" xr:uid="{61EA997E-6BCB-4573-9302-82B13EF71B47}"/>
    <cellStyle name="Total 3 2 12 2 2" xfId="16778" xr:uid="{C0B24A86-B1E2-4170-ACC8-4E72CE270B78}"/>
    <cellStyle name="Total 3 2 12 2 3" xfId="11332" xr:uid="{E6F3FCED-F5BD-469B-BFC1-AE2A74BC56C2}"/>
    <cellStyle name="Total 3 2 12 3" xfId="13384" xr:uid="{E7079120-A1C3-44FE-A573-C2FCD8D7E4D7}"/>
    <cellStyle name="Total 3 2 12 4" xfId="20772" xr:uid="{62B5AA92-94AA-48CE-8807-B6FF702798A0}"/>
    <cellStyle name="Total 3 2 13" xfId="3427" xr:uid="{EB6CAF67-B402-40BD-8FA5-49D9CE2AFB9B}"/>
    <cellStyle name="Total 3 2 13 2" xfId="7968" xr:uid="{A9B9A8AB-164B-42B8-A1B2-E89710CDF4C2}"/>
    <cellStyle name="Total 3 2 13 2 2" xfId="16601" xr:uid="{0008EC66-3B7E-4AAB-80F5-D60726CD9BE8}"/>
    <cellStyle name="Total 3 2 13 2 3" xfId="19732" xr:uid="{28EB0735-42DB-4F6C-977F-3EABDFD42ACE}"/>
    <cellStyle name="Total 3 2 13 3" xfId="13140" xr:uid="{8AD2E43B-A471-4C34-8AA4-040383FA44AB}"/>
    <cellStyle name="Total 3 2 13 4" xfId="12884" xr:uid="{D6BFEDA5-9440-46C8-8270-21B768EFF9EF}"/>
    <cellStyle name="Total 3 2 14" xfId="3196" xr:uid="{57AE2D84-DD2B-4528-8059-21D90804A75A}"/>
    <cellStyle name="Total 3 2 14 2" xfId="12971" xr:uid="{DBE90FF9-F95F-48AE-8DA8-052551A3AAB7}"/>
    <cellStyle name="Total 3 2 14 3" xfId="17335" xr:uid="{70993E18-DB95-4460-9036-A809C8806044}"/>
    <cellStyle name="Total 3 2 15" xfId="6527" xr:uid="{03273DAA-8E33-4757-911F-F0F2413F7833}"/>
    <cellStyle name="Total 3 2 15 2" xfId="15503" xr:uid="{B5147E5E-E769-4038-8BD9-BCF1BA41171F}"/>
    <cellStyle name="Total 3 2 15 3" xfId="12032" xr:uid="{EA2FBCDB-9081-4A13-BB58-BDA96C22BE7C}"/>
    <cellStyle name="Total 3 2 16" xfId="21220" xr:uid="{9B8A1EA4-06F0-4B23-A076-7A664DD7FF89}"/>
    <cellStyle name="Total 3 2 2" xfId="2183" xr:uid="{A8F46B9D-EAC5-466F-B67D-1167333A5228}"/>
    <cellStyle name="Total 3 2 2 10" xfId="3198" xr:uid="{240266F7-1BDE-4427-8E6F-3BFF64A515AA}"/>
    <cellStyle name="Total 3 2 2 10 2" xfId="12973" xr:uid="{B8EC04EB-F0FE-44A2-B3C4-AFA66D643E3F}"/>
    <cellStyle name="Total 3 2 2 10 3" xfId="19205" xr:uid="{7495792C-18B1-462E-97F1-7D18D63DE6AF}"/>
    <cellStyle name="Total 3 2 2 11" xfId="6806" xr:uid="{E5F7F006-2FC3-4C07-97A4-CA4FEB258DE6}"/>
    <cellStyle name="Total 3 2 2 11 2" xfId="18824" xr:uid="{C17EE8AA-7781-4BB3-BA15-DE32B06D7322}"/>
    <cellStyle name="Total 3 2 2 12" xfId="16000" xr:uid="{F4363107-A51A-40A2-A57F-BE822E1913D3}"/>
    <cellStyle name="Total 3 2 2 2" xfId="2746" xr:uid="{11B76CB5-26AE-4427-B9F0-143CDA3421DA}"/>
    <cellStyle name="Total 3 2 2 2 2" xfId="4652" xr:uid="{99017E78-9856-4BC1-A543-033AACD1E257}"/>
    <cellStyle name="Total 3 2 2 2 2 2" xfId="8802" xr:uid="{B39E0911-9B38-45CD-8401-4A7051986BB8}"/>
    <cellStyle name="Total 3 2 2 2 2 2 2" xfId="17187" xr:uid="{7D6418CD-DD07-4376-8DA5-D4E7F70047EB}"/>
    <cellStyle name="Total 3 2 2 2 2 2 3" xfId="13634" xr:uid="{6E483F79-CD8D-441E-8E5E-672DC74DE1E9}"/>
    <cellStyle name="Total 3 2 2 2 2 3" xfId="14121" xr:uid="{91B1520E-70C8-4311-81A6-BC54409DCF68}"/>
    <cellStyle name="Total 3 2 2 2 2 4" xfId="20568" xr:uid="{2BB009A8-A12B-4F48-BDD3-3E3094CC6A6A}"/>
    <cellStyle name="Total 3 2 2 2 3" xfId="2999" xr:uid="{683DA925-4CD6-4530-82F7-CEE74F7FB304}"/>
    <cellStyle name="Total 3 2 2 2 3 2" xfId="7608" xr:uid="{90846792-51AD-43DB-B753-D05ABC4FB98F}"/>
    <cellStyle name="Total 3 2 2 2 3 2 2" xfId="16351" xr:uid="{13C9CB30-4C33-490D-9A5F-6403381860DD}"/>
    <cellStyle name="Total 3 2 2 2 3 2 3" xfId="13106" xr:uid="{43586CFC-D34A-4624-9A09-AFCC3806C927}"/>
    <cellStyle name="Total 3 2 2 2 3 3" xfId="12826" xr:uid="{2457CAD8-FB0A-4291-9C1C-F589915C863A}"/>
    <cellStyle name="Total 3 2 2 2 3 4" xfId="21378" xr:uid="{6F10E2E4-FB3F-4144-A273-6C965CA7F6E2}"/>
    <cellStyle name="Total 3 2 2 2 4" xfId="5608" xr:uid="{7FCCDD7E-AC6E-46CC-BFEA-03F6036D9710}"/>
    <cellStyle name="Total 3 2 2 2 4 2" xfId="9658" xr:uid="{97B9A0E3-3C86-46FA-B2D6-1D538F9CF693}"/>
    <cellStyle name="Total 3 2 2 2 4 2 2" xfId="17830" xr:uid="{4FDB8A37-83AF-44CF-B080-C28495C1A010}"/>
    <cellStyle name="Total 3 2 2 2 4 2 3" xfId="21237" xr:uid="{B558E700-54E5-4AE6-91C7-A2D8D8BB57F1}"/>
    <cellStyle name="Total 3 2 2 2 4 3" xfId="14836" xr:uid="{7A78050E-DE6B-41B4-9B33-DDDBF6DAF639}"/>
    <cellStyle name="Total 3 2 2 2 4 4" xfId="20566" xr:uid="{83F9CB4C-ECE2-4EF5-9C17-89092B4EEABD}"/>
    <cellStyle name="Total 3 2 2 2 5" xfId="5967" xr:uid="{C2663127-66E0-4EF6-B6BA-320363BB217F}"/>
    <cellStyle name="Total 3 2 2 2 5 2" xfId="10006" xr:uid="{AE7E585A-40A5-4A6D-8915-5115E2218144}"/>
    <cellStyle name="Total 3 2 2 2 5 2 2" xfId="18092" xr:uid="{81CF278D-153F-4D3E-AA04-94E9CDC7F49C}"/>
    <cellStyle name="Total 3 2 2 2 5 2 3" xfId="21612" xr:uid="{F026E76E-54DF-4576-B78E-C8CB18AC6D66}"/>
    <cellStyle name="Total 3 2 2 2 5 3" xfId="15097" xr:uid="{EA9E37D6-BE9E-4DD3-A55D-6E01EA021D59}"/>
    <cellStyle name="Total 3 2 2 2 5 4" xfId="18298" xr:uid="{FB93BA26-4089-4AE0-B97B-F0C8E85BF9D5}"/>
    <cellStyle name="Total 3 2 2 2 6" xfId="6301" xr:uid="{734C6A7D-7D79-43D2-AFEC-52BF500D0E94}"/>
    <cellStyle name="Total 3 2 2 2 6 2" xfId="10325" xr:uid="{FFFC4D72-C1D6-4403-A838-64F6948379B2}"/>
    <cellStyle name="Total 3 2 2 2 6 2 2" xfId="18325" xr:uid="{90E1A925-0AEA-47AF-A1BD-FE73269BC53D}"/>
    <cellStyle name="Total 3 2 2 2 6 2 3" xfId="16639" xr:uid="{CF1BB34A-6781-4DB8-A294-494279EC5C84}"/>
    <cellStyle name="Total 3 2 2 2 6 3" xfId="15329" xr:uid="{E23B5A5D-1336-4EA5-86E3-5B6ECA0A4E0B}"/>
    <cellStyle name="Total 3 2 2 2 6 4" xfId="20862" xr:uid="{CB6BEA87-AD46-4028-8440-010CD5DD6905}"/>
    <cellStyle name="Total 3 2 2 2 7" xfId="3674" xr:uid="{865EFE97-B097-4FD6-BC26-56A5CF1E5542}"/>
    <cellStyle name="Total 3 2 2 2 7 2" xfId="13324" xr:uid="{9E72D38B-6C63-465A-8EA4-01CF5CAA818F}"/>
    <cellStyle name="Total 3 2 2 2 7 3" xfId="17059" xr:uid="{DA0D1D0D-FF35-456F-9193-2B7CF22F2013}"/>
    <cellStyle name="Total 3 2 2 2 8" xfId="7369" xr:uid="{BD73ABDD-4DCD-4ACA-BC19-2644104C040D}"/>
    <cellStyle name="Total 3 2 2 2 8 2" xfId="16188" xr:uid="{5C3700D0-8B32-4144-BA27-ACB2E4851BDA}"/>
    <cellStyle name="Total 3 2 2 2 8 3" xfId="20378" xr:uid="{7F94337B-1A13-49B3-8120-24FABC5B8736}"/>
    <cellStyle name="Total 3 2 2 2 9" xfId="12709" xr:uid="{E74A5986-AA0E-412B-97C4-55ACA5D4D973}"/>
    <cellStyle name="Total 3 2 2 3" xfId="2301" xr:uid="{F39728C7-A8CF-4058-B240-94947653916D}"/>
    <cellStyle name="Total 3 2 2 3 2" xfId="4207" xr:uid="{C8B593BC-F995-43E6-8CD0-1CD36115552E}"/>
    <cellStyle name="Total 3 2 2 3 2 2" xfId="8521" xr:uid="{C125A866-D9C2-4B4C-A19A-38168C30E089}"/>
    <cellStyle name="Total 3 2 2 3 2 2 2" xfId="16989" xr:uid="{23210DCE-F26D-48D5-A026-C2EB550E97E2}"/>
    <cellStyle name="Total 3 2 2 3 2 2 3" xfId="17992" xr:uid="{23425549-3735-4C92-9AF5-5A7C837C5ED8}"/>
    <cellStyle name="Total 3 2 2 3 2 3" xfId="13752" xr:uid="{C9A8918A-0195-4713-841C-55297D16E143}"/>
    <cellStyle name="Total 3 2 2 3 2 4" xfId="18936" xr:uid="{3581DC18-4833-4A25-87B5-12C605094DB0}"/>
    <cellStyle name="Total 3 2 2 3 3" xfId="5150" xr:uid="{72C73D0D-750B-4E97-82A3-7A54E42A2AE4}"/>
    <cellStyle name="Total 3 2 2 3 3 2" xfId="9223" xr:uid="{F8508D44-9BB6-47EE-932A-DDE2EF78A534}"/>
    <cellStyle name="Total 3 2 2 3 3 2 2" xfId="17510" xr:uid="{4DACAC0C-9E29-43E8-AE06-FF9D17532DF3}"/>
    <cellStyle name="Total 3 2 2 3 3 2 3" xfId="11339" xr:uid="{19107646-4AA7-4826-B3CF-12A6E137DFB5}"/>
    <cellStyle name="Total 3 2 2 3 3 3" xfId="14499" xr:uid="{190AF2B9-AB7B-4876-9BDB-EBD467CE8DFE}"/>
    <cellStyle name="Total 3 2 2 3 3 4" xfId="19533" xr:uid="{01FB4C44-E0EB-48ED-8DDD-199FCB8EE4B4}"/>
    <cellStyle name="Total 3 2 2 3 4" xfId="3057" xr:uid="{FAB3159A-816D-464C-AD9E-9B9058FD3A44}"/>
    <cellStyle name="Total 3 2 2 3 4 2" xfId="7659" xr:uid="{EB301B8F-CFE2-4C3F-B869-8B6423AAA699}"/>
    <cellStyle name="Total 3 2 2 3 4 2 2" xfId="16391" xr:uid="{D6F3DCBC-BD7A-4311-BC84-DDA2D9BFDBE4}"/>
    <cellStyle name="Total 3 2 2 3 4 2 3" xfId="13964" xr:uid="{9DCE7AC9-30BD-46BC-A79F-BE9C58DD423F}"/>
    <cellStyle name="Total 3 2 2 3 4 3" xfId="12873" xr:uid="{04D4B583-AF68-40FF-A786-FECF54382774}"/>
    <cellStyle name="Total 3 2 2 3 4 4" xfId="20622" xr:uid="{DE47929F-C9DB-44E6-AB57-648A84F505A4}"/>
    <cellStyle name="Total 3 2 2 3 5" xfId="3207" xr:uid="{E5F1FB4E-B7AB-4F01-B3E8-E85EEB972500}"/>
    <cellStyle name="Total 3 2 2 3 5 2" xfId="7778" xr:uid="{E5C3EE5D-17E8-4B42-A435-335E9A28DA24}"/>
    <cellStyle name="Total 3 2 2 3 5 2 2" xfId="16465" xr:uid="{F4315957-EDD4-4C48-94CD-47FEA69282E0}"/>
    <cellStyle name="Total 3 2 2 3 5 2 3" xfId="19196" xr:uid="{65619354-DDF9-4811-A48E-D993C747C514}"/>
    <cellStyle name="Total 3 2 2 3 5 3" xfId="12979" xr:uid="{247BC986-2094-4394-BCDB-86DCBA317B3F}"/>
    <cellStyle name="Total 3 2 2 3 5 4" xfId="20481" xr:uid="{46ADED9B-F023-4667-8B3D-55BDFDCEC58B}"/>
    <cellStyle name="Total 3 2 2 3 6" xfId="5914" xr:uid="{F43289F2-9523-4A2B-95FA-9138A9F66719}"/>
    <cellStyle name="Total 3 2 2 3 6 2" xfId="9954" xr:uid="{788DFAF4-E991-4C6D-860D-CAC9773BF72D}"/>
    <cellStyle name="Total 3 2 2 3 6 2 2" xfId="18055" xr:uid="{141768F6-5ED8-48EE-9A3C-2ED0EF3E2EB5}"/>
    <cellStyle name="Total 3 2 2 3 6 2 3" xfId="21611" xr:uid="{1136E425-3182-40BE-9320-B1EA22E45E8C}"/>
    <cellStyle name="Total 3 2 2 3 6 3" xfId="15064" xr:uid="{FD1652EF-2663-4BD0-B3D0-6DCC0C814A79}"/>
    <cellStyle name="Total 3 2 2 3 6 4" xfId="19819" xr:uid="{B0C96D09-AD0E-4941-87E4-9CE18858CB1E}"/>
    <cellStyle name="Total 3 2 2 3 7" xfId="2909" xr:uid="{4DFF06C6-DF63-4CE2-8F78-098016B8CF15}"/>
    <cellStyle name="Total 3 2 2 3 7 2" xfId="12763" xr:uid="{11EEC3E7-8472-479C-8D3C-4D95546235FA}"/>
    <cellStyle name="Total 3 2 2 3 7 3" xfId="20911" xr:uid="{27842CB9-57F7-4C68-BB55-759F905A0C9A}"/>
    <cellStyle name="Total 3 2 2 3 8" xfId="6924" xr:uid="{A3FF2F01-AF37-4969-84A4-187869C45CCE}"/>
    <cellStyle name="Total 3 2 2 3 8 2" xfId="15826" xr:uid="{9825B4EA-360A-4267-B3E3-8AD7B21F1698}"/>
    <cellStyle name="Total 3 2 2 3 8 3" xfId="11660" xr:uid="{50DB7F2A-3B95-44CB-A6A2-1FBCA69342AB}"/>
    <cellStyle name="Total 3 2 2 3 9" xfId="11369" xr:uid="{96C77F9F-9721-428D-9C79-D8C6ABE105FB}"/>
    <cellStyle name="Total 3 2 2 4" xfId="2839" xr:uid="{E8EF66A0-AAAD-4B2F-B0E9-C182CA9C161A}"/>
    <cellStyle name="Total 3 2 2 4 2" xfId="4745" xr:uid="{F3730C21-AA88-4D2E-B501-6977B7446379}"/>
    <cellStyle name="Total 3 2 2 4 2 2" xfId="8868" xr:uid="{73D6166E-02F3-4736-A4EB-8D59D545C10C}"/>
    <cellStyle name="Total 3 2 2 4 2 2 2" xfId="17235" xr:uid="{5CDB0B05-3805-44DC-88E4-A1E71F9FBA55}"/>
    <cellStyle name="Total 3 2 2 4 2 2 3" xfId="21158" xr:uid="{5C2163A0-3170-4073-AA89-9233A6B486D1}"/>
    <cellStyle name="Total 3 2 2 4 2 3" xfId="14193" xr:uid="{2F885195-38CC-4BBE-B71C-9697E6CDE039}"/>
    <cellStyle name="Total 3 2 2 4 2 4" xfId="19313" xr:uid="{5F290025-FBF1-46F7-832B-1214D0F2F369}"/>
    <cellStyle name="Total 3 2 2 4 3" xfId="3563" xr:uid="{DA3DF565-1380-44BE-B694-D097F88A772E}"/>
    <cellStyle name="Total 3 2 2 4 3 2" xfId="8077" xr:uid="{BB6D8AAA-0C8C-4FE1-95DE-1DDFB37355F9}"/>
    <cellStyle name="Total 3 2 2 4 3 2 2" xfId="16676" xr:uid="{46FD028A-102F-4082-9EC6-19D9A5FD8D84}"/>
    <cellStyle name="Total 3 2 2 4 3 2 3" xfId="20189" xr:uid="{2EDBDFDE-AFE8-473D-B3E6-A5402370CCA5}"/>
    <cellStyle name="Total 3 2 2 4 3 3" xfId="13243" xr:uid="{68C0C23C-2920-4293-BB04-ACDDF3AA3591}"/>
    <cellStyle name="Total 3 2 2 4 3 4" xfId="19050" xr:uid="{8AE90F0D-5ED6-45B8-845B-C2EB59B2F6DD}"/>
    <cellStyle name="Total 3 2 2 4 4" xfId="5673" xr:uid="{EFAB0A76-9E99-4CF3-BAED-50846D5E76FF}"/>
    <cellStyle name="Total 3 2 2 4 4 2" xfId="9723" xr:uid="{31FAC488-D2FD-4694-8FC5-0B3F612B3879}"/>
    <cellStyle name="Total 3 2 2 4 4 2 2" xfId="17871" xr:uid="{F28C168A-0854-4789-99D8-680639BB5883}"/>
    <cellStyle name="Total 3 2 2 4 4 2 3" xfId="19297" xr:uid="{FC4E64D8-6ECF-4C79-89B0-6815657D91AE}"/>
    <cellStyle name="Total 3 2 2 4 4 3" xfId="14881" xr:uid="{37DA7A95-8DB1-45E3-B57D-F6BB6E7A7448}"/>
    <cellStyle name="Total 3 2 2 4 4 4" xfId="19214" xr:uid="{638F2B19-EBE8-4E98-9691-E498C63778D0}"/>
    <cellStyle name="Total 3 2 2 4 5" xfId="6036" xr:uid="{E2A287A8-AA17-40A5-9E58-F383DAFF595E}"/>
    <cellStyle name="Total 3 2 2 4 5 2" xfId="10073" xr:uid="{CFE5CC75-D54E-478A-B994-16F0161D8005}"/>
    <cellStyle name="Total 3 2 2 4 5 2 2" xfId="18139" xr:uid="{2E2EB5AF-354E-41D3-AB19-81D98F51F4A7}"/>
    <cellStyle name="Total 3 2 2 4 5 2 3" xfId="17248" xr:uid="{1C50774D-4AC7-40CB-9A63-07B68BB0D23D}"/>
    <cellStyle name="Total 3 2 2 4 5 3" xfId="15146" xr:uid="{5F053DD6-1DC9-4DC1-B5E7-AE7FFF132C33}"/>
    <cellStyle name="Total 3 2 2 4 5 4" xfId="21547" xr:uid="{755ABF0F-A135-4275-9463-EA29A19142E2}"/>
    <cellStyle name="Total 3 2 2 4 6" xfId="6368" xr:uid="{DA3095C5-1B6B-4FB4-8064-C1E3A1CBF34C}"/>
    <cellStyle name="Total 3 2 2 4 6 2" xfId="10390" xr:uid="{79288B6F-8985-468C-A00B-63533A4D3C39}"/>
    <cellStyle name="Total 3 2 2 4 6 2 2" xfId="18374" xr:uid="{05B74CA2-BDEC-4437-9D7E-E7461632CE91}"/>
    <cellStyle name="Total 3 2 2 4 6 2 3" xfId="16512" xr:uid="{9B1E1437-C0A1-409B-B490-58E399A614A7}"/>
    <cellStyle name="Total 3 2 2 4 6 3" xfId="15378" xr:uid="{27767621-8C7F-4A94-8AC5-80A811467AC2}"/>
    <cellStyle name="Total 3 2 2 4 6 4" xfId="11208" xr:uid="{EF21CE09-973B-4FBA-840C-C5E561C305C1}"/>
    <cellStyle name="Total 3 2 2 4 7" xfId="2899" xr:uid="{27649080-4F87-4607-8D0A-951690FE7960}"/>
    <cellStyle name="Total 3 2 2 4 7 2" xfId="12754" xr:uid="{0548A1E1-8D66-4B0E-B153-94EE9E8CDA76}"/>
    <cellStyle name="Total 3 2 2 4 7 3" xfId="18075" xr:uid="{14C7A419-425C-441B-8D23-53D5CE5012D8}"/>
    <cellStyle name="Total 3 2 2 4 8" xfId="7462" xr:uid="{A20C279E-388B-48D7-A7CB-FEE31795F834}"/>
    <cellStyle name="Total 3 2 2 4 8 2" xfId="16261" xr:uid="{3C911236-B3E9-460C-95A0-A760A9BBE0F8}"/>
    <cellStyle name="Total 3 2 2 4 8 3" xfId="19935" xr:uid="{77C1506B-930E-4E3B-9D90-499067EF13A3}"/>
    <cellStyle name="Total 3 2 2 4 9" xfId="12915" xr:uid="{914EEE60-B1B0-44B2-9E96-5FB0FB8B12C3}"/>
    <cellStyle name="Total 3 2 2 5" xfId="4089" xr:uid="{4652DFA6-C93F-4D50-AE7A-BBA8EA9D2126}"/>
    <cellStyle name="Total 3 2 2 5 2" xfId="8431" xr:uid="{0F15527F-74DD-4EB1-BD00-8C6A972AA814}"/>
    <cellStyle name="Total 3 2 2 5 2 2" xfId="16926" xr:uid="{E81BAB73-A22C-42D3-8A58-503E7AE67437}"/>
    <cellStyle name="Total 3 2 2 5 2 3" xfId="13390" xr:uid="{E71870DA-893F-4B8F-B14F-9871CFF25177}"/>
    <cellStyle name="Total 3 2 2 5 3" xfId="13657" xr:uid="{E99E5ADE-0796-429A-BFE7-251E650AA2C2}"/>
    <cellStyle name="Total 3 2 2 5 4" xfId="19853" xr:uid="{74C69408-C56A-4F4E-9D72-F5EB9AF8F7A9}"/>
    <cellStyle name="Total 3 2 2 6" xfId="3033" xr:uid="{D028BE63-3007-4BD1-8C52-50B010A6CC7B}"/>
    <cellStyle name="Total 3 2 2 6 2" xfId="7640" xr:uid="{A86BDC63-CDF4-4E13-B675-47965E80BD8C}"/>
    <cellStyle name="Total 3 2 2 6 2 2" xfId="16376" xr:uid="{006E97E4-A0C7-402C-B560-04D7F617AE34}"/>
    <cellStyle name="Total 3 2 2 6 2 3" xfId="14684" xr:uid="{C4A086E7-BD2E-44F7-B5DF-1D30A8662D76}"/>
    <cellStyle name="Total 3 2 2 6 3" xfId="12855" xr:uid="{34562B9C-6F43-43A2-8219-DD0C9840EC00}"/>
    <cellStyle name="Total 3 2 2 6 4" xfId="17832" xr:uid="{AAD2D37C-E01C-43C8-9D2A-D7B64E0ED581}"/>
    <cellStyle name="Total 3 2 2 7" xfId="2973" xr:uid="{48C302F6-2B0B-4D0A-AA9B-BB6FB388790D}"/>
    <cellStyle name="Total 3 2 2 7 2" xfId="7582" xr:uid="{914C33D1-A3D2-4455-BA29-55C2B93E0333}"/>
    <cellStyle name="Total 3 2 2 7 2 2" xfId="16335" xr:uid="{35078B45-3949-46B1-9D1D-75678D935F3D}"/>
    <cellStyle name="Total 3 2 2 7 2 3" xfId="16481" xr:uid="{C311847B-DA96-49FC-ADB0-1535A3708669}"/>
    <cellStyle name="Total 3 2 2 7 3" xfId="12809" xr:uid="{F5A6C8A8-013A-453F-BE8A-A00DA0B385E6}"/>
    <cellStyle name="Total 3 2 2 7 4" xfId="15628" xr:uid="{EAC8E93B-484F-4C52-BF78-1BACDC9E4610}"/>
    <cellStyle name="Total 3 2 2 8" xfId="5419" xr:uid="{DEA16938-B8AB-4326-863D-449DE207D719}"/>
    <cellStyle name="Total 3 2 2 8 2" xfId="9477" xr:uid="{849CD949-2F5B-437F-B6A2-476C16219973}"/>
    <cellStyle name="Total 3 2 2 8 2 2" xfId="17691" xr:uid="{A661B83F-6B03-46E7-AC01-790EFAED4FC1}"/>
    <cellStyle name="Total 3 2 2 8 2 3" xfId="17720" xr:uid="{AE6862C6-F914-4E97-82B4-43F384889F71}"/>
    <cellStyle name="Total 3 2 2 8 3" xfId="14696" xr:uid="{18CF06C4-BA3F-42F4-BB0B-2A9B7D873CE2}"/>
    <cellStyle name="Total 3 2 2 8 4" xfId="17244" xr:uid="{E1809CCA-DF2B-463D-BBEF-7A1F2D2BDA19}"/>
    <cellStyle name="Total 3 2 2 9" xfId="2957" xr:uid="{4E4FB33C-3F68-4807-882C-116EF65087A5}"/>
    <cellStyle name="Total 3 2 2 9 2" xfId="7567" xr:uid="{FF3C3E64-AFF5-46E0-B88E-5A89B949430A}"/>
    <cellStyle name="Total 3 2 2 9 2 2" xfId="16325" xr:uid="{335D91EB-2BCC-470B-B031-3DF7D41DBA7A}"/>
    <cellStyle name="Total 3 2 2 9 2 3" xfId="20609" xr:uid="{6B9B10D4-A123-4F5C-B020-B881E2B6A5FA}"/>
    <cellStyle name="Total 3 2 2 9 3" xfId="12798" xr:uid="{B02E716D-A245-437B-A52A-D1A8D0028EF0}"/>
    <cellStyle name="Total 3 2 2 9 4" xfId="12531" xr:uid="{E2FA8684-E612-4B4D-BECD-A662AD451E20}"/>
    <cellStyle name="Total 3 2 3" xfId="2059" xr:uid="{A01D5C3B-D649-4AF4-B13B-62D0F3BE713C}"/>
    <cellStyle name="Total 3 2 3 10" xfId="3129" xr:uid="{CDA221DC-24AE-414D-AF53-AEA75B9A90FA}"/>
    <cellStyle name="Total 3 2 3 10 2" xfId="12931" xr:uid="{9B267A02-E451-4FD8-8D5F-1C83A5FEC362}"/>
    <cellStyle name="Total 3 2 3 10 3" xfId="16303" xr:uid="{60632AB3-0763-42B1-8551-6AA1F30D657F}"/>
    <cellStyle name="Total 3 2 3 11" xfId="6683" xr:uid="{9016F0BA-1AF9-4E63-98BC-C702B443A459}"/>
    <cellStyle name="Total 3 2 3 11 2" xfId="21281" xr:uid="{6E26A6C1-C3C2-4649-BA54-B6D8A6DC081D}"/>
    <cellStyle name="Total 3 2 3 12" xfId="14763" xr:uid="{758661BC-2B6E-4234-BCE4-1232032392E9}"/>
    <cellStyle name="Total 3 2 3 2" xfId="2623" xr:uid="{F1D7B121-53ED-4959-A0E1-007D0D817B3E}"/>
    <cellStyle name="Total 3 2 3 2 2" xfId="4529" xr:uid="{49019225-2E25-4DC4-AAE8-AE870FB5C86E}"/>
    <cellStyle name="Total 3 2 3 2 2 2" xfId="8746" xr:uid="{254C6BBD-911D-44B0-A2F1-3B92403B4FC6}"/>
    <cellStyle name="Total 3 2 3 2 2 2 2" xfId="17150" xr:uid="{03B4930B-4A53-4FA8-A7B4-078B5A1EF4E3}"/>
    <cellStyle name="Total 3 2 3 2 2 2 3" xfId="15331" xr:uid="{7A6FD653-B36E-411A-9F03-939A63E82F11}"/>
    <cellStyle name="Total 3 2 3 2 2 3" xfId="14013" xr:uid="{651F57BC-A22B-487B-A489-861DD8C070D2}"/>
    <cellStyle name="Total 3 2 3 2 2 4" xfId="20930" xr:uid="{081C3B50-3182-46D6-A8A4-3FB5C4E14603}"/>
    <cellStyle name="Total 3 2 3 2 3" xfId="5000" xr:uid="{5D7FFA7C-4372-4A7F-A778-6414B2C986D7}"/>
    <cellStyle name="Total 3 2 3 2 3 2" xfId="9086" xr:uid="{4EC7DE57-9515-4454-A24A-540422F17FD8}"/>
    <cellStyle name="Total 3 2 3 2 3 2 2" xfId="17406" xr:uid="{C45239DA-FA5B-4AD8-98FD-7185041E3FB2}"/>
    <cellStyle name="Total 3 2 3 2 3 2 3" xfId="14570" xr:uid="{7E5FE28E-F854-4814-9D4E-A5D18DAC75AC}"/>
    <cellStyle name="Total 3 2 3 2 3 3" xfId="14387" xr:uid="{91026A84-BE14-4B57-AB2F-7A6AED0B63CA}"/>
    <cellStyle name="Total 3 2 3 2 3 4" xfId="18448" xr:uid="{7ABC9ACB-9768-480E-B248-974FC4E534AE}"/>
    <cellStyle name="Total 3 2 3 2 4" xfId="5537" xr:uid="{017B306E-4257-4CD9-8385-1C633617F6F0}"/>
    <cellStyle name="Total 3 2 3 2 4 2" xfId="9591" xr:uid="{EF072C40-A7FB-4454-9E8F-6ECDA7453F5F}"/>
    <cellStyle name="Total 3 2 3 2 4 2 2" xfId="17780" xr:uid="{F16A0D1B-7FB8-41FA-B859-06E19C814777}"/>
    <cellStyle name="Total 3 2 3 2 4 2 3" xfId="19303" xr:uid="{6E6BBF1E-A25B-49B9-8089-3ABFC541D0EC}"/>
    <cellStyle name="Total 3 2 3 2 4 3" xfId="14785" xr:uid="{5CB3AFBA-DF63-431B-B4DC-13655B5359B3}"/>
    <cellStyle name="Total 3 2 3 2 4 4" xfId="16980" xr:uid="{2575B26E-34F5-4437-9874-1FBEF9C91B6B}"/>
    <cellStyle name="Total 3 2 3 2 5" xfId="5893" xr:uid="{94CA88C3-CD5E-49CA-AAE1-AA5FEF4B649F}"/>
    <cellStyle name="Total 3 2 3 2 5 2" xfId="9934" xr:uid="{C255A572-10ED-4952-AE97-C298E3D10FDB}"/>
    <cellStyle name="Total 3 2 3 2 5 2 2" xfId="18039" xr:uid="{01B71F64-23B3-4C24-A22D-A334388E75FA}"/>
    <cellStyle name="Total 3 2 3 2 5 2 3" xfId="19771" xr:uid="{3B7D9C4A-4098-4985-887D-BC5894822984}"/>
    <cellStyle name="Total 3 2 3 2 5 3" xfId="15050" xr:uid="{AA2C4455-F67F-4736-B8D0-69422413F6D2}"/>
    <cellStyle name="Total 3 2 3 2 5 4" xfId="18391" xr:uid="{948120CE-95C8-49D6-85E9-D2F5653E4D23}"/>
    <cellStyle name="Total 3 2 3 2 6" xfId="6241" xr:uid="{FDF30002-742D-44CE-887A-8A210216D3B2}"/>
    <cellStyle name="Total 3 2 3 2 6 2" xfId="10271" xr:uid="{EC7B71D6-6889-4B2B-9D5B-5A70641CB6D8}"/>
    <cellStyle name="Total 3 2 3 2 6 2 2" xfId="18288" xr:uid="{B5E268B7-7903-4CC4-93DC-B7A9DE86DFB1}"/>
    <cellStyle name="Total 3 2 3 2 6 2 3" xfId="17220" xr:uid="{5E6A5A11-17AB-4E52-8E85-411E56A78EB2}"/>
    <cellStyle name="Total 3 2 3 2 6 3" xfId="15286" xr:uid="{74FBB108-951E-4E13-96D5-B76189367CA3}"/>
    <cellStyle name="Total 3 2 3 2 6 4" xfId="21074" xr:uid="{2C378CE5-04B0-4715-A677-C7458CB4C0D1}"/>
    <cellStyle name="Total 3 2 3 2 7" xfId="3125" xr:uid="{01CDA69B-D9A9-470D-BC4A-D310B60E14BC}"/>
    <cellStyle name="Total 3 2 3 2 7 2" xfId="12927" xr:uid="{FBEBD54A-FADD-40E0-AB25-ED3FE223E542}"/>
    <cellStyle name="Total 3 2 3 2 7 3" xfId="12272" xr:uid="{5CB04DD9-09C5-4B00-B2A5-3DAA6EAA813A}"/>
    <cellStyle name="Total 3 2 3 2 8" xfId="7246" xr:uid="{A4A2412F-B4AD-422F-A1C6-E2D4FDAE4636}"/>
    <cellStyle name="Total 3 2 3 2 8 2" xfId="16081" xr:uid="{28078CE0-5E27-4636-A5A3-A58797F9EB1C}"/>
    <cellStyle name="Total 3 2 3 2 8 3" xfId="18679" xr:uid="{D6517642-E091-4BD8-8265-59080B0D9017}"/>
    <cellStyle name="Total 3 2 3 2 9" xfId="21136" xr:uid="{AC854614-4316-4FAA-9C6A-0D5C13B28044}"/>
    <cellStyle name="Total 3 2 3 3" xfId="2265" xr:uid="{2C165C2B-338C-4F3E-99DB-B3482801D2D2}"/>
    <cellStyle name="Total 3 2 3 3 2" xfId="4171" xr:uid="{EA5D7F83-3B69-407C-9BE7-56AFF1C2254B}"/>
    <cellStyle name="Total 3 2 3 3 2 2" xfId="8486" xr:uid="{3B9E33DC-D451-4D91-AA1D-D494A47CD8EA}"/>
    <cellStyle name="Total 3 2 3 3 2 2 2" xfId="16963" xr:uid="{7FC8AAA3-C3F4-4E30-A000-34A349E001FB}"/>
    <cellStyle name="Total 3 2 3 3 2 2 3" xfId="20812" xr:uid="{35F381B7-1725-44C1-A6F0-00BE958ACB31}"/>
    <cellStyle name="Total 3 2 3 3 2 3" xfId="13727" xr:uid="{D5654B57-1180-41E3-86CA-52C9C70D2926}"/>
    <cellStyle name="Total 3 2 3 3 2 4" xfId="19896" xr:uid="{DCA26BA0-2C58-4726-8BDD-87E094DE6918}"/>
    <cellStyle name="Total 3 2 3 3 3" xfId="4796" xr:uid="{02C9739E-CFA0-49AE-AFD0-C6609BF068B6}"/>
    <cellStyle name="Total 3 2 3 3 3 2" xfId="8902" xr:uid="{BDBE7CBA-3642-4EAC-AEF7-6DD07FC14278}"/>
    <cellStyle name="Total 3 2 3 3 3 2 2" xfId="17261" xr:uid="{29A0FA96-18CC-4FCA-9BE1-E0367BAD261A}"/>
    <cellStyle name="Total 3 2 3 3 3 2 3" xfId="10950" xr:uid="{F9ECEAA9-3631-47BA-ABBF-89A335176AA2}"/>
    <cellStyle name="Total 3 2 3 3 3 3" xfId="14233" xr:uid="{2FA00312-1CCE-4D1C-82BF-D0A21834EBD9}"/>
    <cellStyle name="Total 3 2 3 3 3 4" xfId="20548" xr:uid="{034C68B1-E7BF-4B13-99CD-73F452E01E37}"/>
    <cellStyle name="Total 3 2 3 3 4" xfId="5185" xr:uid="{8197CA78-A7FE-426B-8EE6-EE5B4F88E2AB}"/>
    <cellStyle name="Total 3 2 3 3 4 2" xfId="9254" xr:uid="{851B9C20-6AB9-4E0E-98A8-CA8A23C8923A}"/>
    <cellStyle name="Total 3 2 3 3 4 2 2" xfId="17535" xr:uid="{39C28C58-DE10-4DC3-9EA1-DD840209F7F0}"/>
    <cellStyle name="Total 3 2 3 3 4 2 3" xfId="19452" xr:uid="{861A2A61-67DC-4C2F-B4FE-E88AAED6B245}"/>
    <cellStyle name="Total 3 2 3 3 4 3" xfId="14522" xr:uid="{9C966A6E-82D3-4F94-9C32-5C8C2B8EA87D}"/>
    <cellStyle name="Total 3 2 3 3 4 4" xfId="20929" xr:uid="{80A62C54-AF75-4EC2-88CB-11701F92A5F6}"/>
    <cellStyle name="Total 3 2 3 3 5" xfId="3354" xr:uid="{1B1F3BBA-98CD-4A48-80CE-322F85FF7ED9}"/>
    <cellStyle name="Total 3 2 3 3 5 2" xfId="7903" xr:uid="{03C11085-219C-43FE-9C33-B07841F38341}"/>
    <cellStyle name="Total 3 2 3 3 5 2 2" xfId="16555" xr:uid="{369EED35-DE9F-41F8-BDB2-48F3923E6629}"/>
    <cellStyle name="Total 3 2 3 3 5 2 3" xfId="11276" xr:uid="{95C32390-A174-468E-B26C-2E7706E4DF95}"/>
    <cellStyle name="Total 3 2 3 3 5 3" xfId="13088" xr:uid="{A891B352-521B-4E21-9D0C-6B44E3E757DC}"/>
    <cellStyle name="Total 3 2 3 3 5 4" xfId="16004" xr:uid="{328A1CE0-F0AD-4EEE-A40E-A7EEDCBEEAAF}"/>
    <cellStyle name="Total 3 2 3 3 6" xfId="3116" xr:uid="{6BAD78BD-0B74-4E3D-9C3C-20591B71CE85}"/>
    <cellStyle name="Total 3 2 3 3 6 2" xfId="7715" xr:uid="{80F84C8A-1099-4CBA-BC87-B315176161D2}"/>
    <cellStyle name="Total 3 2 3 3 6 2 2" xfId="16429" xr:uid="{F6100A05-D6AD-4B1F-A56B-DD1F0DB120D9}"/>
    <cellStyle name="Total 3 2 3 3 6 2 3" xfId="14399" xr:uid="{220A4B93-5D4B-4EBE-848F-E1F9622A5EDE}"/>
    <cellStyle name="Total 3 2 3 3 6 3" xfId="12919" xr:uid="{71810E8B-9A8C-4385-AC8F-5DC4D0887273}"/>
    <cellStyle name="Total 3 2 3 3 6 4" xfId="18816" xr:uid="{E5B48AE3-7168-4FB6-AC18-FED89A7E24E3}"/>
    <cellStyle name="Total 3 2 3 3 7" xfId="3291" xr:uid="{916EF8EA-8753-4036-8F49-25F31C39EB41}"/>
    <cellStyle name="Total 3 2 3 3 7 2" xfId="13041" xr:uid="{733CD670-2A18-4D72-BBF8-61CDD5CC25E6}"/>
    <cellStyle name="Total 3 2 3 3 7 3" xfId="11604" xr:uid="{6B6BA5B8-53F4-47B2-88EE-B9A28E8102E5}"/>
    <cellStyle name="Total 3 2 3 3 8" xfId="6888" xr:uid="{3D03E0D9-3687-4382-B8FB-DBDDB2DE94D5}"/>
    <cellStyle name="Total 3 2 3 3 8 2" xfId="15799" xr:uid="{36AF353C-81F0-4BEF-85C7-8D63B6F994DE}"/>
    <cellStyle name="Total 3 2 3 3 8 3" xfId="14993" xr:uid="{A3C7E3E5-D4A5-4C08-8791-591D3AE26294}"/>
    <cellStyle name="Total 3 2 3 3 9" xfId="15774" xr:uid="{E6BE9548-3277-4894-8D76-559E4290CE6D}"/>
    <cellStyle name="Total 3 2 3 4" xfId="2496" xr:uid="{784C691C-4FB5-48F6-9992-69716E8E87B1}"/>
    <cellStyle name="Total 3 2 3 4 2" xfId="4402" xr:uid="{AEE35ECD-6B51-4F26-A9D9-6DAA3C0D2785}"/>
    <cellStyle name="Total 3 2 3 4 2 2" xfId="8667" xr:uid="{12434C2E-8183-4433-A8F7-E6CF25D85D56}"/>
    <cellStyle name="Total 3 2 3 4 2 2 2" xfId="17092" xr:uid="{5F6E5AE6-0C9E-4024-A34A-5B92FFBBA09D}"/>
    <cellStyle name="Total 3 2 3 4 2 2 3" xfId="19246" xr:uid="{D2B1E4CF-53F6-4DFE-B085-46291949CCF4}"/>
    <cellStyle name="Total 3 2 3 4 2 3" xfId="13905" xr:uid="{92F4C984-6C50-4C0F-A545-AC727F7CE5A4}"/>
    <cellStyle name="Total 3 2 3 4 2 4" xfId="21543" xr:uid="{31BF9BAE-2107-4EB1-9BCB-CE446106134E}"/>
    <cellStyle name="Total 3 2 3 4 3" xfId="4799" xr:uid="{27AF8597-3A25-4DAF-AE12-1B03F47A5934}"/>
    <cellStyle name="Total 3 2 3 4 3 2" xfId="8905" xr:uid="{AF7DF6AB-94A2-4635-A95F-9D7E9939D3B7}"/>
    <cellStyle name="Total 3 2 3 4 3 2 2" xfId="17263" xr:uid="{5F8F3138-286D-4AB0-B450-0DE50D71B5F6}"/>
    <cellStyle name="Total 3 2 3 4 3 2 3" xfId="10903" xr:uid="{3AC47824-2429-4E25-A6B3-0BE537E3BBC9}"/>
    <cellStyle name="Total 3 2 3 4 3 3" xfId="14236" xr:uid="{66F7511F-4465-4BFF-B968-1664AFB0F6DB}"/>
    <cellStyle name="Total 3 2 3 4 3 4" xfId="21616" xr:uid="{31F82431-9CC4-48D6-B886-BE8059453D90}"/>
    <cellStyle name="Total 3 2 3 4 4" xfId="5461" xr:uid="{A4A3D50C-9192-4AD8-860F-229AA7B98F0A}"/>
    <cellStyle name="Total 3 2 3 4 4 2" xfId="9516" xr:uid="{C4D060EA-93EF-4B2B-A1ED-5097C6ACA3B1}"/>
    <cellStyle name="Total 3 2 3 4 4 2 2" xfId="17721" xr:uid="{90A955A4-07AA-4388-9A6B-3CFC57D1B5C9}"/>
    <cellStyle name="Total 3 2 3 4 4 2 3" xfId="19069" xr:uid="{4D903645-5651-4C50-AF9F-0A72485DCE61}"/>
    <cellStyle name="Total 3 2 3 4 4 3" xfId="14726" xr:uid="{1AC8B177-FA9C-4A4B-B3F9-F40A88B39DB1}"/>
    <cellStyle name="Total 3 2 3 4 4 4" xfId="17172" xr:uid="{E9FFCFAA-E575-4E7A-AEE3-B37260ECF53C}"/>
    <cellStyle name="Total 3 2 3 4 5" xfId="5814" xr:uid="{7AF28469-9443-4030-AFC3-E0CBA94E32BA}"/>
    <cellStyle name="Total 3 2 3 4 5 2" xfId="9858" xr:uid="{C779CBBB-FFFF-4B4A-88A3-DD9826F0C3F3}"/>
    <cellStyle name="Total 3 2 3 4 5 2 2" xfId="17982" xr:uid="{A70D7D34-DE16-497B-97AA-6C17579D5DE0}"/>
    <cellStyle name="Total 3 2 3 4 5 2 3" xfId="12739" xr:uid="{3430D8CF-D7A5-48C6-A951-2A08C50DF426}"/>
    <cellStyle name="Total 3 2 3 4 5 3" xfId="14991" xr:uid="{FA234553-D112-4C5A-BBF0-D0D410A51243}"/>
    <cellStyle name="Total 3 2 3 4 5 4" xfId="21654" xr:uid="{519386DF-B56A-4F16-BECB-2E0B3A042EBA}"/>
    <cellStyle name="Total 3 2 3 4 6" xfId="6166" xr:uid="{B2C481D8-84E9-4261-9D65-90E906C2D9B3}"/>
    <cellStyle name="Total 3 2 3 4 6 2" xfId="10198" xr:uid="{0AA18745-CA46-4215-86FD-F82483E4C7DF}"/>
    <cellStyle name="Total 3 2 3 4 6 2 2" xfId="18229" xr:uid="{05206450-512D-4C2E-922C-2913EB8C913F}"/>
    <cellStyle name="Total 3 2 3 4 6 2 3" xfId="20588" xr:uid="{D99A2338-1BFA-40E4-BE8B-184B64EA62D0}"/>
    <cellStyle name="Total 3 2 3 4 6 3" xfId="15235" xr:uid="{040EAD1B-2BCD-4877-90B8-ADE10C0604FC}"/>
    <cellStyle name="Total 3 2 3 4 6 4" xfId="12361" xr:uid="{E64FE710-9407-43BD-AA29-9E94B3FED08F}"/>
    <cellStyle name="Total 3 2 3 4 7" xfId="3446" xr:uid="{C99159D5-DBC0-4715-9D5D-07D34B6EC2CC}"/>
    <cellStyle name="Total 3 2 3 4 7 2" xfId="13154" xr:uid="{CB7482DA-24B5-41EF-B72F-20170872CD51}"/>
    <cellStyle name="Total 3 2 3 4 7 3" xfId="12276" xr:uid="{1DC05D49-C42F-4B2A-B9D9-FCAE43D9AAF1}"/>
    <cellStyle name="Total 3 2 3 4 8" xfId="7119" xr:uid="{FBB466C4-8CA7-4BB4-AF58-C2A60425571D}"/>
    <cellStyle name="Total 3 2 3 4 8 2" xfId="15976" xr:uid="{766F6DCA-5E69-408F-8126-53A0DB4917E6}"/>
    <cellStyle name="Total 3 2 3 4 8 3" xfId="11647" xr:uid="{27BD97D1-4DDB-4A4B-BE3D-7F96A40D07D2}"/>
    <cellStyle name="Total 3 2 3 4 9" xfId="20389" xr:uid="{5B75F6BF-E8EA-4AA4-B480-99EF707CDF5D}"/>
    <cellStyle name="Total 3 2 3 5" xfId="3966" xr:uid="{C182157D-2CAA-4106-8A97-501B4B34829B}"/>
    <cellStyle name="Total 3 2 3 5 2" xfId="8375" xr:uid="{ACEFC768-46E0-4E51-8807-73AF5B983CA1}"/>
    <cellStyle name="Total 3 2 3 5 2 2" xfId="16887" xr:uid="{0EAD6B20-1D3A-46B2-85E1-FD8AE42042B0}"/>
    <cellStyle name="Total 3 2 3 5 2 3" xfId="21498" xr:uid="{79A9130C-F3FC-40D2-8B3D-BC6FE0DE26AB}"/>
    <cellStyle name="Total 3 2 3 5 3" xfId="13553" xr:uid="{65923003-1999-4B27-906F-0771984C8C12}"/>
    <cellStyle name="Total 3 2 3 5 4" xfId="12742" xr:uid="{D860AC0B-1631-450C-B9EC-1DF3B5A18760}"/>
    <cellStyle name="Total 3 2 3 6" xfId="3061" xr:uid="{83EAD2F3-B2B0-4CB3-AB36-99595EC054FD}"/>
    <cellStyle name="Total 3 2 3 6 2" xfId="7663" xr:uid="{C45AF72C-CD31-4105-8D76-3683D270A552}"/>
    <cellStyle name="Total 3 2 3 6 2 2" xfId="16392" xr:uid="{65B65EF2-B6C0-44F2-85F7-A5F71A539CB5}"/>
    <cellStyle name="Total 3 2 3 6 2 3" xfId="19571" xr:uid="{B5D9FE5E-1D7C-4CFB-9AC5-DAEDF5C94AE0}"/>
    <cellStyle name="Total 3 2 3 6 3" xfId="12874" xr:uid="{114BA469-756B-44C1-BB19-533E1381E19D}"/>
    <cellStyle name="Total 3 2 3 6 4" xfId="11658" xr:uid="{9E942939-675D-4031-83D5-426B9E8AE506}"/>
    <cellStyle name="Total 3 2 3 7" xfId="3643" xr:uid="{9E80A233-BA9A-4E4B-8006-34279D208D8D}"/>
    <cellStyle name="Total 3 2 3 7 2" xfId="8139" xr:uid="{1F35FEB0-3EF2-4C70-8C5C-AB8F5E0D8B5E}"/>
    <cellStyle name="Total 3 2 3 7 2 2" xfId="16723" xr:uid="{5CF846A3-8030-4D96-B7E2-1D1045236ADA}"/>
    <cellStyle name="Total 3 2 3 7 2 3" xfId="15862" xr:uid="{4CB93342-D168-4297-BF6A-287A48297A50}"/>
    <cellStyle name="Total 3 2 3 7 3" xfId="13307" xr:uid="{0CEAB6F9-8D1D-4373-9538-B2AF42239787}"/>
    <cellStyle name="Total 3 2 3 7 4" xfId="19797" xr:uid="{C11D407D-95FE-4FF6-A767-3F125B631310}"/>
    <cellStyle name="Total 3 2 3 8" xfId="2860" xr:uid="{F3F3C8E3-F50A-4576-BC77-E5F5A9122E10}"/>
    <cellStyle name="Total 3 2 3 8 2" xfId="7483" xr:uid="{E36526F0-C12A-4265-A075-807ED2412C7F}"/>
    <cellStyle name="Total 3 2 3 8 2 2" xfId="16276" xr:uid="{DCACA44F-A987-43D3-ADD0-7183E4374B5C}"/>
    <cellStyle name="Total 3 2 3 8 2 3" xfId="13030" xr:uid="{E3D6048C-59CB-4DF2-A312-CB8C78EEA959}"/>
    <cellStyle name="Total 3 2 3 8 3" xfId="12727" xr:uid="{437B71F7-DA96-440A-9123-DB35B9EA5658}"/>
    <cellStyle name="Total 3 2 3 8 4" xfId="21098" xr:uid="{01AC557F-B34E-4D94-A157-CF5580E5DACC}"/>
    <cellStyle name="Total 3 2 3 9" xfId="3539" xr:uid="{25004DD7-AE4E-4D92-9D74-EFB198E49C42}"/>
    <cellStyle name="Total 3 2 3 9 2" xfId="8061" xr:uid="{B7481856-1976-44B7-AE08-14530122C095}"/>
    <cellStyle name="Total 3 2 3 9 2 2" xfId="16664" xr:uid="{FC73D08E-BA7E-4701-840C-A70E620D1551}"/>
    <cellStyle name="Total 3 2 3 9 2 3" xfId="12732" xr:uid="{BC2048D5-8BF1-486C-BB65-12BB467D82EC}"/>
    <cellStyle name="Total 3 2 3 9 3" xfId="13222" xr:uid="{EACD5514-F8FC-4EC3-A609-A4F4B2D51FDF}"/>
    <cellStyle name="Total 3 2 3 9 4" xfId="20894" xr:uid="{CA478DFE-1F6D-42A9-955B-88EC9D166C66}"/>
    <cellStyle name="Total 3 2 4" xfId="2159" xr:uid="{A12393CE-596A-4A59-B10A-2650FE841026}"/>
    <cellStyle name="Total 3 2 4 10" xfId="6265" xr:uid="{2BC978AB-FB5C-48B9-9CBB-2FB4B12F2258}"/>
    <cellStyle name="Total 3 2 4 10 2" xfId="15302" xr:uid="{7963375D-CB82-4D51-B213-E2A69E778143}"/>
    <cellStyle name="Total 3 2 4 10 3" xfId="17658" xr:uid="{599080D0-80C5-47F3-A3FC-20A57CF6A1D0}"/>
    <cellStyle name="Total 3 2 4 11" xfId="6783" xr:uid="{9C28E75C-46C0-4188-915C-C2FDF86582E2}"/>
    <cellStyle name="Total 3 2 4 11 2" xfId="19005" xr:uid="{1963B660-5180-4EED-A315-33E400167C9E}"/>
    <cellStyle name="Total 3 2 4 12" xfId="20956" xr:uid="{C8593D3A-DECD-43B4-94D3-76B990812E6B}"/>
    <cellStyle name="Total 3 2 4 2" xfId="2723" xr:uid="{2044ABD0-DEE5-401F-AA37-A73B763537F6}"/>
    <cellStyle name="Total 3 2 4 2 2" xfId="4629" xr:uid="{ACDBED77-9A1A-47FF-A227-2A2A12BBFEDD}"/>
    <cellStyle name="Total 3 2 4 2 2 2" xfId="8796" xr:uid="{B23C7156-046A-43E1-9C28-9174404A8EEA}"/>
    <cellStyle name="Total 3 2 4 2 2 2 2" xfId="17181" xr:uid="{8EDE25C7-A57C-486D-8C10-E2464CAEEE6D}"/>
    <cellStyle name="Total 3 2 4 2 2 2 3" xfId="17725" xr:uid="{6DFEAA47-8DCD-403B-84D1-12482EEDA90C}"/>
    <cellStyle name="Total 3 2 4 2 2 3" xfId="14099" xr:uid="{006F4D15-4F35-48DC-AD87-561C178152A2}"/>
    <cellStyle name="Total 3 2 4 2 2 4" xfId="11360" xr:uid="{4D9A3A6A-DF6A-469E-A673-0C8BFD9ED5F4}"/>
    <cellStyle name="Total 3 2 4 2 3" xfId="5137" xr:uid="{68B1E641-58C4-4CEA-B598-D79DC715D42A}"/>
    <cellStyle name="Total 3 2 4 2 3 2" xfId="9211" xr:uid="{3D0F8013-085A-40BA-A4EA-8F03A1B18EEE}"/>
    <cellStyle name="Total 3 2 4 2 3 2 2" xfId="17501" xr:uid="{4DAB53A9-6175-4A9A-A0EA-276098193B1B}"/>
    <cellStyle name="Total 3 2 4 2 3 2 3" xfId="15316" xr:uid="{446889CD-3D6F-4038-A956-5F41A1000602}"/>
    <cellStyle name="Total 3 2 4 2 3 3" xfId="14487" xr:uid="{352BF7D8-D869-456D-85F1-293068D65CC4}"/>
    <cellStyle name="Total 3 2 4 2 3 4" xfId="20817" xr:uid="{47124CB0-C2C6-4AD9-9CE4-9D98BACA237D}"/>
    <cellStyle name="Total 3 2 4 2 4" xfId="5602" xr:uid="{53A77B47-AD2C-4EE4-A597-9F5DE47C317B}"/>
    <cellStyle name="Total 3 2 4 2 4 2" xfId="9652" xr:uid="{968F7613-261A-45A8-9BA6-FC50EF8C8FA0}"/>
    <cellStyle name="Total 3 2 4 2 4 2 2" xfId="17826" xr:uid="{B751A0F4-ABAE-423E-A381-4D5DCB085D25}"/>
    <cellStyle name="Total 3 2 4 2 4 2 3" xfId="21034" xr:uid="{320FEEF4-F6D4-4486-9E70-8CFCF560CF0C}"/>
    <cellStyle name="Total 3 2 4 2 4 3" xfId="14830" xr:uid="{9596CC8E-E9FD-463F-BDB1-FBC17162F29E}"/>
    <cellStyle name="Total 3 2 4 2 4 4" xfId="20444" xr:uid="{43B47184-8C34-4729-A3D1-1534B22F847B}"/>
    <cellStyle name="Total 3 2 4 2 5" xfId="5961" xr:uid="{01D164EA-F763-40CB-A956-FCE68CFFB7DF}"/>
    <cellStyle name="Total 3 2 4 2 5 2" xfId="10000" xr:uid="{138263B1-E69E-4E83-940E-F465ABC0FCA6}"/>
    <cellStyle name="Total 3 2 4 2 5 2 2" xfId="18086" xr:uid="{577A6867-8063-4BB0-A927-A6B8024650D5}"/>
    <cellStyle name="Total 3 2 4 2 5 2 3" xfId="14248" xr:uid="{2DAF534B-59B2-4F9D-B56D-B51E5A0798F9}"/>
    <cellStyle name="Total 3 2 4 2 5 3" xfId="15092" xr:uid="{DDC4BFF3-97B2-413D-AB90-60383E5D5A63}"/>
    <cellStyle name="Total 3 2 4 2 5 4" xfId="15224" xr:uid="{A7C02F0C-9EE1-493B-B094-1242B929794D}"/>
    <cellStyle name="Total 3 2 4 2 6" xfId="6295" xr:uid="{25764F3B-3D8E-48E6-A436-2ADC185D80A0}"/>
    <cellStyle name="Total 3 2 4 2 6 2" xfId="10319" xr:uid="{85109314-91ED-45D1-8460-2484DEF4815E}"/>
    <cellStyle name="Total 3 2 4 2 6 2 2" xfId="18321" xr:uid="{D29D865E-4F19-481A-8341-5A78E432DAB9}"/>
    <cellStyle name="Total 3 2 4 2 6 2 3" xfId="19986" xr:uid="{F10BBBC3-5A0C-48F7-ADE7-BDDC0F6EA0AF}"/>
    <cellStyle name="Total 3 2 4 2 6 3" xfId="15324" xr:uid="{FA906FA7-04ED-4941-99A2-AA10D270C571}"/>
    <cellStyle name="Total 3 2 4 2 6 4" xfId="21380" xr:uid="{36D5BE4E-E2B4-4CEC-A580-F6DDCE046688}"/>
    <cellStyle name="Total 3 2 4 2 7" xfId="6185" xr:uid="{AB7C32A7-49F5-47FA-AEF3-1CB7A1B034FC}"/>
    <cellStyle name="Total 3 2 4 2 7 2" xfId="15245" xr:uid="{1830E695-718A-4BE4-9DA9-8EC579D47468}"/>
    <cellStyle name="Total 3 2 4 2 7 3" xfId="20142" xr:uid="{0B8DE84B-3F31-43D2-8BB4-0E4AA32352EE}"/>
    <cellStyle name="Total 3 2 4 2 8" xfId="7346" xr:uid="{30F89165-1EF5-4B99-94F7-E0B5D70EC6AF}"/>
    <cellStyle name="Total 3 2 4 2 8 2" xfId="16166" xr:uid="{03F1B99D-E3F4-485C-90A4-0BFF7E633674}"/>
    <cellStyle name="Total 3 2 4 2 8 3" xfId="18987" xr:uid="{E633F41B-EA6D-4CF5-B60E-BE02DC622218}"/>
    <cellStyle name="Total 3 2 4 2 9" xfId="12363" xr:uid="{16BA622C-2726-4506-A34E-BE0E41BB6079}"/>
    <cellStyle name="Total 3 2 4 3" xfId="2299" xr:uid="{88989254-D4E3-45D8-AA9A-A4D8E157E1EB}"/>
    <cellStyle name="Total 3 2 4 3 2" xfId="4205" xr:uid="{37871396-FA7C-4A58-AE28-3A590F8DC6E2}"/>
    <cellStyle name="Total 3 2 4 3 2 2" xfId="8519" xr:uid="{0EFBE988-3B2F-4F0F-A0CC-ACAB42B97206}"/>
    <cellStyle name="Total 3 2 4 3 2 2 2" xfId="16987" xr:uid="{CF4E6282-52A6-4AA5-91A1-10F0C55EAF70}"/>
    <cellStyle name="Total 3 2 4 3 2 2 3" xfId="19920" xr:uid="{866EC38D-3B52-43BF-8577-31DAA0B3FE99}"/>
    <cellStyle name="Total 3 2 4 3 2 3" xfId="13750" xr:uid="{5311D47A-4C9E-44C0-83C0-929FDED9F843}"/>
    <cellStyle name="Total 3 2 4 3 2 4" xfId="19143" xr:uid="{ABD3AD89-D857-4324-9914-50588A2A455F}"/>
    <cellStyle name="Total 3 2 4 3 3" xfId="5038" xr:uid="{8FDDB527-1607-4D57-9F29-4FBA70A0DCD2}"/>
    <cellStyle name="Total 3 2 4 3 3 2" xfId="9122" xr:uid="{DA8D0C88-9034-4FC8-967F-0651EE6A0529}"/>
    <cellStyle name="Total 3 2 4 3 3 2 2" xfId="17430" xr:uid="{B7B12346-D7E7-4E82-A184-B94DDAA228E5}"/>
    <cellStyle name="Total 3 2 4 3 3 2 3" xfId="19046" xr:uid="{4F451419-E391-4B5B-91A0-9076D91076BC}"/>
    <cellStyle name="Total 3 2 4 3 3 3" xfId="14417" xr:uid="{3E4DC6E5-27D3-476B-9A37-D8CBFEADECF1}"/>
    <cellStyle name="Total 3 2 4 3 3 4" xfId="11834" xr:uid="{67891D39-F5ED-4D75-9F76-EA91B33EABD4}"/>
    <cellStyle name="Total 3 2 4 3 4" xfId="4920" xr:uid="{56340DBE-8AF8-4DEF-B17C-E9E00DF012BB}"/>
    <cellStyle name="Total 3 2 4 3 4 2" xfId="9009" xr:uid="{B96DFAE0-12BF-4389-AEBC-B3CB36486383}"/>
    <cellStyle name="Total 3 2 4 3 4 2 2" xfId="17343" xr:uid="{BF4B16C7-93FF-4417-A4B6-31F8E3B23EE4}"/>
    <cellStyle name="Total 3 2 4 3 4 2 3" xfId="13483" xr:uid="{35CB45D1-81F7-4F38-92D4-7CD7FEBF8EB0}"/>
    <cellStyle name="Total 3 2 4 3 4 3" xfId="14327" xr:uid="{78869A31-EFAB-43BD-8675-A65F99EE1888}"/>
    <cellStyle name="Total 3 2 4 3 4 4" xfId="21569" xr:uid="{D5BDD93E-A9D7-4DEC-BF3A-8C70B9200DD7}"/>
    <cellStyle name="Total 3 2 4 3 5" xfId="3209" xr:uid="{327144ED-A1D1-43CB-B3C3-F3B023D43B7A}"/>
    <cellStyle name="Total 3 2 4 3 5 2" xfId="7780" xr:uid="{A7AD9182-1079-47AD-82A4-FF9807C3BBE8}"/>
    <cellStyle name="Total 3 2 4 3 5 2 2" xfId="16467" xr:uid="{AAF9383E-26D3-4B6A-A848-F5E7C95C18F8}"/>
    <cellStyle name="Total 3 2 4 3 5 2 3" xfId="20869" xr:uid="{445624C1-1F7B-44AB-80A7-50EBF4EA8807}"/>
    <cellStyle name="Total 3 2 4 3 5 3" xfId="12981" xr:uid="{6284B154-9B9A-4CDD-8847-2A443DBA6DAD}"/>
    <cellStyle name="Total 3 2 4 3 5 4" xfId="19899" xr:uid="{B445EC9C-6371-4083-B1B9-219A2373FCDB}"/>
    <cellStyle name="Total 3 2 4 3 6" xfId="2993" xr:uid="{9E278C51-0C63-4A7C-8AC3-F7D4653D9794}"/>
    <cellStyle name="Total 3 2 4 3 6 2" xfId="7602" xr:uid="{60F25D77-0A68-47FC-B4B9-47723D983268}"/>
    <cellStyle name="Total 3 2 4 3 6 2 2" xfId="16348" xr:uid="{D618BBDA-7844-46B1-906F-B5E441B9C558}"/>
    <cellStyle name="Total 3 2 4 3 6 2 3" xfId="20794" xr:uid="{904BD316-7953-479E-A872-672525BF01E5}"/>
    <cellStyle name="Total 3 2 4 3 6 3" xfId="12824" xr:uid="{E81C459B-74F0-45E3-B8C2-5D7ADC285EB3}"/>
    <cellStyle name="Total 3 2 4 3 6 4" xfId="20003" xr:uid="{794C4ABA-2A0B-4BF1-842C-975220674795}"/>
    <cellStyle name="Total 3 2 4 3 7" xfId="3870" xr:uid="{91D0114D-E147-4200-965E-8DD6C71CEC7B}"/>
    <cellStyle name="Total 3 2 4 3 7 2" xfId="13476" xr:uid="{9D3A05EB-B4BE-4A2E-A24A-D25FD4248271}"/>
    <cellStyle name="Total 3 2 4 3 7 3" xfId="19859" xr:uid="{B5B2A971-A8EE-46DE-9C4F-D2C629D140BD}"/>
    <cellStyle name="Total 3 2 4 3 8" xfId="6922" xr:uid="{ADCF5A35-14F8-467D-9FFB-825261A75DE8}"/>
    <cellStyle name="Total 3 2 4 3 8 2" xfId="15824" xr:uid="{C5DFC05E-7492-43B7-89A1-DAD0B5051A97}"/>
    <cellStyle name="Total 3 2 4 3 8 3" xfId="15781" xr:uid="{A104BA43-96A3-4CB7-BF63-C9EEB3DC7315}"/>
    <cellStyle name="Total 3 2 4 3 9" xfId="17147" xr:uid="{58C7FABD-1604-4700-9674-0035AA739FDF}"/>
    <cellStyle name="Total 3 2 4 4" xfId="2833" xr:uid="{501501C0-E080-4AB6-8627-FD9EFFF79A65}"/>
    <cellStyle name="Total 3 2 4 4 2" xfId="4739" xr:uid="{704B27C1-3736-43D3-B7E1-2D30BEB29429}"/>
    <cellStyle name="Total 3 2 4 4 2 2" xfId="8862" xr:uid="{8811F6B0-998C-4D63-9113-7DA45CC22CAF}"/>
    <cellStyle name="Total 3 2 4 4 2 2 2" xfId="17230" xr:uid="{9C15474B-A3B6-4094-B643-6B5202598B8B}"/>
    <cellStyle name="Total 3 2 4 4 2 2 3" xfId="20279" xr:uid="{8EA5249D-9924-468D-8926-247F1BDAC19E}"/>
    <cellStyle name="Total 3 2 4 4 2 3" xfId="14189" xr:uid="{C5C45CC9-26F9-4AA8-B44D-79F75D1D7705}"/>
    <cellStyle name="Total 3 2 4 4 2 4" xfId="19340" xr:uid="{BDF554C3-4AC7-408A-8D2F-F385761D810C}"/>
    <cellStyle name="Total 3 2 4 4 3" xfId="3566" xr:uid="{020CB07F-7BA2-4412-AA71-C686BD333425}"/>
    <cellStyle name="Total 3 2 4 4 3 2" xfId="8079" xr:uid="{16ABE0FC-36DD-474E-8B5D-28F195B09497}"/>
    <cellStyle name="Total 3 2 4 4 3 2 2" xfId="16678" xr:uid="{54615867-9888-45D9-9C3B-34EE8262F517}"/>
    <cellStyle name="Total 3 2 4 4 3 2 3" xfId="14473" xr:uid="{875C333E-6E4C-47BF-8D6F-160033CE52BC}"/>
    <cellStyle name="Total 3 2 4 4 3 3" xfId="13246" xr:uid="{DF94AC78-AD6C-4DE0-B73B-98CB2EDD207C}"/>
    <cellStyle name="Total 3 2 4 4 3 4" xfId="15437" xr:uid="{46EACA01-1BC8-48E8-936F-C6E6B456CCCB}"/>
    <cellStyle name="Total 3 2 4 4 4" xfId="5667" xr:uid="{FBD9015F-272E-4189-9B2F-E5FD53C51F66}"/>
    <cellStyle name="Total 3 2 4 4 4 2" xfId="9717" xr:uid="{D0746BB3-5E79-4F45-8B66-1C9EC017FE75}"/>
    <cellStyle name="Total 3 2 4 4 4 2 2" xfId="17867" xr:uid="{1A6E0423-1770-4E3C-B121-9EFB87A5CC0D}"/>
    <cellStyle name="Total 3 2 4 4 4 2 3" xfId="19415" xr:uid="{24A30C73-A135-4F71-AA56-15FC63D73F20}"/>
    <cellStyle name="Total 3 2 4 4 4 3" xfId="14875" xr:uid="{55EDCA6A-41A4-4253-AC4D-06D12715B214}"/>
    <cellStyle name="Total 3 2 4 4 4 4" xfId="15394" xr:uid="{87B928AE-BF93-415F-AE7F-D87588BCAB8E}"/>
    <cellStyle name="Total 3 2 4 4 5" xfId="6030" xr:uid="{2630E914-37BD-4AE6-9AE1-7D7CB322CDB0}"/>
    <cellStyle name="Total 3 2 4 4 5 2" xfId="10067" xr:uid="{8569EB39-261A-4322-AFF0-7B3DFFDA4A95}"/>
    <cellStyle name="Total 3 2 4 4 5 2 2" xfId="18133" xr:uid="{7B65354D-F5F3-4462-9496-8A303580C44C}"/>
    <cellStyle name="Total 3 2 4 4 5 2 3" xfId="21557" xr:uid="{0BDC4074-EE4A-47B6-9E83-C6F66FD9908F}"/>
    <cellStyle name="Total 3 2 4 4 5 3" xfId="15141" xr:uid="{69985BCB-727D-4F7C-BCF6-FDC6A0FE0C3C}"/>
    <cellStyle name="Total 3 2 4 4 5 4" xfId="19661" xr:uid="{CEF2E85B-A9B2-40DD-AD8F-56023A136BD5}"/>
    <cellStyle name="Total 3 2 4 4 6" xfId="6362" xr:uid="{EEFAF112-63A5-4D90-963A-E6C399E7A5A7}"/>
    <cellStyle name="Total 3 2 4 4 6 2" xfId="10384" xr:uid="{50F937CA-DE68-490F-B6B3-58E86CC97ADD}"/>
    <cellStyle name="Total 3 2 4 4 6 2 2" xfId="18368" xr:uid="{2E3B56CA-073A-44FD-8964-EE4CA802C9E4}"/>
    <cellStyle name="Total 3 2 4 4 6 2 3" xfId="14425" xr:uid="{D9157DB4-DD40-4BD7-AA9E-60CD20401871}"/>
    <cellStyle name="Total 3 2 4 4 6 3" xfId="15373" xr:uid="{576F5525-B509-453F-8EFD-5209EB7F41E1}"/>
    <cellStyle name="Total 3 2 4 4 6 4" xfId="19238" xr:uid="{37A59337-C9C1-4AE9-B5AF-4F4E30AFF7C1}"/>
    <cellStyle name="Total 3 2 4 4 7" xfId="4776" xr:uid="{9E42A19E-9F37-49A4-9094-8E39EE816622}"/>
    <cellStyle name="Total 3 2 4 4 7 2" xfId="14217" xr:uid="{5A5BEFDC-1015-4057-A3F0-91E91A448EB1}"/>
    <cellStyle name="Total 3 2 4 4 7 3" xfId="20690" xr:uid="{EC3ED870-0E0A-4DEB-B25B-C9A4CC5ADA98}"/>
    <cellStyle name="Total 3 2 4 4 8" xfId="7456" xr:uid="{BD45D573-9866-4687-BAE9-1C9823BBDAE6}"/>
    <cellStyle name="Total 3 2 4 4 8 2" xfId="16255" xr:uid="{67F3267A-2E4C-44EF-B5F4-150FED400AEC}"/>
    <cellStyle name="Total 3 2 4 4 8 3" xfId="18693" xr:uid="{A9C166FB-C59D-4A08-8612-5CB08D755C3B}"/>
    <cellStyle name="Total 3 2 4 4 9" xfId="13000" xr:uid="{5A7168A9-D8C6-4B74-9C20-F55749AF83E8}"/>
    <cellStyle name="Total 3 2 4 5" xfId="4066" xr:uid="{0F45C412-C832-4885-B4D3-CC3B121E10BA}"/>
    <cellStyle name="Total 3 2 4 5 2" xfId="8425" xr:uid="{875B206D-729D-45C4-9FDF-DD5EE8B31EF1}"/>
    <cellStyle name="Total 3 2 4 5 2 2" xfId="16922" xr:uid="{074EBE4B-2A9A-41A0-8214-4CE05944441B}"/>
    <cellStyle name="Total 3 2 4 5 2 3" xfId="21733" xr:uid="{DDF50C94-80E3-4DDC-92D3-86C450FED984}"/>
    <cellStyle name="Total 3 2 4 5 3" xfId="13635" xr:uid="{916FB527-9124-4244-805A-0D4D5131B618}"/>
    <cellStyle name="Total 3 2 4 5 4" xfId="21463" xr:uid="{DDC3518D-D3EB-4DCB-81A4-6897545ABA00}"/>
    <cellStyle name="Total 3 2 4 6" xfId="5104" xr:uid="{CC75277F-2B30-40F0-87FD-5DE2CE05757C}"/>
    <cellStyle name="Total 3 2 4 6 2" xfId="9180" xr:uid="{F7E89790-2F80-4A9B-A278-0584A3A20045}"/>
    <cellStyle name="Total 3 2 4 6 2 2" xfId="17477" xr:uid="{4D46322F-419F-4615-AFA4-FC05F846A82F}"/>
    <cellStyle name="Total 3 2 4 6 2 3" xfId="18776" xr:uid="{12852E85-49A2-48ED-8E60-BB5D2CD8DC41}"/>
    <cellStyle name="Total 3 2 4 6 3" xfId="14461" xr:uid="{BE102F86-7327-4D36-8997-A47E7084A6EE}"/>
    <cellStyle name="Total 3 2 4 6 4" xfId="11780" xr:uid="{B2FE41C5-68FF-4A4F-ADB0-F984A35B22D3}"/>
    <cellStyle name="Total 3 2 4 7" xfId="5197" xr:uid="{47114A0D-5E67-4E7A-8BF7-258D58FC63F6}"/>
    <cellStyle name="Total 3 2 4 7 2" xfId="9265" xr:uid="{3B417C76-D4BD-42C2-A917-24D80250A329}"/>
    <cellStyle name="Total 3 2 4 7 2 2" xfId="17542" xr:uid="{7CB78B0C-CE91-4D89-B934-8EBE124CA79E}"/>
    <cellStyle name="Total 3 2 4 7 2 3" xfId="10981" xr:uid="{BEC5BB3F-32D2-4A8D-AB9F-89B9C52DD257}"/>
    <cellStyle name="Total 3 2 4 7 3" xfId="14532" xr:uid="{FA6DEACC-4180-45B5-96A1-C1355571B30D}"/>
    <cellStyle name="Total 3 2 4 7 4" xfId="21010" xr:uid="{16972F87-1226-492E-A157-5D2A16390C41}"/>
    <cellStyle name="Total 3 2 4 8" xfId="5325" xr:uid="{5150DD49-F70F-4440-9B84-542BEA16F645}"/>
    <cellStyle name="Total 3 2 4 8 2" xfId="9385" xr:uid="{72ECEDFF-BF72-40FA-85DB-53E8EB13E27D}"/>
    <cellStyle name="Total 3 2 4 8 2 2" xfId="17632" xr:uid="{69CC29B6-082A-4AB0-B573-D963BC642C1E}"/>
    <cellStyle name="Total 3 2 4 8 2 3" xfId="20258" xr:uid="{4FAD2533-6337-4731-AF14-1C579B50893D}"/>
    <cellStyle name="Total 3 2 4 8 3" xfId="14627" xr:uid="{13C5EA2E-82D7-41E7-9D2B-0EF059A0CB32}"/>
    <cellStyle name="Total 3 2 4 8 4" xfId="15612" xr:uid="{0B63BC44-B996-4376-869B-8826109505FF}"/>
    <cellStyle name="Total 3 2 4 9" xfId="4945" xr:uid="{A35501F9-3489-42F4-B5F0-2CECA380DC3B}"/>
    <cellStyle name="Total 3 2 4 9 2" xfId="9034" xr:uid="{586AEBE2-AFA0-4BBE-B4EA-BF5B359285F6}"/>
    <cellStyle name="Total 3 2 4 9 2 2" xfId="17363" xr:uid="{229E3A92-6F3A-42D0-B680-0F31B5186A02}"/>
    <cellStyle name="Total 3 2 4 9 2 3" xfId="17552" xr:uid="{DF05D2EC-EB31-4DCD-8A39-CFBF8F035563}"/>
    <cellStyle name="Total 3 2 4 9 3" xfId="14345" xr:uid="{176B57AB-4A76-4131-8523-5DA37EB1719D}"/>
    <cellStyle name="Total 3 2 4 9 4" xfId="11792" xr:uid="{0EAF1C0B-70E9-4136-8504-591821413430}"/>
    <cellStyle name="Total 3 2 5" xfId="2011" xr:uid="{D34C9626-9D55-4465-87D2-FA2222BE4D03}"/>
    <cellStyle name="Total 3 2 5 10" xfId="6159" xr:uid="{0FC9F39C-DD59-43C9-BA3B-3FA3CA304906}"/>
    <cellStyle name="Total 3 2 5 10 2" xfId="15229" xr:uid="{A64DF4CC-A380-4039-B11B-2D51D312C215}"/>
    <cellStyle name="Total 3 2 5 10 3" xfId="20218" xr:uid="{BCEB27E7-D5BE-403B-9DC9-4DF125407B30}"/>
    <cellStyle name="Total 3 2 5 11" xfId="6636" xr:uid="{C4A12609-487C-45D6-AC05-751E1E68E124}"/>
    <cellStyle name="Total 3 2 5 11 2" xfId="12786" xr:uid="{A48E6740-6965-4C4A-8513-827990949EFE}"/>
    <cellStyle name="Total 3 2 5 12" xfId="20396" xr:uid="{EFB6C366-94E5-48E5-8BC9-C9A080699304}"/>
    <cellStyle name="Total 3 2 5 2" xfId="2576" xr:uid="{6600DE77-BFC7-43A9-8467-F1FC1919EE7D}"/>
    <cellStyle name="Total 3 2 5 2 2" xfId="4482" xr:uid="{9FC2E815-265B-4C53-8FAC-B62F7813A651}"/>
    <cellStyle name="Total 3 2 5 2 2 2" xfId="8700" xr:uid="{EB8C2F3C-E135-41FC-9A8A-EADD5B309606}"/>
    <cellStyle name="Total 3 2 5 2 2 2 2" xfId="17116" xr:uid="{050403A7-D62D-459D-AC44-3BC8B1288396}"/>
    <cellStyle name="Total 3 2 5 2 2 2 3" xfId="15683" xr:uid="{6C17A41F-2B87-4ACB-BD17-5DF4DAFB777C}"/>
    <cellStyle name="Total 3 2 5 2 2 3" xfId="13975" xr:uid="{A7D2306A-84DB-4AAF-9283-B82023C22A2A}"/>
    <cellStyle name="Total 3 2 5 2 2 4" xfId="12192" xr:uid="{A70E4B02-8549-4E75-967E-C3E8DBD7F771}"/>
    <cellStyle name="Total 3 2 5 2 3" xfId="3580" xr:uid="{948515A9-404F-4510-972A-137B785D8368}"/>
    <cellStyle name="Total 3 2 5 2 3 2" xfId="8089" xr:uid="{6CE0A248-ADD0-43AA-AE61-0C1850DDBD60}"/>
    <cellStyle name="Total 3 2 5 2 3 2 2" xfId="16686" xr:uid="{27FBE01E-A884-4D96-968D-02E896CC66B1}"/>
    <cellStyle name="Total 3 2 5 2 3 2 3" xfId="20845" xr:uid="{171DA5FF-6D57-4C99-B247-1992B67F966E}"/>
    <cellStyle name="Total 3 2 5 2 3 3" xfId="13258" xr:uid="{8A33CDED-0607-4C77-BB31-EDF537F4E085}"/>
    <cellStyle name="Total 3 2 5 2 3 4" xfId="19512" xr:uid="{F6FF2056-5D0C-4A38-84DB-D88FD2F9491F}"/>
    <cellStyle name="Total 3 2 5 2 4" xfId="5496" xr:uid="{2E50AAC1-AEF7-4E53-B105-07C1A82B93A4}"/>
    <cellStyle name="Total 3 2 5 2 4 2" xfId="9551" xr:uid="{2A277DDB-C7AE-4132-9178-09252DC43506}"/>
    <cellStyle name="Total 3 2 5 2 4 2 2" xfId="17750" xr:uid="{6E8B6F50-D1F4-4D2E-946E-DA5DC61E36F3}"/>
    <cellStyle name="Total 3 2 5 2 4 2 3" xfId="15413" xr:uid="{1F5E0A12-5CD1-4CA2-8429-E47AE0B69552}"/>
    <cellStyle name="Total 3 2 5 2 4 3" xfId="14750" xr:uid="{40AA7D09-1765-4AB0-9FAF-55F25D9C573C}"/>
    <cellStyle name="Total 3 2 5 2 4 4" xfId="18370" xr:uid="{0EB01D40-7A0F-491D-ADFC-6A96163EA384}"/>
    <cellStyle name="Total 3 2 5 2 5" xfId="5852" xr:uid="{84FC62EF-95B7-4440-A6C4-1A3F08268532}"/>
    <cellStyle name="Total 3 2 5 2 5 2" xfId="9894" xr:uid="{8E63DDDD-EFB5-41FC-B6E2-5CE4D56746E2}"/>
    <cellStyle name="Total 3 2 5 2 5 2 2" xfId="18007" xr:uid="{D48782B5-8F9E-4B79-820F-939A4409A9C4}"/>
    <cellStyle name="Total 3 2 5 2 5 2 3" xfId="13481" xr:uid="{A82C4855-5C77-4664-AB28-50FA8B303894}"/>
    <cellStyle name="Total 3 2 5 2 5 3" xfId="15018" xr:uid="{1DC4EE4A-E8FD-485B-8FB9-FBEDC16E06B5}"/>
    <cellStyle name="Total 3 2 5 2 5 4" xfId="20605" xr:uid="{E1E87F27-D40B-4750-9792-70DDCC10FB01}"/>
    <cellStyle name="Total 3 2 5 2 6" xfId="6201" xr:uid="{8AA86310-79C1-48B1-BE57-D72FAAB2D031}"/>
    <cellStyle name="Total 3 2 5 2 6 2" xfId="10231" xr:uid="{8EA62A0A-F244-43DC-9C75-9616D3CD94B7}"/>
    <cellStyle name="Total 3 2 5 2 6 2 2" xfId="18257" xr:uid="{57EA1207-D184-4BFE-AC36-F74DDE445C4A}"/>
    <cellStyle name="Total 3 2 5 2 6 2 3" xfId="18052" xr:uid="{0F3777E7-438E-455A-876D-F238CC3E6DF6}"/>
    <cellStyle name="Total 3 2 5 2 6 3" xfId="15256" xr:uid="{DEF957FF-BBB5-428B-BD70-6C03FD741605}"/>
    <cellStyle name="Total 3 2 5 2 6 4" xfId="16646" xr:uid="{A7D74C4C-E27D-4F39-8F08-2280DA89550B}"/>
    <cellStyle name="Total 3 2 5 2 7" xfId="3604" xr:uid="{FC7E39A1-5BB3-4219-A033-562E16B9DE5B}"/>
    <cellStyle name="Total 3 2 5 2 7 2" xfId="13279" xr:uid="{00A4BFAA-0BC9-4992-BC50-E79E649C514E}"/>
    <cellStyle name="Total 3 2 5 2 7 3" xfId="18714" xr:uid="{A67CD67A-4C16-429D-9F17-93CF5F7B52D6}"/>
    <cellStyle name="Total 3 2 5 2 8" xfId="7199" xr:uid="{43104B29-6A8C-4354-A2E6-D38CE1B574F0}"/>
    <cellStyle name="Total 3 2 5 2 8 2" xfId="16047" xr:uid="{04C20F73-03C9-4CBB-A0CE-8208B9857A9E}"/>
    <cellStyle name="Total 3 2 5 2 8 3" xfId="17492" xr:uid="{3744D45B-359D-4277-8AD8-8549E23F7D47}"/>
    <cellStyle name="Total 3 2 5 2 9" xfId="11409" xr:uid="{19A6CC18-F94E-4DCB-9188-B17DC8ECBB7D}"/>
    <cellStyle name="Total 3 2 5 3" xfId="2235" xr:uid="{6530598F-5BDC-4F85-8394-A0B59E0F1116}"/>
    <cellStyle name="Total 3 2 5 3 2" xfId="4141" xr:uid="{CCA8C44D-B243-4633-B1F8-DEADF681B262}"/>
    <cellStyle name="Total 3 2 5 3 2 2" xfId="8456" xr:uid="{2E390C98-5C69-43E3-93DE-DDC28EF1D5D5}"/>
    <cellStyle name="Total 3 2 5 3 2 2 2" xfId="16938" xr:uid="{3C700B2A-86C2-479E-87E4-00E74B572C5D}"/>
    <cellStyle name="Total 3 2 5 3 2 2 3" xfId="12947" xr:uid="{93DAB427-6256-4DA2-969D-FE6189291733}"/>
    <cellStyle name="Total 3 2 5 3 2 3" xfId="13702" xr:uid="{04710F00-A454-4FAA-BC68-B8BE2B3FE1B6}"/>
    <cellStyle name="Total 3 2 5 3 2 4" xfId="10958" xr:uid="{14F02F0A-A81F-4A02-8BFA-ED36492AAE3E}"/>
    <cellStyle name="Total 3 2 5 3 3" xfId="2930" xr:uid="{19C57541-F864-44A8-B02F-CC7797611A67}"/>
    <cellStyle name="Total 3 2 5 3 3 2" xfId="7544" xr:uid="{189D7448-762C-4A3B-B014-1C6CB6341EFB}"/>
    <cellStyle name="Total 3 2 5 3 3 2 2" xfId="16313" xr:uid="{E546C8E4-A129-48FC-AB12-E556EE6B8166}"/>
    <cellStyle name="Total 3 2 5 3 3 2 3" xfId="13376" xr:uid="{86E15E2F-4607-4F39-85F4-9E5F3CB0C6E1}"/>
    <cellStyle name="Total 3 2 5 3 3 3" xfId="12776" xr:uid="{238D4E38-2747-49E4-B36B-1BC0477BB634}"/>
    <cellStyle name="Total 3 2 5 3 3 4" xfId="20848" xr:uid="{8B95B7F7-043A-41C7-B800-A5124954F38D}"/>
    <cellStyle name="Total 3 2 5 3 4" xfId="3729" xr:uid="{6BAA47D0-E50A-44CA-A770-2E6EE7F691D9}"/>
    <cellStyle name="Total 3 2 5 3 4 2" xfId="8197" xr:uid="{90978A21-0347-4AA7-B702-EEDC117A22E7}"/>
    <cellStyle name="Total 3 2 5 3 4 2 2" xfId="16765" xr:uid="{53BC97C6-64AB-4BA9-9EE2-B76D9890A16D}"/>
    <cellStyle name="Total 3 2 5 3 4 2 3" xfId="19705" xr:uid="{A53681BF-3D4F-47D6-BF0E-FCA26F76ACAA}"/>
    <cellStyle name="Total 3 2 5 3 4 3" xfId="13369" xr:uid="{5212DEC0-5B43-49FA-A740-729F610B09DF}"/>
    <cellStyle name="Total 3 2 5 3 4 4" xfId="18924" xr:uid="{991BFBEF-3BA9-4294-A589-9A64BA79D52F}"/>
    <cellStyle name="Total 3 2 5 3 5" xfId="5267" xr:uid="{01A6342E-B220-4BDC-A115-99CF4A528EE5}"/>
    <cellStyle name="Total 3 2 5 3 5 2" xfId="9328" xr:uid="{2D0BDE0D-FA26-4434-B9B8-B1B2D1A07F2D}"/>
    <cellStyle name="Total 3 2 5 3 5 2 2" xfId="17589" xr:uid="{20959D40-E484-4BB7-BDA7-02FECD41623C}"/>
    <cellStyle name="Total 3 2 5 3 5 2 3" xfId="21061" xr:uid="{167B0183-431D-4041-ADC0-FFA8B8F2F6AC}"/>
    <cellStyle name="Total 3 2 5 3 5 3" xfId="14582" xr:uid="{2937B765-AFD4-4341-9301-DC189A90F6CA}"/>
    <cellStyle name="Total 3 2 5 3 5 4" xfId="21699" xr:uid="{9A88ED3F-3941-4E4A-8CC5-3642C2DEBAA0}"/>
    <cellStyle name="Total 3 2 5 3 6" xfId="3416" xr:uid="{38298F31-8219-4900-81C0-489ABD33791F}"/>
    <cellStyle name="Total 3 2 5 3 6 2" xfId="7960" xr:uid="{EBDFB19C-77F9-4DBD-BE49-1AD160C0FEBC}"/>
    <cellStyle name="Total 3 2 5 3 6 2 2" xfId="16594" xr:uid="{D428EC40-7288-4B4E-8EA7-9B008EA6A8FD}"/>
    <cellStyle name="Total 3 2 5 3 6 2 3" xfId="17935" xr:uid="{4C6102B3-8B9D-4090-A78E-95805E693234}"/>
    <cellStyle name="Total 3 2 5 3 6 3" xfId="13130" xr:uid="{D4B9364B-51E1-4047-944D-F8246E395EC0}"/>
    <cellStyle name="Total 3 2 5 3 6 4" xfId="16493" xr:uid="{1AD4B3A4-2199-4F76-95F4-F669BB3A4D22}"/>
    <cellStyle name="Total 3 2 5 3 7" xfId="6447" xr:uid="{9AE5C7EE-B64C-4D67-9E69-BBE7EBDEE54D}"/>
    <cellStyle name="Total 3 2 5 3 7 2" xfId="15444" xr:uid="{15B8133C-3641-4894-AC70-F79766EB93D0}"/>
    <cellStyle name="Total 3 2 5 3 7 3" xfId="11253" xr:uid="{3C95D15E-F9DE-4885-B8D3-F5F83DF9217F}"/>
    <cellStyle name="Total 3 2 5 3 8" xfId="6858" xr:uid="{F26E6215-B6D8-4993-866B-6CA2134BB672}"/>
    <cellStyle name="Total 3 2 5 3 8 2" xfId="15775" xr:uid="{CC9D84F7-E984-4D7B-BA3A-0CBC7AAF4E3E}"/>
    <cellStyle name="Total 3 2 5 3 8 3" xfId="19294" xr:uid="{B2163B61-DE9A-4DEA-BE46-58910143496A}"/>
    <cellStyle name="Total 3 2 5 3 9" xfId="13210" xr:uid="{B1B7621A-D489-4795-8B53-BFDB3B0825DB}"/>
    <cellStyle name="Total 3 2 5 4" xfId="2366" xr:uid="{27CA9DFE-60D6-4DF5-9726-BC58B1037747}"/>
    <cellStyle name="Total 3 2 5 4 2" xfId="4272" xr:uid="{E8D630CC-FE7A-4605-A129-E6D7F6DAB43A}"/>
    <cellStyle name="Total 3 2 5 4 2 2" xfId="8585" xr:uid="{AA38E441-CB13-4373-AE32-D751E3F6CE89}"/>
    <cellStyle name="Total 3 2 5 4 2 2 2" xfId="17038" xr:uid="{5FD2DF37-F7A9-425C-9430-A5F31AF1279C}"/>
    <cellStyle name="Total 3 2 5 4 2 2 3" xfId="19925" xr:uid="{1ABBD59A-E230-4869-8924-F14915F39E26}"/>
    <cellStyle name="Total 3 2 5 4 2 3" xfId="13798" xr:uid="{2C925E86-7A9F-4D1B-BA36-34240CC8A7D4}"/>
    <cellStyle name="Total 3 2 5 4 2 4" xfId="12686" xr:uid="{4E072977-31E9-4E65-93E5-5D6BA59D9AD0}"/>
    <cellStyle name="Total 3 2 5 4 3" xfId="3287" xr:uid="{37597E51-9AB9-4B42-BD1C-27101B21F5CF}"/>
    <cellStyle name="Total 3 2 5 4 3 2" xfId="7843" xr:uid="{9FE84AF0-0D2E-4B3E-B08F-6B33C30FC2AB}"/>
    <cellStyle name="Total 3 2 5 4 3 2 2" xfId="16506" xr:uid="{89FAC204-FF0A-4AE1-A10B-3764FD8EB36C}"/>
    <cellStyle name="Total 3 2 5 4 3 2 3" xfId="20152" xr:uid="{DDAED90D-2891-47CE-91AB-7650F132F4BA}"/>
    <cellStyle name="Total 3 2 5 4 3 3" xfId="13039" xr:uid="{77B85B4B-063F-4C0A-BEC8-3752B61105A8}"/>
    <cellStyle name="Total 3 2 5 4 3 4" xfId="11628" xr:uid="{B6024C0B-90FB-4FBC-A271-C1FF1F6A4F9B}"/>
    <cellStyle name="Total 3 2 5 4 4" xfId="5362" xr:uid="{7A796620-FC1A-4E3D-B861-854FAA6DD93F}"/>
    <cellStyle name="Total 3 2 5 4 4 2" xfId="9421" xr:uid="{845BC700-61C2-47D7-9DA6-F617DDA892A3}"/>
    <cellStyle name="Total 3 2 5 4 4 2 2" xfId="17656" xr:uid="{A361CFFD-C3B3-4D00-B411-80D5419C2C26}"/>
    <cellStyle name="Total 3 2 5 4 4 2 3" xfId="21615" xr:uid="{9CC7B8B1-64F1-40E6-A530-4DBF78DB0432}"/>
    <cellStyle name="Total 3 2 5 4 4 3" xfId="14655" xr:uid="{A48600F0-0191-4CAB-82D2-DB3C54E9B277}"/>
    <cellStyle name="Total 3 2 5 4 4 4" xfId="20037" xr:uid="{E6B38B6D-83AD-43F8-B690-7B5AA61C8802}"/>
    <cellStyle name="Total 3 2 5 4 5" xfId="5716" xr:uid="{BE3B60FB-0C3D-44BC-B8A6-713B3486BEB4}"/>
    <cellStyle name="Total 3 2 5 4 5 2" xfId="9766" xr:uid="{A63B0FC1-2965-4505-86D0-87E530907A03}"/>
    <cellStyle name="Total 3 2 5 4 5 2 2" xfId="17908" xr:uid="{2CE107CD-C715-47C4-A25F-C544140F5B04}"/>
    <cellStyle name="Total 3 2 5 4 5 2 3" xfId="21631" xr:uid="{00EF38A2-CA17-494D-9CEA-9098EFA80C4D}"/>
    <cellStyle name="Total 3 2 5 4 5 3" xfId="14916" xr:uid="{63BF271A-1E83-41D2-8A29-FE0B5E1CC166}"/>
    <cellStyle name="Total 3 2 5 4 5 4" xfId="20960" xr:uid="{468211E4-07E2-40CB-831E-4D3FE03E9CFA}"/>
    <cellStyle name="Total 3 2 5 4 6" xfId="6084" xr:uid="{2E81877A-D4EA-4B87-8823-391BCE854E8E}"/>
    <cellStyle name="Total 3 2 5 4 6 2" xfId="10121" xr:uid="{D3203A87-6293-44E8-981A-27D600B518C8}"/>
    <cellStyle name="Total 3 2 5 4 6 2 2" xfId="18174" xr:uid="{F063C30A-CD42-4ECE-84C0-F511B9092924}"/>
    <cellStyle name="Total 3 2 5 4 6 2 3" xfId="14864" xr:uid="{ECCBF1E4-A149-4ACF-890F-FEB724DD445E}"/>
    <cellStyle name="Total 3 2 5 4 6 3" xfId="15177" xr:uid="{2066810A-993A-4009-8AB3-C9D5CE575C65}"/>
    <cellStyle name="Total 3 2 5 4 6 4" xfId="20627" xr:uid="{7D2A727C-08D8-4CCE-93BF-F143FDFE5162}"/>
    <cellStyle name="Total 3 2 5 4 7" xfId="4902" xr:uid="{F6214CFB-2FD4-489B-8498-E962BC4CA595}"/>
    <cellStyle name="Total 3 2 5 4 7 2" xfId="14311" xr:uid="{E6659300-5407-47C8-82FD-AF4156E8159D}"/>
    <cellStyle name="Total 3 2 5 4 7 3" xfId="21065" xr:uid="{4456EAE2-C2DB-45F0-A9E6-401E81CFADDC}"/>
    <cellStyle name="Total 3 2 5 4 8" xfId="6989" xr:uid="{C3B08660-50A9-4E5F-AE94-AF6715EAA061}"/>
    <cellStyle name="Total 3 2 5 4 8 2" xfId="15868" xr:uid="{D613DFE3-889A-46BE-A051-5D13F167B2C5}"/>
    <cellStyle name="Total 3 2 5 4 8 3" xfId="21057" xr:uid="{4100CBF1-4C58-48AF-A157-DB50FB0234CA}"/>
    <cellStyle name="Total 3 2 5 4 9" xfId="19304" xr:uid="{99554F64-2E82-4E14-8725-3B83CDDE31E8}"/>
    <cellStyle name="Total 3 2 5 5" xfId="3919" xr:uid="{1422FF55-5BB1-484B-9583-94C499B7C5B7}"/>
    <cellStyle name="Total 3 2 5 5 2" xfId="8329" xr:uid="{4B09EFD2-08A0-454A-B4C8-24B48415CF95}"/>
    <cellStyle name="Total 3 2 5 5 2 2" xfId="16853" xr:uid="{897AB76B-0958-4F39-BEB6-D838F202391E}"/>
    <cellStyle name="Total 3 2 5 5 2 3" xfId="11933" xr:uid="{067F651F-C73C-4B42-A931-897D12E0E08F}"/>
    <cellStyle name="Total 3 2 5 5 3" xfId="13517" xr:uid="{F8CB9F17-5E1D-4DB8-B02B-FA04F431DF19}"/>
    <cellStyle name="Total 3 2 5 5 4" xfId="16727" xr:uid="{D94F5EB9-AB22-404E-B224-9258125416FA}"/>
    <cellStyle name="Total 3 2 5 6" xfId="2870" xr:uid="{EFF4CDEF-3C17-4172-AA27-1146873A02DC}"/>
    <cellStyle name="Total 3 2 5 6 2" xfId="7493" xr:uid="{1ADE96F8-932D-4418-8860-23EE24E9C831}"/>
    <cellStyle name="Total 3 2 5 6 2 2" xfId="16281" xr:uid="{B31C37B3-84D0-498F-8D3C-A7A3CD33BCB0}"/>
    <cellStyle name="Total 3 2 5 6 2 3" xfId="20242" xr:uid="{8B3CC49D-B979-4384-8EE5-FCBB488964AB}"/>
    <cellStyle name="Total 3 2 5 6 3" xfId="12735" xr:uid="{96A1EF01-6A77-4B5C-8C79-3966D68993CB}"/>
    <cellStyle name="Total 3 2 5 6 4" xfId="20118" xr:uid="{FBD6CC28-FC45-4472-BD91-1E5C6EB26D47}"/>
    <cellStyle name="Total 3 2 5 7" xfId="5238" xr:uid="{D571F146-22C5-4D97-AC52-D46DD26F91C0}"/>
    <cellStyle name="Total 3 2 5 7 2" xfId="9303" xr:uid="{E8CDE6D2-3BF3-4A10-BE9C-B3BC1553C655}"/>
    <cellStyle name="Total 3 2 5 7 2 2" xfId="17571" xr:uid="{86A01A06-22D6-4CFC-B43B-8EE3CBB41554}"/>
    <cellStyle name="Total 3 2 5 7 2 3" xfId="13180" xr:uid="{4F9B65DC-136E-4643-9162-B388BDD35CC2}"/>
    <cellStyle name="Total 3 2 5 7 3" xfId="14559" xr:uid="{359E5F33-3A9C-47A6-AFB9-AD13E19DE5F8}"/>
    <cellStyle name="Total 3 2 5 7 4" xfId="21626" xr:uid="{C86921D4-7F23-4A23-894F-153E8BAC10F6}"/>
    <cellStyle name="Total 3 2 5 8" xfId="3887" xr:uid="{C276E3CA-83E3-4D8D-A802-D3E3EBC5CF90}"/>
    <cellStyle name="Total 3 2 5 8 2" xfId="8311" xr:uid="{5304DB87-5B07-4BF6-B0B1-292E1AC43EE5}"/>
    <cellStyle name="Total 3 2 5 8 2 2" xfId="16841" xr:uid="{0D8982CD-E461-4DB7-AFA3-4BA04EF733FA}"/>
    <cellStyle name="Total 3 2 5 8 2 3" xfId="16485" xr:uid="{8295BBEF-70EF-4152-BF4E-A50443B57FFD}"/>
    <cellStyle name="Total 3 2 5 8 3" xfId="13491" xr:uid="{802C5678-4335-4300-B41A-29F961016BBC}"/>
    <cellStyle name="Total 3 2 5 8 4" xfId="16859" xr:uid="{9CB05E3F-E93B-48FC-A3FF-7FF75629F94A}"/>
    <cellStyle name="Total 3 2 5 9" xfId="3429" xr:uid="{FF9BC89D-8B5C-4C9E-BB3B-6E4D1631B27D}"/>
    <cellStyle name="Total 3 2 5 9 2" xfId="7970" xr:uid="{7F821C25-3CD4-4A84-9B01-1CC81A4BC644}"/>
    <cellStyle name="Total 3 2 5 9 2 2" xfId="16603" xr:uid="{0E8FEFAA-8BBD-4DB5-AA6D-E7AC7D3F182F}"/>
    <cellStyle name="Total 3 2 5 9 2 3" xfId="19748" xr:uid="{D60551BC-9C8C-427D-91C9-BC0DC69C6076}"/>
    <cellStyle name="Total 3 2 5 9 3" xfId="13142" xr:uid="{B4179DB4-06A3-4D52-B560-DFB466786CC7}"/>
    <cellStyle name="Total 3 2 5 9 4" xfId="21345" xr:uid="{9CF674C9-AA99-4A4F-92F7-6C0E3AE79F5B}"/>
    <cellStyle name="Total 3 2 6" xfId="2040" xr:uid="{982C89D6-8BCE-437D-A850-B3D7700FB0D2}"/>
    <cellStyle name="Total 3 2 6 10" xfId="3417" xr:uid="{8210BD14-BFBC-4DEB-B156-E1D2F5D23AEF}"/>
    <cellStyle name="Total 3 2 6 10 2" xfId="13131" xr:uid="{310E1F87-652A-4651-A1FC-A1476DB3B040}"/>
    <cellStyle name="Total 3 2 6 10 3" xfId="19607" xr:uid="{E5C668BC-200A-46C0-AB9D-49F8260E4135}"/>
    <cellStyle name="Total 3 2 6 11" xfId="6664" xr:uid="{33F06D1F-102A-4CFE-83A6-201D0CD693F3}"/>
    <cellStyle name="Total 3 2 6 11 2" xfId="18671" xr:uid="{35BE29F4-D121-4428-993D-B106F92082EA}"/>
    <cellStyle name="Total 3 2 6 12" xfId="21546" xr:uid="{015DBD4A-FD5E-478D-9A65-53B54D49931E}"/>
    <cellStyle name="Total 3 2 6 2" xfId="2604" xr:uid="{1D0A4F0A-607A-4AFF-B196-A8911E14B63D}"/>
    <cellStyle name="Total 3 2 6 2 2" xfId="4510" xr:uid="{D4663665-4563-43E9-A814-5F323891323D}"/>
    <cellStyle name="Total 3 2 6 2 2 2" xfId="8727" xr:uid="{4896A37A-26FE-4795-AC98-150398CB991D}"/>
    <cellStyle name="Total 3 2 6 2 2 2 2" xfId="17133" xr:uid="{E99FBD2C-16DB-430E-A104-8F423D050646}"/>
    <cellStyle name="Total 3 2 6 2 2 2 3" xfId="20861" xr:uid="{0BE7C29A-6DDA-44B7-A99D-CC6F144F8561}"/>
    <cellStyle name="Total 3 2 6 2 2 3" xfId="13998" xr:uid="{CF1F0031-D672-4370-BB73-8B74D696C159}"/>
    <cellStyle name="Total 3 2 6 2 2 4" xfId="10892" xr:uid="{A97CB5EE-9390-4178-A10E-C3A007CD0E1B}"/>
    <cellStyle name="Total 3 2 6 2 3" xfId="5154" xr:uid="{4F8A59E5-2C63-47C3-883C-33BA910B7260}"/>
    <cellStyle name="Total 3 2 6 2 3 2" xfId="9227" xr:uid="{126C78F9-AB68-4F73-A838-837E78A0B99D}"/>
    <cellStyle name="Total 3 2 6 2 3 2 2" xfId="17513" xr:uid="{8C7334B8-2BAB-43E2-A30D-AF2EAF34AF8D}"/>
    <cellStyle name="Total 3 2 6 2 3 2 3" xfId="21289" xr:uid="{0B1EB3B1-2D06-4CF3-83B2-F69939359074}"/>
    <cellStyle name="Total 3 2 6 2 3 3" xfId="14501" xr:uid="{DBC3453D-1187-409C-9864-BB2429582F85}"/>
    <cellStyle name="Total 3 2 6 2 3 4" xfId="20712" xr:uid="{798B2A4C-C850-4B1D-9FB8-3EB74BACC9C2}"/>
    <cellStyle name="Total 3 2 6 2 4" xfId="5518" xr:uid="{081F70D7-0850-49F1-8454-31AC03E5718A}"/>
    <cellStyle name="Total 3 2 6 2 4 2" xfId="9572" xr:uid="{92904E9F-858D-4896-B324-DE55035DB187}"/>
    <cellStyle name="Total 3 2 6 2 4 2 2" xfId="17766" xr:uid="{91AFE279-8A68-4C79-AC87-A93D256B53EE}"/>
    <cellStyle name="Total 3 2 6 2 4 2 3" xfId="20769" xr:uid="{DBFEA830-56E7-481B-AC30-3D4A05A314B8}"/>
    <cellStyle name="Total 3 2 6 2 4 3" xfId="14769" xr:uid="{AF6FCFEA-0DB0-4CAE-86F2-E037935DA59C}"/>
    <cellStyle name="Total 3 2 6 2 4 4" xfId="11569" xr:uid="{60811F0B-BF99-4069-BAA7-FB790F7D13F3}"/>
    <cellStyle name="Total 3 2 6 2 5" xfId="5874" xr:uid="{52751DC0-9BC2-453A-ACE8-FA16521F3210}"/>
    <cellStyle name="Total 3 2 6 2 5 2" xfId="9915" xr:uid="{10EEF7DD-0943-4C33-835F-77A6A68E56B2}"/>
    <cellStyle name="Total 3 2 6 2 5 2 2" xfId="18023" xr:uid="{8B9E5577-09AC-4314-866D-8DD3132B2B3C}"/>
    <cellStyle name="Total 3 2 6 2 5 2 3" xfId="19752" xr:uid="{82C331D2-16C0-43B8-BA91-758B8340CF79}"/>
    <cellStyle name="Total 3 2 6 2 5 3" xfId="15035" xr:uid="{C83307CE-AC7B-4866-AF04-FDCEA0EEB5C0}"/>
    <cellStyle name="Total 3 2 6 2 5 4" xfId="21494" xr:uid="{5852050A-FC19-4B84-B43E-45D059EFEAA7}"/>
    <cellStyle name="Total 3 2 6 2 6" xfId="6222" xr:uid="{34FDCD1A-BE5F-427C-9F2C-52896E626C16}"/>
    <cellStyle name="Total 3 2 6 2 6 2" xfId="10252" xr:uid="{173740EE-813B-435A-A2FD-3980B4348817}"/>
    <cellStyle name="Total 3 2 6 2 6 2 2" xfId="18273" xr:uid="{C4DA7F0F-9B50-446F-9170-2272468231BA}"/>
    <cellStyle name="Total 3 2 6 2 6 2 3" xfId="21426" xr:uid="{8FA2E111-A11F-4E09-A5FD-9BF885527BB4}"/>
    <cellStyle name="Total 3 2 6 2 6 3" xfId="15270" xr:uid="{30E4BCA5-6102-44B1-AB5D-EEF6A137FE39}"/>
    <cellStyle name="Total 3 2 6 2 6 4" xfId="11407" xr:uid="{893A3F01-49EB-4424-B467-A9B990984D59}"/>
    <cellStyle name="Total 3 2 6 2 7" xfId="3120" xr:uid="{460073AB-F0F5-4FEF-AC5F-61392F8E4FED}"/>
    <cellStyle name="Total 3 2 6 2 7 2" xfId="12923" xr:uid="{3792EE54-BE2F-4BDC-B501-621BCE7637E0}"/>
    <cellStyle name="Total 3 2 6 2 7 3" xfId="21453" xr:uid="{68131C36-F007-497E-8286-95969FA54386}"/>
    <cellStyle name="Total 3 2 6 2 8" xfId="7227" xr:uid="{643DBF3F-CDA5-4671-B10B-0E0F33104B9E}"/>
    <cellStyle name="Total 3 2 6 2 8 2" xfId="16067" xr:uid="{EB9F170C-8D76-4640-A571-27794523098A}"/>
    <cellStyle name="Total 3 2 6 2 8 3" xfId="13982" xr:uid="{E208DE15-B958-49C0-B388-83C30039B2E7}"/>
    <cellStyle name="Total 3 2 6 2 9" xfId="21604" xr:uid="{5CD16592-9FCA-41B4-AD3A-6309F248BF29}"/>
    <cellStyle name="Total 3 2 6 3" xfId="2251" xr:uid="{7E0B285A-84F2-4F58-A15E-07897E936CF2}"/>
    <cellStyle name="Total 3 2 6 3 2" xfId="4157" xr:uid="{A4225DD4-0D98-40ED-B8CC-DC19BCB31C33}"/>
    <cellStyle name="Total 3 2 6 3 2 2" xfId="8472" xr:uid="{5EB0FD89-07DC-4532-AE40-38DCBC194EC7}"/>
    <cellStyle name="Total 3 2 6 3 2 2 2" xfId="16951" xr:uid="{37ED4198-239D-4E3A-87C2-ADA221A2C06B}"/>
    <cellStyle name="Total 3 2 6 3 2 2 3" xfId="20122" xr:uid="{598D8614-3A52-4683-A637-94BA752A1797}"/>
    <cellStyle name="Total 3 2 6 3 2 3" xfId="13715" xr:uid="{D14A97E8-E401-4CE2-973C-A2D462589D90}"/>
    <cellStyle name="Total 3 2 6 3 2 4" xfId="18748" xr:uid="{88CF399B-85F2-4ABF-9C20-C4AB68B20F5B}"/>
    <cellStyle name="Total 3 2 6 3 3" xfId="3019" xr:uid="{48F59D79-408A-4B53-9959-A3AC8FD12FA2}"/>
    <cellStyle name="Total 3 2 6 3 3 2" xfId="7627" xr:uid="{6CDC5D28-513D-45C7-B11A-6712327EB67D}"/>
    <cellStyle name="Total 3 2 6 3 3 2 2" xfId="16365" xr:uid="{F348D85E-512B-4088-99C9-51C48A461128}"/>
    <cellStyle name="Total 3 2 6 3 3 2 3" xfId="20974" xr:uid="{67C430F4-3FDB-455D-82DE-8A71354E43F7}"/>
    <cellStyle name="Total 3 2 6 3 3 3" xfId="12844" xr:uid="{93B24362-99A9-4249-A33B-87170EE97EE9}"/>
    <cellStyle name="Total 3 2 6 3 3 4" xfId="20371" xr:uid="{DAB3A26B-CE9E-46E4-9D9E-EA3CC7488A09}"/>
    <cellStyle name="Total 3 2 6 3 4" xfId="3569" xr:uid="{EF7FEF73-7AB4-4A72-8C49-911FE68D81CE}"/>
    <cellStyle name="Total 3 2 6 3 4 2" xfId="8081" xr:uid="{0F3C828C-508E-4DD4-B2D1-4E7FF7F6A846}"/>
    <cellStyle name="Total 3 2 6 3 4 2 2" xfId="16680" xr:uid="{4149B893-43CD-4D6E-8199-20918E6A0A94}"/>
    <cellStyle name="Total 3 2 6 3 4 2 3" xfId="17514" xr:uid="{3BE0BB01-6F03-4E3A-9C50-BF42E7322E94}"/>
    <cellStyle name="Total 3 2 6 3 4 3" xfId="13249" xr:uid="{F5CA8D4D-7CD3-4C7D-B272-767A328B4F66}"/>
    <cellStyle name="Total 3 2 6 3 4 4" xfId="16374" xr:uid="{7CA0E17B-8704-4A4A-8ED4-BA062FC7471D}"/>
    <cellStyle name="Total 3 2 6 3 5" xfId="4981" xr:uid="{554019A3-6C0B-4299-BC3E-602D2AEBEB72}"/>
    <cellStyle name="Total 3 2 6 3 5 2" xfId="9068" xr:uid="{5F249582-70E4-4649-8F01-545DED3F4A65}"/>
    <cellStyle name="Total 3 2 6 3 5 2 2" xfId="17391" xr:uid="{B322D216-CE33-4E91-8478-C094BE32E3D0}"/>
    <cellStyle name="Total 3 2 6 3 5 2 3" xfId="11488" xr:uid="{67F42CC2-F267-4E9D-9BAA-D47A973BD9FF}"/>
    <cellStyle name="Total 3 2 6 3 5 3" xfId="14370" xr:uid="{21F9DD4D-FF66-4630-B875-1E6195578A3C}"/>
    <cellStyle name="Total 3 2 6 3 5 4" xfId="19192" xr:uid="{23F1171E-3B80-4B2A-8EB0-992B4ECA5EB3}"/>
    <cellStyle name="Total 3 2 6 3 6" xfId="5767" xr:uid="{BFE4FB70-64B9-4DAD-B9CD-898452BDAE96}"/>
    <cellStyle name="Total 3 2 6 3 6 2" xfId="9815" xr:uid="{E1689615-111C-4C24-BB37-4AFCDAEACA2B}"/>
    <cellStyle name="Total 3 2 6 3 6 2 2" xfId="17945" xr:uid="{B3A7635D-21B2-434C-862E-C36A0781662D}"/>
    <cellStyle name="Total 3 2 6 3 6 2 3" xfId="11353" xr:uid="{A85AA579-C6FC-4B6F-A6B1-00C2CA603A39}"/>
    <cellStyle name="Total 3 2 6 3 6 3" xfId="14955" xr:uid="{DAA8B284-F9EC-4A03-BC52-1330657AD063}"/>
    <cellStyle name="Total 3 2 6 3 6 4" xfId="13147" xr:uid="{9FCE95FD-4423-424F-8205-1019E8A8838C}"/>
    <cellStyle name="Total 3 2 6 3 7" xfId="5589" xr:uid="{11AA81B0-8427-4C12-B4D4-9B942ED70D5F}"/>
    <cellStyle name="Total 3 2 6 3 7 2" xfId="14820" xr:uid="{F12C532C-BC00-4D9B-A644-27868F545173}"/>
    <cellStyle name="Total 3 2 6 3 7 3" xfId="18809" xr:uid="{4F7DD166-D54E-4D21-AB8A-6284C0080547}"/>
    <cellStyle name="Total 3 2 6 3 8" xfId="6874" xr:uid="{E45F7C80-7955-44E2-8969-9C79501AD27E}"/>
    <cellStyle name="Total 3 2 6 3 8 2" xfId="15788" xr:uid="{1B5F6DFA-9FF6-4732-AA44-18E55628C3E7}"/>
    <cellStyle name="Total 3 2 6 3 8 3" xfId="15885" xr:uid="{3854F68F-5C52-4C5F-93C0-A96F496DF46D}"/>
    <cellStyle name="Total 3 2 6 3 9" xfId="12393" xr:uid="{FD37EE57-E370-4352-B415-F37B9D8B085C}"/>
    <cellStyle name="Total 3 2 6 4" xfId="2352" xr:uid="{BE040BFB-00DE-4606-81BF-F37309CE9729}"/>
    <cellStyle name="Total 3 2 6 4 2" xfId="4258" xr:uid="{4D9C645C-728D-4A90-B816-86001382040C}"/>
    <cellStyle name="Total 3 2 6 4 2 2" xfId="8571" xr:uid="{6C64F2F3-55D5-4F6F-8854-4EA70B5BF6A7}"/>
    <cellStyle name="Total 3 2 6 4 2 2 2" xfId="17025" xr:uid="{E69ACC9B-7C58-455B-AE12-932AD1085276}"/>
    <cellStyle name="Total 3 2 6 4 2 2 3" xfId="21166" xr:uid="{BB824EBA-6F63-4383-8638-344B23ED0EA0}"/>
    <cellStyle name="Total 3 2 6 4 2 3" xfId="13788" xr:uid="{C24624E8-8CF5-4922-AACA-A9CEDF5BFC47}"/>
    <cellStyle name="Total 3 2 6 4 2 4" xfId="17154" xr:uid="{B3B2D4B2-5F34-4F9A-830F-80AA0D1C54EF}"/>
    <cellStyle name="Total 3 2 6 4 3" xfId="3856" xr:uid="{56E9584B-039B-4121-A18C-AEE660F6448A}"/>
    <cellStyle name="Total 3 2 6 4 3 2" xfId="8290" xr:uid="{240DF427-CEE4-4E57-88AA-E39D642AC285}"/>
    <cellStyle name="Total 3 2 6 4 3 2 2" xfId="16829" xr:uid="{97BFE4F3-9BF5-44E5-8DAA-F92B58CB903A}"/>
    <cellStyle name="Total 3 2 6 4 3 2 3" xfId="19582" xr:uid="{658335D6-1329-475F-A556-A48D5D81FF1F}"/>
    <cellStyle name="Total 3 2 6 4 3 3" xfId="13467" xr:uid="{755B1FB7-53E7-464F-882F-2DFF17794E26}"/>
    <cellStyle name="Total 3 2 6 4 3 4" xfId="19803" xr:uid="{B848D58B-8B9E-43D7-8F50-2902602A280A}"/>
    <cellStyle name="Total 3 2 6 4 4" xfId="5348" xr:uid="{971FA107-00E6-4B8A-8E51-72B4C2806EAE}"/>
    <cellStyle name="Total 3 2 6 4 4 2" xfId="9407" xr:uid="{3DFF4217-3A28-415C-B446-D7E819EBE880}"/>
    <cellStyle name="Total 3 2 6 4 4 2 2" xfId="17647" xr:uid="{C4D4B23D-87AB-4FCA-A5ED-F5A90018E309}"/>
    <cellStyle name="Total 3 2 6 4 4 2 3" xfId="19221" xr:uid="{9794476D-648A-4C65-8FFD-7DC03AA78A62}"/>
    <cellStyle name="Total 3 2 6 4 4 3" xfId="14646" xr:uid="{FD9DD5E2-9B3F-402E-B579-44557954618A}"/>
    <cellStyle name="Total 3 2 6 4 4 4" xfId="20681" xr:uid="{06904D70-3172-4D9B-B7DF-B07BD26724FB}"/>
    <cellStyle name="Total 3 2 6 4 5" xfId="5702" xr:uid="{AF81391B-C15D-48C7-A29D-DEA30F51970C}"/>
    <cellStyle name="Total 3 2 6 4 5 2" xfId="9752" xr:uid="{88C1D3AF-7DE8-4B43-A624-0ED10B587564}"/>
    <cellStyle name="Total 3 2 6 4 5 2 2" xfId="17896" xr:uid="{5F8C32FD-DFD9-4C3A-9DA6-8AAE7336F71E}"/>
    <cellStyle name="Total 3 2 6 4 5 2 3" xfId="21274" xr:uid="{530F6926-B19A-4E07-8B41-C095B76978CA}"/>
    <cellStyle name="Total 3 2 6 4 5 3" xfId="14904" xr:uid="{D7825748-7393-46ED-B0EA-A9FAF97D8505}"/>
    <cellStyle name="Total 3 2 6 4 5 4" xfId="20792" xr:uid="{7A67AB65-759B-4EE7-A659-E0BD5BD52685}"/>
    <cellStyle name="Total 3 2 6 4 6" xfId="6070" xr:uid="{B5B38690-9681-404F-8B09-4250199CB7A5}"/>
    <cellStyle name="Total 3 2 6 4 6 2" xfId="10107" xr:uid="{F7181F91-E963-4F09-86B3-B14D365703FE}"/>
    <cellStyle name="Total 3 2 6 4 6 2 2" xfId="18162" xr:uid="{05300BD4-772A-4959-A205-F9B30DB53D22}"/>
    <cellStyle name="Total 3 2 6 4 6 2 3" xfId="19846" xr:uid="{534D0F58-7A1F-4B1C-B557-9E6D2F5C4AE9}"/>
    <cellStyle name="Total 3 2 6 4 6 3" xfId="15168" xr:uid="{1FC1D34C-E77F-4142-A188-4B6DE6949E7C}"/>
    <cellStyle name="Total 3 2 6 4 6 4" xfId="14334" xr:uid="{BD61D95B-8534-4362-A9E6-B1BFAC685E86}"/>
    <cellStyle name="Total 3 2 6 4 7" xfId="3344" xr:uid="{C3A5168C-5569-492B-9C5E-260A0A9C4A9E}"/>
    <cellStyle name="Total 3 2 6 4 7 2" xfId="13079" xr:uid="{BE630B75-0837-414A-AD9B-13CD2CC0BF87}"/>
    <cellStyle name="Total 3 2 6 4 7 3" xfId="16604" xr:uid="{1487D449-98A4-4682-AFA6-7749807EB1BE}"/>
    <cellStyle name="Total 3 2 6 4 8" xfId="6975" xr:uid="{9E6A6927-DFE0-47EC-8C3F-36E614880329}"/>
    <cellStyle name="Total 3 2 6 4 8 2" xfId="15858" xr:uid="{85DC8228-ED6C-404E-83D7-7C03748FE269}"/>
    <cellStyle name="Total 3 2 6 4 8 3" xfId="20169" xr:uid="{AECAC77B-64F5-4573-ADC0-4A4B3537DD5E}"/>
    <cellStyle name="Total 3 2 6 4 9" xfId="17321" xr:uid="{C13A41F2-A445-4761-BACB-FB35ED75887F}"/>
    <cellStyle name="Total 3 2 6 5" xfId="3947" xr:uid="{DC74D754-5824-4CBD-A603-6022C9204008}"/>
    <cellStyle name="Total 3 2 6 5 2" xfId="8356" xr:uid="{83B61369-F054-4D2F-A645-544BB16644C7}"/>
    <cellStyle name="Total 3 2 6 5 2 2" xfId="16871" xr:uid="{78A29246-E111-4185-A06A-437ED98C52B1}"/>
    <cellStyle name="Total 3 2 6 5 2 3" xfId="18292" xr:uid="{AFC80F8C-631F-4340-B805-DD75C1A60E0A}"/>
    <cellStyle name="Total 3 2 6 5 3" xfId="13539" xr:uid="{D18C0D36-0DBE-47EB-A418-3988C0367948}"/>
    <cellStyle name="Total 3 2 6 5 4" xfId="20550" xr:uid="{616C58AE-3315-459B-A226-DDBA1F3BC11C}"/>
    <cellStyle name="Total 3 2 6 6" xfId="3077" xr:uid="{EC2AB382-0DF0-4DE8-990E-3E7139435D6B}"/>
    <cellStyle name="Total 3 2 6 6 2" xfId="7679" xr:uid="{AAC693E6-E548-46AE-8A52-B195C395363A}"/>
    <cellStyle name="Total 3 2 6 6 2 2" xfId="16405" xr:uid="{163C8C9A-1F19-489B-9177-85B07A80508E}"/>
    <cellStyle name="Total 3 2 6 6 2 3" xfId="11603" xr:uid="{FF1769E0-22E7-4712-B395-9FD177A29BD6}"/>
    <cellStyle name="Total 3 2 6 6 3" xfId="12888" xr:uid="{67B67079-9D86-4C7C-A8B0-BB997537F5FD}"/>
    <cellStyle name="Total 3 2 6 6 4" xfId="17278" xr:uid="{5FD63916-4638-474D-B67C-7605EA7546EE}"/>
    <cellStyle name="Total 3 2 6 7" xfId="3688" xr:uid="{AEF32D43-F297-41CB-84EB-86794EB44740}"/>
    <cellStyle name="Total 3 2 6 7 2" xfId="8167" xr:uid="{752A55BC-D13B-4B93-9B8D-2D9F417F4F83}"/>
    <cellStyle name="Total 3 2 6 7 2 2" xfId="16745" xr:uid="{F0202B42-6A01-4FF8-9D3C-4D00DD3DFCD8}"/>
    <cellStyle name="Total 3 2 6 7 2 3" xfId="20480" xr:uid="{45CD5442-AB39-4ECC-ABE9-75D3B5CD44B2}"/>
    <cellStyle name="Total 3 2 6 7 3" xfId="13338" xr:uid="{B773EA82-4381-4758-A9AE-11D3B06350B5}"/>
    <cellStyle name="Total 3 2 6 7 4" xfId="16453" xr:uid="{8D0A41DF-513A-4DFB-AAEA-A48B95B38E7B}"/>
    <cellStyle name="Total 3 2 6 8" xfId="4925" xr:uid="{552B07E3-D78A-4A2C-ACA8-309897B0C888}"/>
    <cellStyle name="Total 3 2 6 8 2" xfId="9014" xr:uid="{15B29317-DB2A-4D16-B3D0-9B6BA622AA49}"/>
    <cellStyle name="Total 3 2 6 8 2 2" xfId="17347" xr:uid="{0E1D5718-9EF7-4B0D-A6A4-264D082A7817}"/>
    <cellStyle name="Total 3 2 6 8 2 3" xfId="21310" xr:uid="{8D33C7F3-BDBF-46CA-B840-90C82406E550}"/>
    <cellStyle name="Total 3 2 6 8 3" xfId="14331" xr:uid="{FBC9072C-9D0C-4989-A431-7D6D0459E813}"/>
    <cellStyle name="Total 3 2 6 8 4" xfId="20557" xr:uid="{0E6DBA86-4B68-4CC5-B880-DF7E35E53F9C}"/>
    <cellStyle name="Total 3 2 6 9" xfId="3106" xr:uid="{F26784F1-BC72-4B48-B49E-AA38D799CFBD}"/>
    <cellStyle name="Total 3 2 6 9 2" xfId="7705" xr:uid="{D8303FA3-CC99-4694-BE0C-440083246B79}"/>
    <cellStyle name="Total 3 2 6 9 2 2" xfId="16421" xr:uid="{7725BE70-202F-4642-985F-C94D84737A2F}"/>
    <cellStyle name="Total 3 2 6 9 2 3" xfId="11483" xr:uid="{4AD49705-594C-431F-B9C1-FD693AA34AAD}"/>
    <cellStyle name="Total 3 2 6 9 3" xfId="12910" xr:uid="{F19B8677-B399-4C5B-820C-9585885F132A}"/>
    <cellStyle name="Total 3 2 6 9 4" xfId="20230" xr:uid="{E216C11A-0876-4BD1-B190-EAD475D82493}"/>
    <cellStyle name="Total 3 2 7" xfId="1998" xr:uid="{07ABDF81-14A7-4DA1-AA70-1117017C31F5}"/>
    <cellStyle name="Total 3 2 7 10" xfId="3153" xr:uid="{EAAE712A-AAAC-43F6-BA99-3CB0DFEFB71B}"/>
    <cellStyle name="Total 3 2 7 10 2" xfId="12943" xr:uid="{5B77FE27-1A97-4DFE-B979-3E0E863AB16A}"/>
    <cellStyle name="Total 3 2 7 10 3" xfId="11948" xr:uid="{F8180A7A-342F-41D3-B4A6-EDCDB50FC3EB}"/>
    <cellStyle name="Total 3 2 7 11" xfId="6623" xr:uid="{50535A6E-A315-43DC-8623-E3BDFD515FCE}"/>
    <cellStyle name="Total 3 2 7 11 2" xfId="19498" xr:uid="{73EADB8E-D58C-421D-B7A9-8C78CB8287FA}"/>
    <cellStyle name="Total 3 2 7 12" xfId="21648" xr:uid="{C4A5AD26-DD58-45B8-BC35-70416FADB396}"/>
    <cellStyle name="Total 3 2 7 2" xfId="2563" xr:uid="{9CFCE424-8729-4720-B5DE-8C96A58CF359}"/>
    <cellStyle name="Total 3 2 7 2 2" xfId="4469" xr:uid="{3253C1C2-AE4C-46A2-BE33-05AA26B53B8E}"/>
    <cellStyle name="Total 3 2 7 2 2 2" xfId="8688" xr:uid="{91FFF317-2FFB-430F-BDEF-AA9310AE95B7}"/>
    <cellStyle name="Total 3 2 7 2 2 2 2" xfId="17106" xr:uid="{A3F0CE7F-9073-44E6-846E-3AAF37B434DE}"/>
    <cellStyle name="Total 3 2 7 2 2 2 3" xfId="19503" xr:uid="{44AA36BA-5556-49A5-B90A-C048E6EB7B22}"/>
    <cellStyle name="Total 3 2 7 2 2 3" xfId="13965" xr:uid="{0FF41A24-B587-49FF-9293-E99678746196}"/>
    <cellStyle name="Total 3 2 7 2 2 4" xfId="21216" xr:uid="{BB9943B5-BB68-4BE0-8E0A-8BD9DFD05537}"/>
    <cellStyle name="Total 3 2 7 2 3" xfId="4990" xr:uid="{2B909C5D-EE0E-435C-A221-2E1942C821E2}"/>
    <cellStyle name="Total 3 2 7 2 3 2" xfId="9076" xr:uid="{040FD309-917A-4F6D-9FD6-AE4A75BA926D}"/>
    <cellStyle name="Total 3 2 7 2 3 2 2" xfId="17398" xr:uid="{55EBDA3E-0A37-4619-A498-95E0D6ED26D2}"/>
    <cellStyle name="Total 3 2 7 2 3 2 3" xfId="11592" xr:uid="{9E94CE96-36EE-40BC-9DBB-49A5B608F40D}"/>
    <cellStyle name="Total 3 2 7 2 3 3" xfId="14378" xr:uid="{5123A64B-BFB7-456E-9273-68B44814E87E}"/>
    <cellStyle name="Total 3 2 7 2 3 4" xfId="17684" xr:uid="{2162DDB9-3CBB-40E7-91A8-E4AE012705FD}"/>
    <cellStyle name="Total 3 2 7 2 4" xfId="5484" xr:uid="{52923336-8FC5-4403-8854-3732A04FEA20}"/>
    <cellStyle name="Total 3 2 7 2 4 2" xfId="9539" xr:uid="{470D88D0-1BF8-4259-97C6-280ADE4AE3AA}"/>
    <cellStyle name="Total 3 2 7 2 4 2 2" xfId="17740" xr:uid="{C889F801-A75E-4327-B8AF-12EDA60B9789}"/>
    <cellStyle name="Total 3 2 7 2 4 2 3" xfId="19577" xr:uid="{ADA023EF-A685-4E56-B09D-600C2CDC6D5E}"/>
    <cellStyle name="Total 3 2 7 2 4 3" xfId="14740" xr:uid="{FEE6D2F6-6F39-42B6-9838-E26A517BF276}"/>
    <cellStyle name="Total 3 2 7 2 4 4" xfId="13184" xr:uid="{46DB28B2-0562-4D12-B398-5F3BEBD67E8A}"/>
    <cellStyle name="Total 3 2 7 2 5" xfId="5840" xr:uid="{DBA0FF94-9F0B-4896-BAA8-2FE8157B29E2}"/>
    <cellStyle name="Total 3 2 7 2 5 2" xfId="9882" xr:uid="{F1AF0D90-AF1F-4F27-AA21-61DBAD69C9F8}"/>
    <cellStyle name="Total 3 2 7 2 5 2 2" xfId="17999" xr:uid="{1DB7D2B4-288E-4192-8AB8-8F23CF549E10}"/>
    <cellStyle name="Total 3 2 7 2 5 2 3" xfId="19724" xr:uid="{E5B02870-2C82-49DC-A19A-95ED1A64F441}"/>
    <cellStyle name="Total 3 2 7 2 5 3" xfId="15010" xr:uid="{5470C201-F955-45F3-8D5E-0D2290F6B162}"/>
    <cellStyle name="Total 3 2 7 2 5 4" xfId="11226" xr:uid="{3E242132-F998-44C5-BCAA-41688FE3E92A}"/>
    <cellStyle name="Total 3 2 7 2 6" xfId="6189" xr:uid="{E6321B2C-CFBB-4B61-963E-30C1C8810308}"/>
    <cellStyle name="Total 3 2 7 2 6 2" xfId="10219" xr:uid="{5BF400C6-5CF8-47EF-B039-26406E362108}"/>
    <cellStyle name="Total 3 2 7 2 6 2 2" xfId="18247" xr:uid="{BCECD4C8-F80F-4C01-A4FA-229760464C5C}"/>
    <cellStyle name="Total 3 2 7 2 6 2 3" xfId="15461" xr:uid="{C0CB0D53-E010-46F6-9D4D-8F8168E6A8CB}"/>
    <cellStyle name="Total 3 2 7 2 6 3" xfId="15247" xr:uid="{DF81E224-7627-4E4C-9786-B88F6490D505}"/>
    <cellStyle name="Total 3 2 7 2 6 4" xfId="19914" xr:uid="{CB34CFCB-AAE6-4BF2-BC6A-A74F26F1F1D7}"/>
    <cellStyle name="Total 3 2 7 2 7" xfId="3318" xr:uid="{A42E40C2-E516-4FC7-97AE-B14D49333CF3}"/>
    <cellStyle name="Total 3 2 7 2 7 2" xfId="13059" xr:uid="{EB8A1633-B0C7-4A25-8559-FA6F99ACD3E1}"/>
    <cellStyle name="Total 3 2 7 2 7 3" xfId="21333" xr:uid="{49D01EE0-68BB-4E96-BE9E-3456114537C2}"/>
    <cellStyle name="Total 3 2 7 2 8" xfId="7186" xr:uid="{0B429F70-0544-4823-9923-A51B2C7D60FB}"/>
    <cellStyle name="Total 3 2 7 2 8 2" xfId="16038" xr:uid="{E44E79A9-CBD4-45E0-83C3-5C39BFBE3A14}"/>
    <cellStyle name="Total 3 2 7 2 8 3" xfId="15900" xr:uid="{943CE46F-62F3-4D25-985D-FF1461BC7EC3}"/>
    <cellStyle name="Total 3 2 7 2 9" xfId="12555" xr:uid="{D5061CA7-6D4D-4DA4-9F82-5718013FC5B6}"/>
    <cellStyle name="Total 3 2 7 3" xfId="2465" xr:uid="{7ACF3A57-4B7D-4044-AFE7-41AA60B388E7}"/>
    <cellStyle name="Total 3 2 7 3 2" xfId="4371" xr:uid="{D98B68AA-37AE-428E-8A98-C5402CA52312}"/>
    <cellStyle name="Total 3 2 7 3 2 2" xfId="8652" xr:uid="{ADFA9148-5DD3-4C58-AB2B-0117613AFE0A}"/>
    <cellStyle name="Total 3 2 7 3 2 2 2" xfId="17081" xr:uid="{11651FA0-F624-4593-B90B-3735B906EE5A}"/>
    <cellStyle name="Total 3 2 7 3 2 2 3" xfId="19886" xr:uid="{72156122-140F-461B-BF86-85DAA7EB9910}"/>
    <cellStyle name="Total 3 2 7 3 2 3" xfId="13878" xr:uid="{F386003D-A528-4D8B-9B33-BC8375FED7B4}"/>
    <cellStyle name="Total 3 2 7 3 2 4" xfId="21455" xr:uid="{2CE8C68D-7939-4240-AA06-3DCBA5D79D47}"/>
    <cellStyle name="Total 3 2 7 3 3" xfId="2921" xr:uid="{DE42EE35-EBB5-41A2-89EF-41206E6728F8}"/>
    <cellStyle name="Total 3 2 7 3 3 2" xfId="7537" xr:uid="{1D202372-A297-4D50-83AB-8004AAE7BCA7}"/>
    <cellStyle name="Total 3 2 7 3 3 2 2" xfId="16308" xr:uid="{1C9B3352-DDCE-45EF-9157-634CB77BFF1E}"/>
    <cellStyle name="Total 3 2 7 3 3 2 3" xfId="19368" xr:uid="{348E435A-052E-4076-BB9F-FD1FAF071652}"/>
    <cellStyle name="Total 3 2 7 3 3 3" xfId="12770" xr:uid="{858CFE06-500E-482F-B07B-1BB752ACFFF6}"/>
    <cellStyle name="Total 3 2 7 3 3 4" xfId="18224" xr:uid="{BFE539C4-19FE-494A-9D88-EC9B60508FD6}"/>
    <cellStyle name="Total 3 2 7 3 4" xfId="5437" xr:uid="{A3001002-502D-45DD-B2D4-35F60BAF6AF3}"/>
    <cellStyle name="Total 3 2 7 3 4 2" xfId="9495" xr:uid="{B22F67B1-58FB-4DE1-8B36-6ADA2E5FEBB3}"/>
    <cellStyle name="Total 3 2 7 3 4 2 2" xfId="17703" xr:uid="{F14C1187-8635-4804-867A-9A71524397A3}"/>
    <cellStyle name="Total 3 2 7 3 4 2 3" xfId="18949" xr:uid="{27DB3445-7521-47B8-919F-3142582D4962}"/>
    <cellStyle name="Total 3 2 7 3 4 3" xfId="14710" xr:uid="{58D43E1B-CA12-4BE8-8122-D8A0682F25BF}"/>
    <cellStyle name="Total 3 2 7 3 4 4" xfId="17553" xr:uid="{F6BEF54A-E960-4DFE-BAAE-FCCB647809E2}"/>
    <cellStyle name="Total 3 2 7 3 5" xfId="5793" xr:uid="{AB8B12CA-61E1-4880-B98F-EC6053601BEA}"/>
    <cellStyle name="Total 3 2 7 3 5 2" xfId="9841" xr:uid="{DEF9A16A-AFF3-44B1-8AAA-AB2DBCBAF503}"/>
    <cellStyle name="Total 3 2 7 3 5 2 2" xfId="17968" xr:uid="{173DC0BF-709C-4591-85B9-CD0B23840D3C}"/>
    <cellStyle name="Total 3 2 7 3 5 2 3" xfId="19339" xr:uid="{C7483E1E-FC7D-4A30-B55D-45A7ABF5D6B7}"/>
    <cellStyle name="Total 3 2 7 3 5 3" xfId="14975" xr:uid="{3FADE0FA-573E-4518-B417-52DD2FE8F42F}"/>
    <cellStyle name="Total 3 2 7 3 5 4" xfId="14188" xr:uid="{6F6E0BF9-D30D-47D7-BBB7-4A680012398C}"/>
    <cellStyle name="Total 3 2 7 3 6" xfId="6145" xr:uid="{6F0CC1DB-A751-42E1-B76B-8DB03EBB2AFB}"/>
    <cellStyle name="Total 3 2 7 3 6 2" xfId="10180" xr:uid="{42ED36FF-A726-4CB7-8C2E-C9FFCB38A0F0}"/>
    <cellStyle name="Total 3 2 7 3 6 2 2" xfId="18217" xr:uid="{B619192E-88C0-449C-A3DC-238C8CBE6309}"/>
    <cellStyle name="Total 3 2 7 3 6 2 3" xfId="19285" xr:uid="{137ED842-88FB-4CEA-9032-60CD8BF00291}"/>
    <cellStyle name="Total 3 2 7 3 6 3" xfId="15220" xr:uid="{E64A6351-5F61-463D-B82F-968804EE9FCE}"/>
    <cellStyle name="Total 3 2 7 3 6 4" xfId="21418" xr:uid="{3B4258F7-9298-4F6D-B4E2-095EB0DA145C}"/>
    <cellStyle name="Total 3 2 7 3 7" xfId="6442" xr:uid="{4F176873-73A5-456A-ACBB-8B2C25673B08}"/>
    <cellStyle name="Total 3 2 7 3 7 2" xfId="15439" xr:uid="{535D18FC-FF1A-48A7-BC78-0D291CC71941}"/>
    <cellStyle name="Total 3 2 7 3 7 3" xfId="16812" xr:uid="{D80821A0-E10A-4EA6-810D-C6A99F0E6B00}"/>
    <cellStyle name="Total 3 2 7 3 8" xfId="7088" xr:uid="{A45C47B6-8037-403B-A4D1-44FC108B87D5}"/>
    <cellStyle name="Total 3 2 7 3 8 2" xfId="15950" xr:uid="{92731B3F-7353-4A39-B627-26A627A25677}"/>
    <cellStyle name="Total 3 2 7 3 8 3" xfId="11239" xr:uid="{D83A260D-9165-441F-A0D1-2CB33381B809}"/>
    <cellStyle name="Total 3 2 7 3 9" xfId="14988" xr:uid="{F2823384-82F5-4F6B-A915-A6281AC4518F}"/>
    <cellStyle name="Total 3 2 7 4" xfId="2375" xr:uid="{5806F7FA-97AC-4A60-AF89-EDB8C8058F29}"/>
    <cellStyle name="Total 3 2 7 4 2" xfId="4281" xr:uid="{40D3E67B-40DE-485B-9A23-D7FEBC5C7EF7}"/>
    <cellStyle name="Total 3 2 7 4 2 2" xfId="8594" xr:uid="{C7948CA6-0967-43B4-BF88-AA4D1B0C3F61}"/>
    <cellStyle name="Total 3 2 7 4 2 2 2" xfId="17044" xr:uid="{79C0D85B-F0B8-44F9-8206-2CAD4466F0EA}"/>
    <cellStyle name="Total 3 2 7 4 2 2 3" xfId="20195" xr:uid="{5D388228-6C5E-49AB-97C8-60EE3537C545}"/>
    <cellStyle name="Total 3 2 7 4 2 3" xfId="13806" xr:uid="{2E98F4DA-FCC7-46EC-84AF-778178DE3BEF}"/>
    <cellStyle name="Total 3 2 7 4 2 4" xfId="18805" xr:uid="{C74AAD67-2672-4198-A762-3E3B24F19541}"/>
    <cellStyle name="Total 3 2 7 4 3" xfId="5082" xr:uid="{60E2A635-33D7-43B7-88CE-61C97BC379E1}"/>
    <cellStyle name="Total 3 2 7 4 3 2" xfId="9160" xr:uid="{3ECB7518-6057-49A1-9839-18CDA43F9B11}"/>
    <cellStyle name="Total 3 2 7 4 3 2 2" xfId="17460" xr:uid="{348B276B-E0BC-4568-970B-68F75E60D410}"/>
    <cellStyle name="Total 3 2 7 4 3 2 3" xfId="11943" xr:uid="{C8E0041E-C6FE-4D28-9965-860447DC453F}"/>
    <cellStyle name="Total 3 2 7 4 3 3" xfId="14446" xr:uid="{53F68AE0-8A58-473E-A4D5-59CD7FDA9711}"/>
    <cellStyle name="Total 3 2 7 4 3 4" xfId="12944" xr:uid="{679FB8D8-C365-45CE-9997-FFBF0DC1FFFF}"/>
    <cellStyle name="Total 3 2 7 4 4" xfId="5371" xr:uid="{16AD5357-ED48-4B41-8401-19FE25ABA754}"/>
    <cellStyle name="Total 3 2 7 4 4 2" xfId="9430" xr:uid="{45942438-2B05-4969-A64D-AFD381E1D63D}"/>
    <cellStyle name="Total 3 2 7 4 4 2 2" xfId="17663" xr:uid="{4088AD3D-D25F-4B7B-980B-43F167368D86}"/>
    <cellStyle name="Total 3 2 7 4 4 2 3" xfId="16616" xr:uid="{F9A4663A-8AC9-4720-A3D1-43F2E5A715BF}"/>
    <cellStyle name="Total 3 2 7 4 4 3" xfId="14664" xr:uid="{A0B82F64-6D2F-4D04-8833-140A6F3CF091}"/>
    <cellStyle name="Total 3 2 7 4 4 4" xfId="21737" xr:uid="{2239A28B-D072-46F3-BD75-72F11C5B63F8}"/>
    <cellStyle name="Total 3 2 7 4 5" xfId="5725" xr:uid="{F2642AD1-E56D-4E7C-ABFF-B4008AFB26E8}"/>
    <cellStyle name="Total 3 2 7 4 5 2" xfId="9775" xr:uid="{28001A8E-4D07-452A-985C-3F68939C5609}"/>
    <cellStyle name="Total 3 2 7 4 5 2 2" xfId="17916" xr:uid="{E81D56C6-42DE-43F8-805F-0A3147642215}"/>
    <cellStyle name="Total 3 2 7 4 5 2 3" xfId="18264" xr:uid="{CE76F280-7BE6-4BA3-A96A-69D741159780}"/>
    <cellStyle name="Total 3 2 7 4 5 3" xfId="14923" xr:uid="{651EF590-75E9-4A8B-9192-D279904152E9}"/>
    <cellStyle name="Total 3 2 7 4 5 4" xfId="11286" xr:uid="{828D95D9-6C96-4CC4-B4E4-84B1A9E403EA}"/>
    <cellStyle name="Total 3 2 7 4 6" xfId="6093" xr:uid="{8796862D-8C2B-4770-9D53-FAAFDAD1D32B}"/>
    <cellStyle name="Total 3 2 7 4 6 2" xfId="10130" xr:uid="{B278F79D-9ADE-43A4-84AE-0D9A0B58FB5E}"/>
    <cellStyle name="Total 3 2 7 4 6 2 2" xfId="18181" xr:uid="{774A6568-5868-4429-9FA5-A67DD2ED26C0}"/>
    <cellStyle name="Total 3 2 7 4 6 2 3" xfId="19834" xr:uid="{A3908194-B197-400D-8A91-93E5A6BC0750}"/>
    <cellStyle name="Total 3 2 7 4 6 3" xfId="15184" xr:uid="{53ADDFE3-0303-48F2-8942-4052C4871F4C}"/>
    <cellStyle name="Total 3 2 7 4 6 4" xfId="15629" xr:uid="{73B2356D-A8D3-420F-AF9C-8FEF14BE6E7F}"/>
    <cellStyle name="Total 3 2 7 4 7" xfId="6475" xr:uid="{3F4720AF-0CCA-40D0-AAEF-2A4FBD365C9A}"/>
    <cellStyle name="Total 3 2 7 4 7 2" xfId="15462" xr:uid="{F47C0D73-0CA6-410E-954E-11EFE95CC5DF}"/>
    <cellStyle name="Total 3 2 7 4 7 3" xfId="19275" xr:uid="{02D0387D-CB62-4781-BCCC-59CC3A29F94A}"/>
    <cellStyle name="Total 3 2 7 4 8" xfId="6998" xr:uid="{B3A6C4B7-CE73-404A-95A9-BAEC22D28214}"/>
    <cellStyle name="Total 3 2 7 4 8 2" xfId="15876" xr:uid="{57B1461D-814A-4865-BB8F-FA0BB30CBB61}"/>
    <cellStyle name="Total 3 2 7 4 8 3" xfId="21666" xr:uid="{631ADCA1-5563-4AF9-8E8E-03458E28C521}"/>
    <cellStyle name="Total 3 2 7 4 9" xfId="21091" xr:uid="{56CD1D61-AE7F-4E1C-B6EB-18DCBD311679}"/>
    <cellStyle name="Total 3 2 7 5" xfId="3906" xr:uid="{82D45A94-3603-4D64-BB33-E2812007F20F}"/>
    <cellStyle name="Total 3 2 7 5 2" xfId="8317" xr:uid="{F1F582EC-7D9A-4F6E-BC23-002DD34EBF22}"/>
    <cellStyle name="Total 3 2 7 5 2 2" xfId="16845" xr:uid="{CD154296-4F06-4DB5-AA54-D8A8100E156D}"/>
    <cellStyle name="Total 3 2 7 5 2 3" xfId="20577" xr:uid="{28F22F8F-85F2-43CF-95B7-880B701D8DC5}"/>
    <cellStyle name="Total 3 2 7 5 3" xfId="13508" xr:uid="{B0D3D742-F580-4BCF-8D3B-2CFEC8B779C9}"/>
    <cellStyle name="Total 3 2 7 5 4" xfId="17357" xr:uid="{A1D69A62-DBC2-44E8-B38F-522A191804A6}"/>
    <cellStyle name="Total 3 2 7 6" xfId="3408" xr:uid="{8F17917C-BB4C-4BF0-8B7F-04F5D9940974}"/>
    <cellStyle name="Total 3 2 7 6 2" xfId="7953" xr:uid="{DA040EA7-734F-4E79-B816-A267F6EC850B}"/>
    <cellStyle name="Total 3 2 7 6 2 2" xfId="16590" xr:uid="{B6FDFB76-33E3-4739-8F6D-1889919D525E}"/>
    <cellStyle name="Total 3 2 7 6 2 3" xfId="19968" xr:uid="{A1469150-E3A0-480A-977F-054012AD6891}"/>
    <cellStyle name="Total 3 2 7 6 3" xfId="13125" xr:uid="{9F221DCE-8A5B-472E-A3BD-1296B6D0A972}"/>
    <cellStyle name="Total 3 2 7 6 4" xfId="21058" xr:uid="{EDE21856-BCA6-459B-8536-F433F513017F}"/>
    <cellStyle name="Total 3 2 7 7" xfId="2878" xr:uid="{FFA9F241-3401-4976-9D3B-C1848A055EC0}"/>
    <cellStyle name="Total 3 2 7 7 2" xfId="7500" xr:uid="{3AAC5289-F18A-4E85-9B9D-60E95388EEE7}"/>
    <cellStyle name="Total 3 2 7 7 2 2" xfId="16284" xr:uid="{DDFDD515-E189-46A7-807A-45BD0C5525FF}"/>
    <cellStyle name="Total 3 2 7 7 2 3" xfId="20451" xr:uid="{2A143907-B1DE-4580-8FB9-CC0F7475CDE0}"/>
    <cellStyle name="Total 3 2 7 7 3" xfId="12740" xr:uid="{1E8039CE-B4EF-4E82-BE0E-28B717009EA7}"/>
    <cellStyle name="Total 3 2 7 7 4" xfId="12816" xr:uid="{5FF17BB2-7047-4E74-9D6A-E644C5CFB96D}"/>
    <cellStyle name="Total 3 2 7 8" xfId="5113" xr:uid="{6F5FE3ED-18F8-42BC-A67C-9C73659059BF}"/>
    <cellStyle name="Total 3 2 7 8 2" xfId="9189" xr:uid="{92BA3928-8B9A-40EA-BFEE-1AFF5246B6B9}"/>
    <cellStyle name="Total 3 2 7 8 2 2" xfId="17484" xr:uid="{432ACC2B-FCB0-484C-9558-1D50598E71C9}"/>
    <cellStyle name="Total 3 2 7 8 2 3" xfId="19585" xr:uid="{7BEFC87D-D7DE-43A2-86B4-CB43727F326D}"/>
    <cellStyle name="Total 3 2 7 8 3" xfId="14467" xr:uid="{4F411CB3-1E07-4592-88BE-D40E6CF74925}"/>
    <cellStyle name="Total 3 2 7 8 4" xfId="11398" xr:uid="{05E4E61F-3283-43CD-8C48-0A5A592B2EB0}"/>
    <cellStyle name="Total 3 2 7 9" xfId="3030" xr:uid="{164DC50E-ACBE-46C5-AFE9-634E86E9F569}"/>
    <cellStyle name="Total 3 2 7 9 2" xfId="7637" xr:uid="{58668507-E545-460E-AE65-49ED1EFBF6B9}"/>
    <cellStyle name="Total 3 2 7 9 2 2" xfId="16373" xr:uid="{3E466B9F-998B-46A2-B6EE-63DF1A561DF2}"/>
    <cellStyle name="Total 3 2 7 9 2 3" xfId="20714" xr:uid="{A0134340-0FDB-4484-A2FA-C152503468FF}"/>
    <cellStyle name="Total 3 2 7 9 3" xfId="12853" xr:uid="{E225778A-2403-4525-BD8F-499A21816F6A}"/>
    <cellStyle name="Total 3 2 7 9 4" xfId="19647" xr:uid="{BE8C53B5-0768-424E-A346-8D596A24FB69}"/>
    <cellStyle name="Total 3 2 8" xfId="2421" xr:uid="{FC8AF795-731F-4133-AA94-856CA6F89A1A}"/>
    <cellStyle name="Total 3 2 8 2" xfId="4327" xr:uid="{BE639B1C-82B5-4391-AB7B-4620561099F3}"/>
    <cellStyle name="Total 3 2 8 2 2" xfId="8635" xr:uid="{E82DA0C7-2987-4631-AEA8-AF3E27961430}"/>
    <cellStyle name="Total 3 2 8 2 2 2" xfId="17071" xr:uid="{CAD62905-B549-4159-A27F-4134E74CFAE7}"/>
    <cellStyle name="Total 3 2 8 2 2 3" xfId="11518" xr:uid="{63CB8B17-4A7B-486C-BB62-66FA3C64CC15}"/>
    <cellStyle name="Total 3 2 8 2 3" xfId="13837" xr:uid="{AF030FF6-6BFC-4256-A56A-E895405D84E7}"/>
    <cellStyle name="Total 3 2 8 2 4" xfId="21721" xr:uid="{78C91620-BB35-46FF-BB93-2F0C24AC730E}"/>
    <cellStyle name="Total 3 2 8 3" xfId="5314" xr:uid="{B9A978FD-01F5-4785-A1C7-A2EFF679C093}"/>
    <cellStyle name="Total 3 2 8 3 2" xfId="9374" xr:uid="{C5498F05-0E87-43A4-BCCB-48FD227A543E}"/>
    <cellStyle name="Total 3 2 8 3 2 2" xfId="17624" xr:uid="{A7567AE0-4EF4-4FA8-BA90-3BBC4C07BFFF}"/>
    <cellStyle name="Total 3 2 8 3 2 3" xfId="20420" xr:uid="{8E8E3306-F47D-405A-81FE-ED391A749D2C}"/>
    <cellStyle name="Total 3 2 8 3 3" xfId="14619" xr:uid="{A4C3749A-8CE4-41D5-87DA-F767AFC19587}"/>
    <cellStyle name="Total 3 2 8 3 4" xfId="18029" xr:uid="{9E550FDB-DD62-47F5-A7FC-814D70598E74}"/>
    <cellStyle name="Total 3 2 8 4" xfId="5404" xr:uid="{F066812C-AC93-4104-944C-748FEFA91BEB}"/>
    <cellStyle name="Total 3 2 8 4 2" xfId="9463" xr:uid="{BC73FC89-3320-4199-9BA7-A12E4E9F00DF}"/>
    <cellStyle name="Total 3 2 8 4 2 2" xfId="17681" xr:uid="{3AEC0D34-8697-437E-AF5E-671CC46AA53F}"/>
    <cellStyle name="Total 3 2 8 4 2 3" xfId="16087" xr:uid="{3F388E07-E987-4C9C-A251-1CB98E2D121B}"/>
    <cellStyle name="Total 3 2 8 4 3" xfId="14682" xr:uid="{1C0D2A95-36B6-42A1-ACC2-460C7A9707EF}"/>
    <cellStyle name="Total 3 2 8 4 4" xfId="11315" xr:uid="{B67FC1A2-3B22-4A21-BE32-D25AAED48060}"/>
    <cellStyle name="Total 3 2 8 5" xfId="5760" xr:uid="{A740AACF-108B-46B4-9BE5-9B32BE481081}"/>
    <cellStyle name="Total 3 2 8 5 2" xfId="9808" xr:uid="{74214BF8-BCF3-4EA6-9104-F194FC41F7C8}"/>
    <cellStyle name="Total 3 2 8 5 2 2" xfId="17940" xr:uid="{A5DF959C-49E6-4981-BFF2-FD33C2BB2AEF}"/>
    <cellStyle name="Total 3 2 8 5 2 3" xfId="17065" xr:uid="{FB1DC9EB-5744-4C6D-9F55-6DED4FABF0C3}"/>
    <cellStyle name="Total 3 2 8 5 3" xfId="14948" xr:uid="{3B21CCF2-E2D5-4085-89CC-8B699DB91446}"/>
    <cellStyle name="Total 3 2 8 5 4" xfId="21054" xr:uid="{1262425E-1FDF-49F4-BC3F-8B1DBB984D3F}"/>
    <cellStyle name="Total 3 2 8 6" xfId="6125" xr:uid="{6CFB9F25-5AF8-4AD6-94D7-7D3CCF197C98}"/>
    <cellStyle name="Total 3 2 8 6 2" xfId="10162" xr:uid="{B0CFD178-0BD0-4896-BE78-8D56BD811C72}"/>
    <cellStyle name="Total 3 2 8 6 2 2" xfId="18202" xr:uid="{FDD7929B-39A6-46F4-A33C-1CBC57DAA9D2}"/>
    <cellStyle name="Total 3 2 8 6 2 3" xfId="17823" xr:uid="{39F302D1-93CE-401F-98C5-5126A87A9147}"/>
    <cellStyle name="Total 3 2 8 6 3" xfId="15205" xr:uid="{F6AA6079-B613-4B1E-990F-0852C5ACE52E}"/>
    <cellStyle name="Total 3 2 8 6 4" xfId="20541" xr:uid="{3175E244-43C8-4C8D-A9B2-D352898D16B2}"/>
    <cellStyle name="Total 3 2 8 7" xfId="2929" xr:uid="{107DD029-EF01-4526-AD90-0A531A4CED3B}"/>
    <cellStyle name="Total 3 2 8 7 2" xfId="12775" xr:uid="{4A416C28-19DF-4699-A686-2EFF1E489016}"/>
    <cellStyle name="Total 3 2 8 7 3" xfId="15155" xr:uid="{9294CAA5-50AA-4AEC-A215-5D423B268216}"/>
    <cellStyle name="Total 3 2 8 8" xfId="7044" xr:uid="{182C54B3-2255-4447-9F0C-97CC3D20F9B7}"/>
    <cellStyle name="Total 3 2 8 8 2" xfId="15909" xr:uid="{4878246F-1DAF-4517-B818-7DFF44B597F6}"/>
    <cellStyle name="Total 3 2 8 8 3" xfId="12535" xr:uid="{FADC3DE4-1F9F-4286-B35C-75701A353F6D}"/>
    <cellStyle name="Total 3 2 8 9" xfId="16295" xr:uid="{7C2633EF-7038-4ECA-B411-01629F045C88}"/>
    <cellStyle name="Total 3 2 9" xfId="2338" xr:uid="{587C7DB8-C248-4A1C-97B4-516B4797D67A}"/>
    <cellStyle name="Total 3 2 9 2" xfId="4244" xr:uid="{612FF70B-3A16-4C23-9FA8-AD0B478DCF55}"/>
    <cellStyle name="Total 3 2 9 2 2" xfId="8557" xr:uid="{265F3883-8660-4663-850C-1E6359C12CCC}"/>
    <cellStyle name="Total 3 2 9 2 2 2" xfId="17013" xr:uid="{6BDD1F35-8C22-44C8-B7B9-335D0E30C82B}"/>
    <cellStyle name="Total 3 2 9 2 2 3" xfId="11466" xr:uid="{E74978F9-14E6-4C74-B7BB-05CE85F17BBA}"/>
    <cellStyle name="Total 3 2 9 2 3" xfId="13775" xr:uid="{17362E2C-5671-4C95-AF41-95B34C201580}"/>
    <cellStyle name="Total 3 2 9 2 4" xfId="13070" xr:uid="{CA9CF28D-5758-4A88-9FE4-E77604715ABE}"/>
    <cellStyle name="Total 3 2 9 3" xfId="3378" xr:uid="{3DFB2123-3602-4C9A-BA5C-7AA9768715A9}"/>
    <cellStyle name="Total 3 2 9 3 2" xfId="7926" xr:uid="{4A5807CD-2543-4287-8C38-B956BBADB795}"/>
    <cellStyle name="Total 3 2 9 3 2 2" xfId="16571" xr:uid="{164E6F68-7983-420A-8284-B77119773682}"/>
    <cellStyle name="Total 3 2 9 3 2 3" xfId="21523" xr:uid="{7852A913-B658-49A7-87FD-57DEA7BB9F19}"/>
    <cellStyle name="Total 3 2 9 3 3" xfId="13105" xr:uid="{BEE35E9D-FAE4-4E4A-AC5F-D1805AD8EFAD}"/>
    <cellStyle name="Total 3 2 9 3 4" xfId="19625" xr:uid="{C2ED2296-46FF-4942-AAD2-74F0181971BB}"/>
    <cellStyle name="Total 3 2 9 4" xfId="5334" xr:uid="{50DF8506-5B72-472D-AD4D-9ECE61B20A48}"/>
    <cellStyle name="Total 3 2 9 4 2" xfId="9393" xr:uid="{6C80F61D-CECD-47B4-8AAC-8CEAEC764720}"/>
    <cellStyle name="Total 3 2 9 4 2 2" xfId="17635" xr:uid="{4E606163-DB09-4B10-A2F9-DC0E3E711EBC}"/>
    <cellStyle name="Total 3 2 9 4 2 3" xfId="11854" xr:uid="{38425B67-E551-414D-A739-B2C152850243}"/>
    <cellStyle name="Total 3 2 9 4 3" xfId="14634" xr:uid="{802ED739-C090-4A40-BA13-EEB815521DE7}"/>
    <cellStyle name="Total 3 2 9 4 4" xfId="13430" xr:uid="{3FD07BBA-C21A-421A-BC4E-0458633B1CF5}"/>
    <cellStyle name="Total 3 2 9 5" xfId="5688" xr:uid="{EC11CC83-078A-4D8B-836A-5BF33182A9F9}"/>
    <cellStyle name="Total 3 2 9 5 2" xfId="9738" xr:uid="{04C9478D-64F1-43CD-B07C-85964C646AFC}"/>
    <cellStyle name="Total 3 2 9 5 2 2" xfId="17883" xr:uid="{AA712BEA-F427-4EA8-8DE8-FA87CC004E01}"/>
    <cellStyle name="Total 3 2 9 5 2 3" xfId="11329" xr:uid="{6BAFC438-6899-4D04-997E-2540A8E75E87}"/>
    <cellStyle name="Total 3 2 9 5 3" xfId="14893" xr:uid="{F60A724A-BC87-4574-A104-6EC02B08ADF3}"/>
    <cellStyle name="Total 3 2 9 5 4" xfId="16343" xr:uid="{160ECC6D-0A2A-483A-8A42-A5307C92E99D}"/>
    <cellStyle name="Total 3 2 9 6" xfId="6056" xr:uid="{FA885504-C51F-44B4-8841-C26987FE5E4E}"/>
    <cellStyle name="Total 3 2 9 6 2" xfId="10093" xr:uid="{F72A4099-966A-4FF1-BACF-05C700370333}"/>
    <cellStyle name="Total 3 2 9 6 2 2" xfId="18150" xr:uid="{9865FA2A-F50A-4B98-876D-9699B74C09EB}"/>
    <cellStyle name="Total 3 2 9 6 2 3" xfId="18875" xr:uid="{71F4DEC7-BC81-411B-A12E-91BA33EA3F83}"/>
    <cellStyle name="Total 3 2 9 6 3" xfId="15157" xr:uid="{E01EA7D4-D9E8-4F2A-949F-0201D0C581C2}"/>
    <cellStyle name="Total 3 2 9 6 4" xfId="21596" xr:uid="{68F33112-8BC3-47B0-86E9-731A246C1265}"/>
    <cellStyle name="Total 3 2 9 7" xfId="3387" xr:uid="{1FA787EF-05D1-49DB-8A6F-9E0497F757BA}"/>
    <cellStyle name="Total 3 2 9 7 2" xfId="13110" xr:uid="{F5FD9C5D-F901-4A29-8092-2C08A7C0061B}"/>
    <cellStyle name="Total 3 2 9 7 3" xfId="18113" xr:uid="{07385D46-8A63-4EA3-8853-3DDF14DC1F4F}"/>
    <cellStyle name="Total 3 2 9 8" xfId="6961" xr:uid="{4F9C1493-FFB7-4524-8FF6-CC831DF3A772}"/>
    <cellStyle name="Total 3 2 9 8 2" xfId="15845" xr:uid="{52C9788A-72AA-42DA-8C44-8BC6E0789276}"/>
    <cellStyle name="Total 3 2 9 8 3" xfId="12457" xr:uid="{84586F55-B45B-4EA5-9C96-015F46A32EC9}"/>
    <cellStyle name="Total 3 2 9 9" xfId="11568" xr:uid="{A6F1DD07-294D-4C59-BD2F-94FA3781AD97}"/>
    <cellStyle name="Total 3 3" xfId="2043" xr:uid="{EF8E0217-2AE6-49A6-AE5D-D6BCBCC44043}"/>
    <cellStyle name="Total 3 3 10" xfId="5443" xr:uid="{51D298D5-AD51-4B83-A9E0-D848003A0D0D}"/>
    <cellStyle name="Total 3 3 10 2" xfId="14715" xr:uid="{EE103C91-90A3-44DF-A2CE-F03DF7DE133A}"/>
    <cellStyle name="Total 3 3 10 3" xfId="19334" xr:uid="{9038030C-051C-495B-9765-841C32FF7D61}"/>
    <cellStyle name="Total 3 3 11" xfId="6667" xr:uid="{F4066F71-9D09-42E6-A221-798CA36897EC}"/>
    <cellStyle name="Total 3 3 11 2" xfId="12125" xr:uid="{7F765267-64E6-4785-B714-E620EF4652F5}"/>
    <cellStyle name="Total 3 3 12" xfId="20041" xr:uid="{07D272CE-9AE1-48B0-BC20-A82656756D80}"/>
    <cellStyle name="Total 3 3 2" xfId="2607" xr:uid="{8DF44AAB-FBEF-4824-A781-3C140EF9D7F0}"/>
    <cellStyle name="Total 3 3 2 2" xfId="4513" xr:uid="{EAD2F660-1F9C-4B52-AA18-65359CF4C6A0}"/>
    <cellStyle name="Total 3 3 2 2 2" xfId="8730" xr:uid="{66CEC090-DFCE-4FFE-9A02-BC13FA09E03D}"/>
    <cellStyle name="Total 3 3 2 2 2 2" xfId="17136" xr:uid="{BDD3C2B4-1807-4CA9-A4E5-C593DC01EBAA}"/>
    <cellStyle name="Total 3 3 2 2 2 3" xfId="11317" xr:uid="{D6059729-7E50-48CD-B8DF-55B30ED01B8E}"/>
    <cellStyle name="Total 3 3 2 2 3" xfId="14001" xr:uid="{2B61E0F2-48B3-46EC-817C-D7FFD6E45984}"/>
    <cellStyle name="Total 3 3 2 2 4" xfId="21142" xr:uid="{BD9B8FBD-D86F-4EC2-914E-08E08DDD3BFB}"/>
    <cellStyle name="Total 3 3 2 3" xfId="3012" xr:uid="{7D217150-A26F-447E-8F43-5CD7CD3E49C3}"/>
    <cellStyle name="Total 3 3 2 3 2" xfId="7621" xr:uid="{62CC5AB9-4B8E-455C-B2C1-2FB624921A08}"/>
    <cellStyle name="Total 3 3 2 3 2 2" xfId="16361" xr:uid="{C4D89612-9615-41C5-BA3E-E2A08B9EC6A1}"/>
    <cellStyle name="Total 3 3 2 3 2 3" xfId="19701" xr:uid="{8BDB9573-DAB3-460D-9A59-29B8D1CAA7CC}"/>
    <cellStyle name="Total 3 3 2 3 3" xfId="12838" xr:uid="{D71D04AB-DE17-4DB6-AC0A-3D6FC5C958FE}"/>
    <cellStyle name="Total 3 3 2 3 4" xfId="20640" xr:uid="{257A354E-AC53-4BDF-ADBF-BBD2B36E1F21}"/>
    <cellStyle name="Total 3 3 2 4" xfId="5521" xr:uid="{B7263720-42AD-441E-8A35-5EA93BD40D44}"/>
    <cellStyle name="Total 3 3 2 4 2" xfId="9575" xr:uid="{0DCF449D-4FA5-4226-928F-345B694E6D75}"/>
    <cellStyle name="Total 3 3 2 4 2 2" xfId="17769" xr:uid="{B4B2EA08-D37C-4745-BE03-201525C40482}"/>
    <cellStyle name="Total 3 3 2 4 2 3" xfId="20518" xr:uid="{5F973854-ED34-48D3-98DA-5688FB887E54}"/>
    <cellStyle name="Total 3 3 2 4 3" xfId="14772" xr:uid="{2269EA1F-2D8E-4975-9CAE-BDE4D7B2B489}"/>
    <cellStyle name="Total 3 3 2 4 4" xfId="19849" xr:uid="{E8C3762E-6224-4690-BB04-2F17F83E527B}"/>
    <cellStyle name="Total 3 3 2 5" xfId="5877" xr:uid="{2086A208-29F1-43BC-A304-F3566FFCA03F}"/>
    <cellStyle name="Total 3 3 2 5 2" xfId="9918" xr:uid="{11FC06D4-5544-4430-9D6A-92A3C7030216}"/>
    <cellStyle name="Total 3 3 2 5 2 2" xfId="18026" xr:uid="{BA21E3BD-2C64-40AC-B837-40358B2EF269}"/>
    <cellStyle name="Total 3 3 2 5 2 3" xfId="17790" xr:uid="{2FAE9B81-7E34-49C0-93C5-FCD173DDFEC4}"/>
    <cellStyle name="Total 3 3 2 5 3" xfId="15038" xr:uid="{43C8365B-1132-4CA7-B6BB-86D1C1DDF8CF}"/>
    <cellStyle name="Total 3 3 2 5 4" xfId="16486" xr:uid="{6891D10E-05B8-4B20-BC7B-718E70D23F45}"/>
    <cellStyle name="Total 3 3 2 6" xfId="6225" xr:uid="{AD88FC1F-3C18-4165-9ED8-D62C77BDEE9F}"/>
    <cellStyle name="Total 3 3 2 6 2" xfId="10255" xr:uid="{25D02085-43FD-49E8-831B-5452D5481471}"/>
    <cellStyle name="Total 3 3 2 6 2 2" xfId="18276" xr:uid="{08004EC5-AA93-440F-B386-AFE358014C4A}"/>
    <cellStyle name="Total 3 3 2 6 2 3" xfId="20967" xr:uid="{FC674873-0CBF-4745-99F9-5647A789ECAF}"/>
    <cellStyle name="Total 3 3 2 6 3" xfId="15273" xr:uid="{5AE8BF4A-2D3F-4E99-BC5B-C1D9FF85567B}"/>
    <cellStyle name="Total 3 3 2 6 4" xfId="19353" xr:uid="{C05933A5-163A-4DF2-AA31-B9E0223FF7BE}"/>
    <cellStyle name="Total 3 3 2 7" xfId="5448" xr:uid="{87D0604A-071C-43D3-8BF3-3471AA10721C}"/>
    <cellStyle name="Total 3 3 2 7 2" xfId="14718" xr:uid="{A286D4AD-9ECE-40FE-A414-85EF836A476D}"/>
    <cellStyle name="Total 3 3 2 7 3" xfId="21044" xr:uid="{2E3B3F04-E790-4A83-9437-5FFF9788DD71}"/>
    <cellStyle name="Total 3 3 2 8" xfId="7230" xr:uid="{2046CFD7-6D76-4523-92E3-C5A878580A4C}"/>
    <cellStyle name="Total 3 3 2 8 2" xfId="16070" xr:uid="{30B330FF-B26C-4A1B-AB2D-ADC98B09F659}"/>
    <cellStyle name="Total 3 3 2 8 3" xfId="12025" xr:uid="{AF0413BE-1EBD-413A-B10A-0AD090AEA887}"/>
    <cellStyle name="Total 3 3 2 9" xfId="20236" xr:uid="{63D71E84-537E-4BD2-8531-0437F7C04759}"/>
    <cellStyle name="Total 3 3 3" xfId="2254" xr:uid="{F54D5DD7-D383-4F34-AE8D-ECA385BA12DC}"/>
    <cellStyle name="Total 3 3 3 2" xfId="4160" xr:uid="{FFE44F26-5304-4370-8147-014A8AA927F1}"/>
    <cellStyle name="Total 3 3 3 2 2" xfId="8475" xr:uid="{A6390212-4CA9-4099-B1F8-8D371716E1E4}"/>
    <cellStyle name="Total 3 3 3 2 2 2" xfId="16954" xr:uid="{2A9F59C1-ED8C-4283-87DD-56E7FE21C504}"/>
    <cellStyle name="Total 3 3 3 2 2 3" xfId="15953" xr:uid="{85625192-8B42-46C0-B3FC-1530E404ED79}"/>
    <cellStyle name="Total 3 3 3 2 3" xfId="13718" xr:uid="{65011EA8-A131-486E-98FB-F44C1A2237FD}"/>
    <cellStyle name="Total 3 3 3 2 4" xfId="21439" xr:uid="{093AFEB8-7320-4C7B-84E8-89C4DE06B18D}"/>
    <cellStyle name="Total 3 3 3 3" xfId="4792" xr:uid="{DFF6C408-EE1C-4F4A-8775-2CB54507F120}"/>
    <cellStyle name="Total 3 3 3 3 2" xfId="8898" xr:uid="{BA4E3749-3B1F-4F36-8EEC-4670618BDAF1}"/>
    <cellStyle name="Total 3 3 3 3 2 2" xfId="17257" xr:uid="{246EA96F-9F25-4B67-993F-955CD108A123}"/>
    <cellStyle name="Total 3 3 3 3 2 3" xfId="10887" xr:uid="{FF4A2F14-2DA3-4728-917B-5E3E7F6BA1E5}"/>
    <cellStyle name="Total 3 3 3 3 3" xfId="14229" xr:uid="{2738285F-64A9-4FF4-A295-C765800E7B7B}"/>
    <cellStyle name="Total 3 3 3 3 4" xfId="11770" xr:uid="{E78A3347-0913-413F-805B-A69A0A87675E}"/>
    <cellStyle name="Total 3 3 3 4" xfId="3730" xr:uid="{6DA07FDF-17C6-457F-9EEC-8A6ADF41456C}"/>
    <cellStyle name="Total 3 3 3 4 2" xfId="8198" xr:uid="{C7D74319-9F30-4DC5-B0E1-C5A2BB56997F}"/>
    <cellStyle name="Total 3 3 3 4 2 2" xfId="16766" xr:uid="{5F47C96B-DB5E-400F-B5C0-B51FE8209936}"/>
    <cellStyle name="Total 3 3 3 4 2 3" xfId="16539" xr:uid="{330A03B3-8D3F-4189-B1D7-1D0A55CB1BD5}"/>
    <cellStyle name="Total 3 3 3 4 3" xfId="13370" xr:uid="{89B1F238-3761-4D0F-B96E-A2628F5822A7}"/>
    <cellStyle name="Total 3 3 3 4 4" xfId="11722" xr:uid="{2FE5A1B4-8FBF-460F-AE99-D7D618698743}"/>
    <cellStyle name="Total 3 3 3 5" xfId="5412" xr:uid="{E4DCAA20-F130-48DF-B22F-0F0DD5AC9703}"/>
    <cellStyle name="Total 3 3 3 5 2" xfId="9471" xr:uid="{6D0210C1-9F6B-41A4-B7B7-5194F65F2C6B}"/>
    <cellStyle name="Total 3 3 3 5 2 2" xfId="17686" xr:uid="{675B131B-B26B-49A1-9379-72AB0A515A7E}"/>
    <cellStyle name="Total 3 3 3 5 2 3" xfId="21624" xr:uid="{4FE7FAF6-C701-42E3-844D-AAC2D27140BA}"/>
    <cellStyle name="Total 3 3 3 5 3" xfId="14689" xr:uid="{9ED38893-D6CD-43E2-92B1-C6A7FFC363B4}"/>
    <cellStyle name="Total 3 3 3 5 4" xfId="21363" xr:uid="{B8EFD2F2-9704-48D4-AFBB-82B0B6CF3BE2}"/>
    <cellStyle name="Total 3 3 3 6" xfId="4763" xr:uid="{37362E34-F251-4D07-A0C1-89236CBA72BF}"/>
    <cellStyle name="Total 3 3 3 6 2" xfId="8881" xr:uid="{874F3253-FFDF-44F1-B585-F5ABE4B820BC}"/>
    <cellStyle name="Total 3 3 3 6 2 2" xfId="17245" xr:uid="{3A26A7DE-2576-48BC-8BD6-34FE44B98A46}"/>
    <cellStyle name="Total 3 3 3 6 2 3" xfId="15121" xr:uid="{66D353BF-C444-41B7-8CA1-B9B4EF1BDE19}"/>
    <cellStyle name="Total 3 3 3 6 3" xfId="14207" xr:uid="{6E3473EF-CED4-44C5-A6CE-13321B12C753}"/>
    <cellStyle name="Total 3 3 3 6 4" xfId="15192" xr:uid="{3A77AD01-0EEC-41FD-8B73-5ECB928DC053}"/>
    <cellStyle name="Total 3 3 3 7" xfId="5047" xr:uid="{52328E2E-433B-49B4-8C2D-6BD3DD95EE4A}"/>
    <cellStyle name="Total 3 3 3 7 2" xfId="14424" xr:uid="{22D46310-0DE5-4692-8566-E3F2DE773951}"/>
    <cellStyle name="Total 3 3 3 7 3" xfId="19926" xr:uid="{260672D5-C7A7-48B5-9EF3-038F00F19132}"/>
    <cellStyle name="Total 3 3 3 8" xfId="6877" xr:uid="{737DC827-F629-46D9-AB76-2A58F8CDA816}"/>
    <cellStyle name="Total 3 3 3 8 2" xfId="15791" xr:uid="{56B3027E-5406-4744-B59D-E388AC34628F}"/>
    <cellStyle name="Total 3 3 3 8 3" xfId="14409" xr:uid="{6B832FDA-CC0A-4DA0-B74D-FE54684B2B67}"/>
    <cellStyle name="Total 3 3 3 9" xfId="11210" xr:uid="{11697DCA-2838-4AE6-A873-B733CFFD0CFA}"/>
    <cellStyle name="Total 3 3 4" xfId="2800" xr:uid="{409C7F0E-5EA2-4B94-9930-CC5D69BCFD70}"/>
    <cellStyle name="Total 3 3 4 2" xfId="4706" xr:uid="{D2C8F2D2-EDA2-4FB7-9641-B7011A932764}"/>
    <cellStyle name="Total 3 3 4 2 2" xfId="8829" xr:uid="{DA4A00CB-8A6A-46A5-BE92-066C16E428EB}"/>
    <cellStyle name="Total 3 3 4 2 2 2" xfId="17208" xr:uid="{992781BB-3DE7-4558-834C-618F36D191DE}"/>
    <cellStyle name="Total 3 3 4 2 2 3" xfId="21284" xr:uid="{1A246DFB-0A4D-43EC-A55C-4A3FB920ACB0}"/>
    <cellStyle name="Total 3 3 4 2 3" xfId="14166" xr:uid="{747857C1-9284-43FE-9D97-46F840536C7A}"/>
    <cellStyle name="Total 3 3 4 2 4" xfId="19740" xr:uid="{3E9B84CB-7392-4F67-A4EE-C2696EE6FB4E}"/>
    <cellStyle name="Total 3 3 4 3" xfId="3305" xr:uid="{5BCFBFFE-90CE-467B-9B79-4CC6D0B66F34}"/>
    <cellStyle name="Total 3 3 4 3 2" xfId="7860" xr:uid="{28ED9DC4-548E-4EA2-B8C7-26D6CE48A775}"/>
    <cellStyle name="Total 3 3 4 3 2 2" xfId="16518" xr:uid="{71341BE1-C4A9-493D-81E4-4C45D423A19C}"/>
    <cellStyle name="Total 3 3 4 3 2 3" xfId="13443" xr:uid="{E4C45D86-C9CD-4A77-94CF-FF89A8A2B049}"/>
    <cellStyle name="Total 3 3 4 3 3" xfId="13048" xr:uid="{3CC6D309-7739-4635-8847-2563EFA0877B}"/>
    <cellStyle name="Total 3 3 4 3 4" xfId="20752" xr:uid="{1C28A593-68DE-4E18-A166-28C2E64564D4}"/>
    <cellStyle name="Total 3 3 4 4" xfId="5634" xr:uid="{D9F3A965-C828-49B6-9308-CC72D8B8143F}"/>
    <cellStyle name="Total 3 3 4 4 2" xfId="9684" xr:uid="{AD6E5566-527F-4EB2-991C-C95BD22D796B}"/>
    <cellStyle name="Total 3 3 4 4 2 2" xfId="17849" xr:uid="{D77C14C7-EA71-4D33-A56D-9A21B5897F2C}"/>
    <cellStyle name="Total 3 3 4 4 2 3" xfId="10924" xr:uid="{B2CE5AFD-AE30-41A1-8F19-C028A7329A69}"/>
    <cellStyle name="Total 3 3 4 4 3" xfId="14857" xr:uid="{92AF5F6E-8AB5-4B7A-98BB-7D2F57F06A04}"/>
    <cellStyle name="Total 3 3 4 4 4" xfId="20740" xr:uid="{3317CC54-E031-4639-8467-17C2CA5D3CFC}"/>
    <cellStyle name="Total 3 3 4 5" xfId="5997" xr:uid="{652EFCFD-7038-46C1-8AC3-32486C6C1BC4}"/>
    <cellStyle name="Total 3 3 4 5 2" xfId="10034" xr:uid="{E8E58868-18A7-463C-A381-502DD9116892}"/>
    <cellStyle name="Total 3 3 4 5 2 2" xfId="18114" xr:uid="{98CF2734-37F0-4297-A8B2-60719471809C}"/>
    <cellStyle name="Total 3 3 4 5 2 3" xfId="13610" xr:uid="{AD22B847-8066-41CF-8C67-00E9C96BFF02}"/>
    <cellStyle name="Total 3 3 4 5 3" xfId="15120" xr:uid="{0FB71BB4-F37B-4609-933A-BA583230E143}"/>
    <cellStyle name="Total 3 3 4 5 4" xfId="19025" xr:uid="{89CF20BE-B5EA-4FAC-81FB-C1B7D8C35254}"/>
    <cellStyle name="Total 3 3 4 6" xfId="6329" xr:uid="{D3370AE1-0E44-4992-A4F6-102B18A12A85}"/>
    <cellStyle name="Total 3 3 4 6 2" xfId="10351" xr:uid="{F3FE5547-CD71-4B62-92B4-DC9B750F9D81}"/>
    <cellStyle name="Total 3 3 4 6 2 2" xfId="18344" xr:uid="{01BD5D4F-B81F-426E-9528-736F00889CE4}"/>
    <cellStyle name="Total 3 3 4 6 2 3" xfId="14308" xr:uid="{F3552D3F-95F1-4E41-93C7-253F31CCBE05}"/>
    <cellStyle name="Total 3 3 4 6 3" xfId="15351" xr:uid="{406C13A9-6DAD-4701-BABE-884D20AF406B}"/>
    <cellStyle name="Total 3 3 4 6 4" xfId="11958" xr:uid="{9DA77FA9-AF96-4191-9EFA-3C3B12410BC4}"/>
    <cellStyle name="Total 3 3 4 7" xfId="3312" xr:uid="{A70E2CCF-E651-47EE-BCCF-27026B537E2C}"/>
    <cellStyle name="Total 3 3 4 7 2" xfId="13055" xr:uid="{AB893518-8549-4253-B8C2-4E61469064D3}"/>
    <cellStyle name="Total 3 3 4 7 3" xfId="17756" xr:uid="{9639140D-433A-429F-9840-19CBCE64A9C9}"/>
    <cellStyle name="Total 3 3 4 8" xfId="7423" xr:uid="{CD16FDBF-A209-442B-859B-6AD97B666E0D}"/>
    <cellStyle name="Total 3 3 4 8 2" xfId="16237" xr:uid="{9A34DE1C-9857-458B-9ECC-FFCBB78BD51D}"/>
    <cellStyle name="Total 3 3 4 8 3" xfId="16350" xr:uid="{AD5FAA44-34AF-4674-BB8B-BCB6BE2A7F8C}"/>
    <cellStyle name="Total 3 3 4 9" xfId="11513" xr:uid="{C008202B-3A3A-4662-8BC2-DA0344B5269C}"/>
    <cellStyle name="Total 3 3 5" xfId="3950" xr:uid="{071169C2-3637-4024-B6D7-D2C0E4955CA1}"/>
    <cellStyle name="Total 3 3 5 2" xfId="8359" xr:uid="{3894AAE1-222D-499D-9901-07861D70807F}"/>
    <cellStyle name="Total 3 3 5 2 2" xfId="16874" xr:uid="{F3D54CC0-87FE-4C4E-89E7-B4E977E45405}"/>
    <cellStyle name="Total 3 3 5 2 3" xfId="16661" xr:uid="{08E489DE-D280-4179-BE64-5B007F9D0651}"/>
    <cellStyle name="Total 3 3 5 3" xfId="13542" xr:uid="{3F0AE636-1C5E-4D13-B36C-C7E99882CD69}"/>
    <cellStyle name="Total 3 3 5 4" xfId="21119" xr:uid="{C183D946-E1E4-4028-A405-09B2FA0747CB}"/>
    <cellStyle name="Total 3 3 6" xfId="3074" xr:uid="{4BA26CA2-C3C8-4E88-8F47-869365DDD13F}"/>
    <cellStyle name="Total 3 3 6 2" xfId="7676" xr:uid="{358BD146-69C3-47E4-8B73-4D9C393F41D5}"/>
    <cellStyle name="Total 3 3 6 2 2" xfId="16402" xr:uid="{24C7391E-7038-4D92-B5A1-11CD9725C712}"/>
    <cellStyle name="Total 3 3 6 2 3" xfId="20349" xr:uid="{C68D8CEB-149A-4957-B485-B59C976BB41F}"/>
    <cellStyle name="Total 3 3 6 3" xfId="12885" xr:uid="{B5239B12-195A-4F25-AED4-DD462A9DC426}"/>
    <cellStyle name="Total 3 3 6 4" xfId="17322" xr:uid="{30F378C2-EC24-43ED-AE68-FEDAD945335F}"/>
    <cellStyle name="Total 3 3 7" xfId="3258" xr:uid="{AA4858DC-7917-40C6-95FC-04B939716EED}"/>
    <cellStyle name="Total 3 3 7 2" xfId="7817" xr:uid="{B4433335-6F56-40E6-BED6-94F81EE4DA41}"/>
    <cellStyle name="Total 3 3 7 2 2" xfId="16488" xr:uid="{920AB9C1-68F3-4185-9800-A638B001345D}"/>
    <cellStyle name="Total 3 3 7 2 3" xfId="18869" xr:uid="{C68DAC1B-7DEE-44D6-BD08-362745417856}"/>
    <cellStyle name="Total 3 3 7 3" xfId="13019" xr:uid="{264EF985-A939-4BE1-B44D-E3A2CDF0C8BB}"/>
    <cellStyle name="Total 3 3 7 4" xfId="16289" xr:uid="{C66730A0-8E83-4ABE-AE3E-A8F25B075B04}"/>
    <cellStyle name="Total 3 3 8" xfId="5121" xr:uid="{A42403B9-351D-4AB2-A085-E8FE576C9B99}"/>
    <cellStyle name="Total 3 3 8 2" xfId="9197" xr:uid="{907D5212-107B-4280-951F-59DAC1A26F4A}"/>
    <cellStyle name="Total 3 3 8 2 2" xfId="17491" xr:uid="{9D769EAD-9D7A-4A9F-99B4-93EE188098B6}"/>
    <cellStyle name="Total 3 3 8 2 3" xfId="10944" xr:uid="{9DEAD73E-DE4F-4B56-BB62-DF936DC8BA70}"/>
    <cellStyle name="Total 3 3 8 3" xfId="14474" xr:uid="{750517B2-E1A1-4AB8-B3B5-2F0AF76963AA}"/>
    <cellStyle name="Total 3 3 8 4" xfId="19774" xr:uid="{F97851FD-B444-4643-ACCA-FE0A80EF4708}"/>
    <cellStyle name="Total 3 3 9" xfId="3109" xr:uid="{0A8E3923-5346-46CC-9D89-69B86998944D}"/>
    <cellStyle name="Total 3 3 9 2" xfId="7708" xr:uid="{9311619B-4D54-490A-8CFC-72A18D4097F0}"/>
    <cellStyle name="Total 3 3 9 2 2" xfId="16424" xr:uid="{0D7A008B-ED17-47EB-83CC-CEC98E4620D1}"/>
    <cellStyle name="Total 3 3 9 2 3" xfId="21099" xr:uid="{9750BF9A-8DBA-47CA-AF72-8FB1D5602E3C}"/>
    <cellStyle name="Total 3 3 9 3" xfId="12913" xr:uid="{C1A6378D-EACC-4549-97B9-5EB66DE2BF0E}"/>
    <cellStyle name="Total 3 3 9 4" xfId="18967" xr:uid="{C6419463-FCCB-4244-9394-8E5BECAAEE0D}"/>
    <cellStyle name="Total 3 4" xfId="2031" xr:uid="{93BB4400-7AE5-4FFB-B250-6CF368BDF214}"/>
    <cellStyle name="Total 3 4 10" xfId="3013" xr:uid="{267569DE-06AA-425D-AACA-449AF1E0A93F}"/>
    <cellStyle name="Total 3 4 10 2" xfId="12839" xr:uid="{1F244136-B1AF-4D0F-83FE-8C06556A3B38}"/>
    <cellStyle name="Total 3 4 10 3" xfId="14996" xr:uid="{9B34FB51-8EE4-46DC-A3B4-DEBC450BBB90}"/>
    <cellStyle name="Total 3 4 11" xfId="6655" xr:uid="{F164D8F6-E1A7-44B6-9D56-0FF40EC5B47F}"/>
    <cellStyle name="Total 3 4 11 2" xfId="14280" xr:uid="{2F8E2D90-FF16-4508-949B-AC57DA904007}"/>
    <cellStyle name="Total 3 4 12" xfId="19213" xr:uid="{3B635ADC-5F89-4814-8B55-3CEBFABCCD16}"/>
    <cellStyle name="Total 3 4 2" xfId="2595" xr:uid="{2A244959-B461-437E-8554-89F84B90D52E}"/>
    <cellStyle name="Total 3 4 2 2" xfId="4501" xr:uid="{3782E435-14D8-4E2F-ACA0-EDBBCC146440}"/>
    <cellStyle name="Total 3 4 2 2 2" xfId="8719" xr:uid="{BCAD3A4A-0612-40B1-B05A-6016B9857FE2}"/>
    <cellStyle name="Total 3 4 2 2 2 2" xfId="17126" xr:uid="{B609B43E-122D-48E5-80A9-DC24D646E77D}"/>
    <cellStyle name="Total 3 4 2 2 2 3" xfId="21704" xr:uid="{5F8DF6F9-51A6-4AB9-80B3-08E44FEC62EA}"/>
    <cellStyle name="Total 3 4 2 2 3" xfId="13989" xr:uid="{ED56D1B1-D8B6-4088-BFBC-F8B55369D544}"/>
    <cellStyle name="Total 3 4 2 2 4" xfId="21540" xr:uid="{D1FE35FD-BB07-4AEB-9144-013E15C584A1}"/>
    <cellStyle name="Total 3 4 2 3" xfId="3006" xr:uid="{7F7DB386-7119-4416-87D4-08947E56ED75}"/>
    <cellStyle name="Total 3 4 2 3 2" xfId="7615" xr:uid="{4504073A-05AD-426F-A1EB-D7C580AF6D40}"/>
    <cellStyle name="Total 3 4 2 3 2 2" xfId="16355" xr:uid="{CB5C130F-C8F1-4AF5-B58F-8089EE13E45A}"/>
    <cellStyle name="Total 3 4 2 3 2 3" xfId="20435" xr:uid="{B501C13C-234E-4398-8D03-DE8B1AB12590}"/>
    <cellStyle name="Total 3 4 2 3 3" xfId="12833" xr:uid="{8011D520-EB27-4E19-BAB1-93EB9E6DB568}"/>
    <cellStyle name="Total 3 4 2 3 4" xfId="11939" xr:uid="{8A804A2A-B4D2-4032-913F-7523D7656257}"/>
    <cellStyle name="Total 3 4 2 4" xfId="5510" xr:uid="{5CD84C82-F652-442B-8825-8745C089E977}"/>
    <cellStyle name="Total 3 4 2 4 2" xfId="9564" xr:uid="{CF96C0D2-B9A8-4C5D-B35F-AA4660E53EBC}"/>
    <cellStyle name="Total 3 4 2 4 2 2" xfId="17761" xr:uid="{FBC966E2-511F-49D9-8D79-DBC8E1F37E1C}"/>
    <cellStyle name="Total 3 4 2 4 2 3" xfId="20729" xr:uid="{BC59F43E-24BC-461E-81C5-FEEF05A04E54}"/>
    <cellStyle name="Total 3 4 2 4 3" xfId="14761" xr:uid="{830885EE-2674-4861-BCFA-04DFDF9E3681}"/>
    <cellStyle name="Total 3 4 2 4 4" xfId="19487" xr:uid="{DC33E8F4-A96E-4E6C-BD91-DB60CC93F41B}"/>
    <cellStyle name="Total 3 4 2 5" xfId="5866" xr:uid="{261D4FE5-36D9-4819-B274-3A0746FDBC00}"/>
    <cellStyle name="Total 3 4 2 5 2" xfId="9907" xr:uid="{1B5A90FC-F31F-483A-939B-C5931E708C8A}"/>
    <cellStyle name="Total 3 4 2 5 2 2" xfId="18017" xr:uid="{A5157E74-D6EE-4961-B583-E330A0464C67}"/>
    <cellStyle name="Total 3 4 2 5 2 3" xfId="16751" xr:uid="{0F89683D-A5E2-4AB7-8995-03D18D4B1DEE}"/>
    <cellStyle name="Total 3 4 2 5 3" xfId="15029" xr:uid="{32472C67-9F87-4349-9105-B2D60AAFBE71}"/>
    <cellStyle name="Total 3 4 2 5 4" xfId="15139" xr:uid="{6781F12E-CA16-4B7E-85A7-15E3FD5B5055}"/>
    <cellStyle name="Total 3 4 2 6" xfId="6214" xr:uid="{01A54695-DE15-469B-846F-61B22F72E4FB}"/>
    <cellStyle name="Total 3 4 2 6 2" xfId="10244" xr:uid="{97B41663-C049-49B7-88AB-A72F25F15516}"/>
    <cellStyle name="Total 3 4 2 6 2 2" xfId="18267" xr:uid="{83E30C0A-8074-4F85-971B-87B888F3A756}"/>
    <cellStyle name="Total 3 4 2 6 2 3" xfId="19864" xr:uid="{82CCEEE1-D97B-408B-B837-848DDF92C915}"/>
    <cellStyle name="Total 3 4 2 6 3" xfId="15264" xr:uid="{1984B364-37CF-4EA1-890C-510A601A2257}"/>
    <cellStyle name="Total 3 4 2 6 4" xfId="12781" xr:uid="{A40C32D8-1E7B-44B8-B293-DE31BBAD4F4A}"/>
    <cellStyle name="Total 3 4 2 7" xfId="5205" xr:uid="{B4905544-2087-4370-8286-DF7E217F4475}"/>
    <cellStyle name="Total 3 4 2 7 2" xfId="14536" xr:uid="{243D810D-1558-4262-A831-A3A7FD826772}"/>
    <cellStyle name="Total 3 4 2 7 3" xfId="18423" xr:uid="{936A7826-F9FB-42CC-8D42-B201567F7D48}"/>
    <cellStyle name="Total 3 4 2 8" xfId="7218" xr:uid="{93876C17-9FC7-4934-96C4-586B1F76BA84}"/>
    <cellStyle name="Total 3 4 2 8 2" xfId="16060" xr:uid="{5F061AE6-82C0-44B5-9522-0F8A32289F98}"/>
    <cellStyle name="Total 3 4 2 8 3" xfId="21639" xr:uid="{0D8A9401-F536-4B58-81DB-91C982BDA3F8}"/>
    <cellStyle name="Total 3 4 2 9" xfId="19365" xr:uid="{C2784B34-0B71-4CD7-8D68-4D5139E0DA8C}"/>
    <cellStyle name="Total 3 4 3" xfId="2245" xr:uid="{F0C16AE5-C4C2-4C7D-BE85-E6C478C212E4}"/>
    <cellStyle name="Total 3 4 3 2" xfId="4151" xr:uid="{4481786F-6860-4E4F-8169-D846740AC93F}"/>
    <cellStyle name="Total 3 4 3 2 2" xfId="8466" xr:uid="{C8569993-FD5E-4DFF-8330-60C97C6D76E5}"/>
    <cellStyle name="Total 3 4 3 2 2 2" xfId="16945" xr:uid="{EF476D97-656A-451E-9205-11ACCD54CDA5}"/>
    <cellStyle name="Total 3 4 3 2 2 3" xfId="19654" xr:uid="{5BE24498-D5F5-4F9E-BE54-232459FB1891}"/>
    <cellStyle name="Total 3 4 3 2 3" xfId="13710" xr:uid="{DE62669F-F0E9-4B23-A069-99D2214BB690}"/>
    <cellStyle name="Total 3 4 3 2 4" xfId="12565" xr:uid="{1FEF8AE1-BB15-4FF7-8DC1-BCDBFB3D34CE}"/>
    <cellStyle name="Total 3 4 3 3" xfId="3024" xr:uid="{9C5EC6D3-7E49-4941-A78E-748809D1F32F}"/>
    <cellStyle name="Total 3 4 3 3 2" xfId="7632" xr:uid="{E5243BA6-4E67-4778-AFD0-0A17FAD3F9B5}"/>
    <cellStyle name="Total 3 4 3 3 2 2" xfId="16370" xr:uid="{E0AEF54C-4A9D-4A7B-BF14-58734C378C9B}"/>
    <cellStyle name="Total 3 4 3 3 2 3" xfId="21249" xr:uid="{458663CD-4A4B-4A71-A309-137130883D5E}"/>
    <cellStyle name="Total 3 4 3 3 3" xfId="12848" xr:uid="{717AB1E3-0EB6-4215-BE27-9E71084558B6}"/>
    <cellStyle name="Total 3 4 3 3 4" xfId="11370" xr:uid="{3D4ED10C-2F57-4638-87EE-30E07532EB8E}"/>
    <cellStyle name="Total 3 4 3 4" xfId="3308" xr:uid="{A0D6446F-333A-4873-9F28-DA51A436C973}"/>
    <cellStyle name="Total 3 4 3 4 2" xfId="7863" xr:uid="{6F511B50-B0AF-4EE1-9FDC-3AE51DB186EC}"/>
    <cellStyle name="Total 3 4 3 4 2 2" xfId="16521" xr:uid="{A5ED41DF-5B1F-42C8-958D-001A8B4F34C9}"/>
    <cellStyle name="Total 3 4 3 4 2 3" xfId="19219" xr:uid="{17242A65-F5F5-4D95-B476-F98241F68CC0}"/>
    <cellStyle name="Total 3 4 3 4 3" xfId="13051" xr:uid="{81C77E51-7569-4476-AA12-59EEA0ED8783}"/>
    <cellStyle name="Total 3 4 3 4 4" xfId="12123" xr:uid="{67033BF2-210F-43DC-B244-84BC72F6EBF5}"/>
    <cellStyle name="Total 3 4 3 5" xfId="3134" xr:uid="{61A702E7-A946-402A-8BF7-971453E0C636}"/>
    <cellStyle name="Total 3 4 3 5 2" xfId="7723" xr:uid="{8BE9BBBE-74FE-4CFA-93C9-0D283F852D6E}"/>
    <cellStyle name="Total 3 4 3 5 2 2" xfId="16433" xr:uid="{174C9CB4-B8DA-4C99-A3CA-0981B34A73D6}"/>
    <cellStyle name="Total 3 4 3 5 2 3" xfId="18036" xr:uid="{3EA1A1F5-08BA-4233-BA17-D1B8D5620266}"/>
    <cellStyle name="Total 3 4 3 5 3" xfId="12935" xr:uid="{A7F165EC-A91F-42C5-B245-6C001B8E3E8C}"/>
    <cellStyle name="Total 3 4 3 5 4" xfId="20383" xr:uid="{E3FCD452-4AA7-4F4C-B6E0-B54BCC7F02B6}"/>
    <cellStyle name="Total 3 4 3 6" xfId="5768" xr:uid="{7C1D56EB-AFCD-4089-BBA6-BE506A080CFE}"/>
    <cellStyle name="Total 3 4 3 6 2" xfId="9816" xr:uid="{F9A2A74D-781D-475F-8AFF-EFC3FCBB71C6}"/>
    <cellStyle name="Total 3 4 3 6 2 2" xfId="17946" xr:uid="{B548A156-6BE4-4142-8A4C-DD8EF778A1A8}"/>
    <cellStyle name="Total 3 4 3 6 2 3" xfId="17778" xr:uid="{1B9F3ABF-5441-4C64-B4FC-919FEC804B6E}"/>
    <cellStyle name="Total 3 4 3 6 3" xfId="14956" xr:uid="{A220A317-264D-4975-8242-F260623CFA27}"/>
    <cellStyle name="Total 3 4 3 6 4" xfId="18959" xr:uid="{A5D570B5-365C-4E9B-9170-E9891E824661}"/>
    <cellStyle name="Total 3 4 3 7" xfId="4907" xr:uid="{B1BD1D62-4D65-480A-B697-06B9096EF3F9}"/>
    <cellStyle name="Total 3 4 3 7 2" xfId="14316" xr:uid="{6B27F390-B99C-4AD9-86A7-08F804088E40}"/>
    <cellStyle name="Total 3 4 3 7 3" xfId="11453" xr:uid="{CD358996-D913-49D6-AACA-1A6EB0DF36E0}"/>
    <cellStyle name="Total 3 4 3 8" xfId="6868" xr:uid="{9DF23B19-5F82-49EE-B2CB-CCBDA947248B}"/>
    <cellStyle name="Total 3 4 3 8 2" xfId="15784" xr:uid="{173E63D5-D7EF-4E81-9EC8-21F715DCA3A7}"/>
    <cellStyle name="Total 3 4 3 8 3" xfId="19550" xr:uid="{37C54BB9-360F-41EC-AB64-FFA45F0291C2}"/>
    <cellStyle name="Total 3 4 3 9" xfId="20016" xr:uid="{C966AC28-BF0C-4E12-B793-273E7719F360}"/>
    <cellStyle name="Total 3 4 4" xfId="2311" xr:uid="{CEB90A43-C546-4298-82AD-BA9D0250D87C}"/>
    <cellStyle name="Total 3 4 4 2" xfId="4217" xr:uid="{26CBB3C4-7D25-4DD7-9BA9-1A1BCDCED53D}"/>
    <cellStyle name="Total 3 4 4 2 2" xfId="8531" xr:uid="{9B668831-FF0D-4C0B-ABA1-6E7C6CA07448}"/>
    <cellStyle name="Total 3 4 4 2 2 2" xfId="16995" xr:uid="{6CF6958D-753D-43AF-BE3F-3B02F6507C7D}"/>
    <cellStyle name="Total 3 4 4 2 2 3" xfId="15737" xr:uid="{0242169D-E974-4F84-93C0-5285C158919E}"/>
    <cellStyle name="Total 3 4 4 2 3" xfId="13761" xr:uid="{3143B067-6034-4399-AD88-4789B3CA8ECA}"/>
    <cellStyle name="Total 3 4 4 2 4" xfId="19138" xr:uid="{BE7F3534-B132-419D-976D-A44B5499083B}"/>
    <cellStyle name="Total 3 4 4 3" xfId="5290" xr:uid="{BDD60E01-7707-4F77-BAC6-B70DF9035CA6}"/>
    <cellStyle name="Total 3 4 4 3 2" xfId="9351" xr:uid="{E19EB073-7D02-4572-835F-B6B1671D6337}"/>
    <cellStyle name="Total 3 4 4 3 2 2" xfId="17606" xr:uid="{82F15D72-EFE6-4744-BAC8-3F69FF5ED6B8}"/>
    <cellStyle name="Total 3 4 4 3 2 3" xfId="20452" xr:uid="{2DF27F48-47F5-43CF-92D6-2660F0B50761}"/>
    <cellStyle name="Total 3 4 4 3 3" xfId="14600" xr:uid="{13EF9BD7-4B4C-493C-83FB-720929C6C0A7}"/>
    <cellStyle name="Total 3 4 4 3 4" xfId="11508" xr:uid="{E5E23800-18FD-46A4-9D9C-3505FDEE2321}"/>
    <cellStyle name="Total 3 4 4 4" xfId="3276" xr:uid="{4EEF4AB5-D9F3-4C79-832A-0DDA070D4359}"/>
    <cellStyle name="Total 3 4 4 4 2" xfId="7834" xr:uid="{B1C8E6A7-FDAC-44A1-9C44-C72F8FB650E0}"/>
    <cellStyle name="Total 3 4 4 4 2 2" xfId="16500" xr:uid="{EB2EEE04-E7E6-4975-92FE-7C90497B3205}"/>
    <cellStyle name="Total 3 4 4 4 2 3" xfId="18382" xr:uid="{8DC28E3E-D22A-46FD-A158-B3A67E92D517}"/>
    <cellStyle name="Total 3 4 4 4 3" xfId="13032" xr:uid="{50197A67-2699-4D42-8ED2-C415DA3933AE}"/>
    <cellStyle name="Total 3 4 4 4 4" xfId="21530" xr:uid="{B387D8E2-65DA-404E-83FF-FDB99FED0EA4}"/>
    <cellStyle name="Total 3 4 4 5" xfId="3262" xr:uid="{32363948-F5EF-4C65-A5C8-946D46EC105E}"/>
    <cellStyle name="Total 3 4 4 5 2" xfId="7821" xr:uid="{764ACB83-9131-4C12-9BD1-EBAA5A09B31C}"/>
    <cellStyle name="Total 3 4 4 5 2 2" xfId="16491" xr:uid="{29694C00-3C52-42CB-9F7B-1076374A892B}"/>
    <cellStyle name="Total 3 4 4 5 2 3" xfId="17672" xr:uid="{DCD8FBDB-A329-466D-BDE1-DE2CD0FA8F8B}"/>
    <cellStyle name="Total 3 4 4 5 3" xfId="13023" xr:uid="{720BBFF7-8880-491F-B4A8-F91D7F71AE64}"/>
    <cellStyle name="Total 3 4 4 5 4" xfId="21637" xr:uid="{C0311985-065D-4458-9A84-1A08228F286B}"/>
    <cellStyle name="Total 3 4 4 6" xfId="3768" xr:uid="{F1A6714D-A9E1-4CCE-9AE4-88283CD87EA8}"/>
    <cellStyle name="Total 3 4 4 6 2" xfId="8235" xr:uid="{995071B4-04ED-43EA-9DD7-6324221709ED}"/>
    <cellStyle name="Total 3 4 4 6 2 2" xfId="16790" xr:uid="{1A8B3C50-058B-4373-87D6-A713C59813BD}"/>
    <cellStyle name="Total 3 4 4 6 2 3" xfId="20648" xr:uid="{DC10C20E-C5D7-4E22-9D95-077A77F55F48}"/>
    <cellStyle name="Total 3 4 4 6 3" xfId="13398" xr:uid="{099B4778-B091-45CF-BA0E-1DF9B10F2884}"/>
    <cellStyle name="Total 3 4 4 6 4" xfId="19344" xr:uid="{56608AC0-6812-4275-8E3C-8DB150EA2008}"/>
    <cellStyle name="Total 3 4 4 7" xfId="3241" xr:uid="{18D3B669-2120-4568-88BA-E0D57DEAFC3F}"/>
    <cellStyle name="Total 3 4 4 7 2" xfId="13007" xr:uid="{F4FC2402-28FE-42E5-9B63-A9C41840ACD8}"/>
    <cellStyle name="Total 3 4 4 7 3" xfId="11585" xr:uid="{AE1B1019-E31D-4C8D-90C8-B673FDD867B3}"/>
    <cellStyle name="Total 3 4 4 8" xfId="6934" xr:uid="{F54DC588-C8A7-4540-947A-E8794D796F5A}"/>
    <cellStyle name="Total 3 4 4 8 2" xfId="15831" xr:uid="{352A7C02-8A34-49A0-85DD-2D038C229B6A}"/>
    <cellStyle name="Total 3 4 4 8 3" xfId="12523" xr:uid="{127F380E-8865-4806-861F-C97C093E927A}"/>
    <cellStyle name="Total 3 4 4 9" xfId="21662" xr:uid="{3D578390-307A-48D0-B3ED-BAE200FF43A3}"/>
    <cellStyle name="Total 3 4 5" xfId="3938" xr:uid="{2CF7D247-F109-4C3F-8161-39C125A4C801}"/>
    <cellStyle name="Total 3 4 5 2" xfId="8348" xr:uid="{CDDB6A99-1AC9-4A07-90E3-0A4A3BF06305}"/>
    <cellStyle name="Total 3 4 5 2 2" xfId="16864" xr:uid="{B211A8E8-B9AD-41F4-9080-409EADAABF0A}"/>
    <cellStyle name="Total 3 4 5 2 3" xfId="13528" xr:uid="{D32A7C9B-EE57-47B0-B5B4-334754CCE2E3}"/>
    <cellStyle name="Total 3 4 5 3" xfId="13531" xr:uid="{434BAC6C-0FF9-448E-9E50-EBE2500D3AE4}"/>
    <cellStyle name="Total 3 4 5 4" xfId="19506" xr:uid="{2317A3E1-B34A-44A9-AE2A-B736EB072C27}"/>
    <cellStyle name="Total 3 4 6" xfId="4786" xr:uid="{4B522219-AC91-4EA6-B930-739084A94CE3}"/>
    <cellStyle name="Total 3 4 6 2" xfId="8892" xr:uid="{E3EFD22C-6999-437E-90CF-EC5ABAEA0E27}"/>
    <cellStyle name="Total 3 4 6 2 2" xfId="17252" xr:uid="{4565876C-83BA-4775-A87B-4E1B97353551}"/>
    <cellStyle name="Total 3 4 6 2 3" xfId="20341" xr:uid="{BEE35462-3D84-4D47-A38E-7A28AC9725CB}"/>
    <cellStyle name="Total 3 4 6 3" xfId="14225" xr:uid="{590CC961-07C0-41FA-BE6F-4FD8B15CD3A1}"/>
    <cellStyle name="Total 3 4 6 4" xfId="17555" xr:uid="{3A68E810-E37D-44F3-A0FF-F28B0DF66087}"/>
    <cellStyle name="Total 3 4 7" xfId="3257" xr:uid="{63344FDD-DB95-4C4F-A6ED-5FFE4B64CFA4}"/>
    <cellStyle name="Total 3 4 7 2" xfId="7816" xr:uid="{9215A56D-DE57-4FAF-9FED-7E90CB34DAD6}"/>
    <cellStyle name="Total 3 4 7 2 2" xfId="16487" xr:uid="{244CE62E-801B-4A88-8C14-B3C985C38266}"/>
    <cellStyle name="Total 3 4 7 2 3" xfId="16821" xr:uid="{D8494ABE-3C94-460A-BBC0-E11FD4DD4B25}"/>
    <cellStyle name="Total 3 4 7 3" xfId="13018" xr:uid="{0CFA8FC4-F932-4986-AAFE-A95F3AA66754}"/>
    <cellStyle name="Total 3 4 7 4" xfId="20036" xr:uid="{B3ABD5D3-C1FF-40D3-84FC-8455F1D6112E}"/>
    <cellStyle name="Total 3 4 8" xfId="3311" xr:uid="{AF0633EF-F6BB-4796-AF80-6E513FDCE7B8}"/>
    <cellStyle name="Total 3 4 8 2" xfId="7866" xr:uid="{7A36B290-3272-4EC9-8D42-11604A3D4328}"/>
    <cellStyle name="Total 3 4 8 2 2" xfId="16524" xr:uid="{11F38BDA-11BD-4D10-8E11-7A4CAA9CFEBC}"/>
    <cellStyle name="Total 3 4 8 2 3" xfId="11813" xr:uid="{117BB216-2F6F-4FB1-8AE3-10CEEEF19449}"/>
    <cellStyle name="Total 3 4 8 3" xfId="13054" xr:uid="{45CAFF51-D99E-4168-BFB7-06FFA7518C5C}"/>
    <cellStyle name="Total 3 4 8 4" xfId="12435" xr:uid="{5BB3997F-1A78-459E-9578-E45D03B43D2B}"/>
    <cellStyle name="Total 3 4 9" xfId="3102" xr:uid="{E45CBD35-B79E-45B0-9528-EA63FFD93123}"/>
    <cellStyle name="Total 3 4 9 2" xfId="7701" xr:uid="{527A4673-4086-4005-A5D5-4E90E7A77D68}"/>
    <cellStyle name="Total 3 4 9 2 2" xfId="16418" xr:uid="{8B024D7A-2406-4F18-A532-77E0EA5A54BC}"/>
    <cellStyle name="Total 3 4 9 2 3" xfId="19537" xr:uid="{2CCFC107-A413-4B12-A9FA-8289941E2434}"/>
    <cellStyle name="Total 3 4 9 3" xfId="12906" xr:uid="{CA53A66F-1CCA-46D5-8EBB-85977082CD09}"/>
    <cellStyle name="Total 3 4 9 4" xfId="21505" xr:uid="{E4775CCF-2884-4A27-A680-1EA85006D7D7}"/>
    <cellStyle name="Total 3 5" xfId="2037" xr:uid="{A66B6334-FBED-4988-A8CB-260383BB3CA5}"/>
    <cellStyle name="Total 3 5 10" xfId="4780" xr:uid="{72CE2721-F0DA-4237-AABF-56B39EBB8935}"/>
    <cellStyle name="Total 3 5 10 2" xfId="14221" xr:uid="{2063DA23-119B-44BB-8F2B-A321EA9389EE}"/>
    <cellStyle name="Total 3 5 10 3" xfId="21064" xr:uid="{29279DF0-1351-42E4-91DE-557E0B2F1A98}"/>
    <cellStyle name="Total 3 5 11" xfId="6661" xr:uid="{019E8CE0-5BDA-496E-9E09-6688AE849D5C}"/>
    <cellStyle name="Total 3 5 11 2" xfId="17421" xr:uid="{15A6D206-44BB-474F-9744-03D3D330C88B}"/>
    <cellStyle name="Total 3 5 12" xfId="19126" xr:uid="{53632DA9-7247-4407-AC92-D949AC6B1A98}"/>
    <cellStyle name="Total 3 5 2" xfId="2601" xr:uid="{3B7F3B3D-2CD1-450B-842E-4B47330BBB9A}"/>
    <cellStyle name="Total 3 5 2 2" xfId="4507" xr:uid="{FA2858FB-18F8-4AC6-AA9B-7382F6BF14CD}"/>
    <cellStyle name="Total 3 5 2 2 2" xfId="8724" xr:uid="{4E65E867-043F-4665-B206-32DB4AFD8A36}"/>
    <cellStyle name="Total 3 5 2 2 2 2" xfId="17130" xr:uid="{312535A1-7277-4F28-B302-EF17B1796F10}"/>
    <cellStyle name="Total 3 5 2 2 2 3" xfId="19121" xr:uid="{0C9D97E1-B856-46D3-8F04-E0C816B3553F}"/>
    <cellStyle name="Total 3 5 2 2 3" xfId="13995" xr:uid="{8EFDAC5C-0CD8-4DFE-ABAD-DC54A9A922D3}"/>
    <cellStyle name="Total 3 5 2 2 4" xfId="18525" xr:uid="{603C8C8A-385A-40C3-A75A-71F260805110}"/>
    <cellStyle name="Total 3 5 2 3" xfId="5288" xr:uid="{4A1EF45E-6FE2-4B54-B0AB-8017908C3813}"/>
    <cellStyle name="Total 3 5 2 3 2" xfId="9349" xr:uid="{3611AD14-2F55-47B0-B10D-50F565270791}"/>
    <cellStyle name="Total 3 5 2 3 2 2" xfId="17604" xr:uid="{96A42E92-2C98-46F6-AE5E-AFDEFE365A69}"/>
    <cellStyle name="Total 3 5 2 3 2 3" xfId="20326" xr:uid="{4BB0E678-0864-428F-8754-487E500C4BF8}"/>
    <cellStyle name="Total 3 5 2 3 3" xfId="14598" xr:uid="{082F444A-2FFE-44DB-8482-B52E41747BD2}"/>
    <cellStyle name="Total 3 5 2 3 4" xfId="11825" xr:uid="{714A56D4-E730-4DFE-9604-0EB5C67CD6E8}"/>
    <cellStyle name="Total 3 5 2 4" xfId="5515" xr:uid="{BF5B5A81-FDCE-4B9D-9848-59B360D0798C}"/>
    <cellStyle name="Total 3 5 2 4 2" xfId="9569" xr:uid="{EDBD41E8-7A17-401F-95B5-1E6189E00F3D}"/>
    <cellStyle name="Total 3 5 2 4 2 2" xfId="17764" xr:uid="{4D39FBDF-79E1-4563-A0C6-4BB07D6E065D}"/>
    <cellStyle name="Total 3 5 2 4 2 3" xfId="21503" xr:uid="{8AA60761-FBEE-43D4-9B4B-2795A98831E4}"/>
    <cellStyle name="Total 3 5 2 4 3" xfId="14766" xr:uid="{31D2A59E-0415-40B6-9B15-3F3AC14BAD68}"/>
    <cellStyle name="Total 3 5 2 4 4" xfId="17084" xr:uid="{8E9ED480-E8E2-4A98-9182-BEDB8546CC12}"/>
    <cellStyle name="Total 3 5 2 5" xfId="5871" xr:uid="{F9865453-58EC-4E2C-9EE8-3B62C1726FA4}"/>
    <cellStyle name="Total 3 5 2 5 2" xfId="9912" xr:uid="{A096927D-C319-4D45-AD41-A62516605F5B}"/>
    <cellStyle name="Total 3 5 2 5 2 2" xfId="18021" xr:uid="{82FC5974-F7B8-4038-9928-098515B95D75}"/>
    <cellStyle name="Total 3 5 2 5 2 3" xfId="11266" xr:uid="{6B128818-7752-49A1-96A4-394016DB3CF6}"/>
    <cellStyle name="Total 3 5 2 5 3" xfId="15033" xr:uid="{EBDB7790-CE88-4463-95AF-EAA4F5081CCF}"/>
    <cellStyle name="Total 3 5 2 5 4" xfId="17265" xr:uid="{1827EF3A-D519-4E0E-A4E9-D3750B9D43B5}"/>
    <cellStyle name="Total 3 5 2 6" xfId="6219" xr:uid="{75564412-10F5-43D4-B75E-5BECF4FB1DAA}"/>
    <cellStyle name="Total 3 5 2 6 2" xfId="10249" xr:uid="{0659F752-60BA-4E17-BF6B-88DC1083D62D}"/>
    <cellStyle name="Total 3 5 2 6 2 2" xfId="18270" xr:uid="{2CE2A6F9-0FBF-41DE-A096-6754BFAEBD84}"/>
    <cellStyle name="Total 3 5 2 6 2 3" xfId="15638" xr:uid="{E2EE0A05-2EB9-4B37-A69D-0808E601A77F}"/>
    <cellStyle name="Total 3 5 2 6 3" xfId="15267" xr:uid="{74265A71-8A69-414A-B8FC-83C548037546}"/>
    <cellStyle name="Total 3 5 2 6 4" xfId="11955" xr:uid="{CC2B66A7-F924-46DC-B825-8C3EF6F70AE6}"/>
    <cellStyle name="Total 3 5 2 7" xfId="4967" xr:uid="{50078CA3-1704-4F86-A01D-8DC290BC07E9}"/>
    <cellStyle name="Total 3 5 2 7 2" xfId="14360" xr:uid="{16EFF825-82B6-4648-AA54-E05D29CB97E2}"/>
    <cellStyle name="Total 3 5 2 7 3" xfId="11371" xr:uid="{30EF53E3-9E4D-474B-9314-BB3EEB31A5B0}"/>
    <cellStyle name="Total 3 5 2 8" xfId="7224" xr:uid="{AB2294BA-4FAC-4450-8C96-BF0E0B7F1382}"/>
    <cellStyle name="Total 3 5 2 8 2" xfId="16065" xr:uid="{11A98942-F82E-42E8-BA75-FFFA11D692FB}"/>
    <cellStyle name="Total 3 5 2 8 3" xfId="18068" xr:uid="{7A0AFD05-C050-44EC-96D6-ABAE7916FFDB}"/>
    <cellStyle name="Total 3 5 2 9" xfId="15060" xr:uid="{37A7EA3A-91C5-45FF-91A9-5B2DCAEC9829}"/>
    <cellStyle name="Total 3 5 3" xfId="2249" xr:uid="{459CC30B-A73E-4938-950F-593C004B9292}"/>
    <cellStyle name="Total 3 5 3 2" xfId="4155" xr:uid="{070DF85B-20A1-4BC3-BD0D-52D8AE731545}"/>
    <cellStyle name="Total 3 5 3 2 2" xfId="8470" xr:uid="{F25B8FB6-BC48-4695-846C-5BF0F25F7C16}"/>
    <cellStyle name="Total 3 5 3 2 2 2" xfId="16949" xr:uid="{835A25D6-6E4E-4AC2-A7F1-6EF55DD6C4A1}"/>
    <cellStyle name="Total 3 5 3 2 2 3" xfId="17251" xr:uid="{1CEE61A3-21AB-4B04-89A9-272DC150E104}"/>
    <cellStyle name="Total 3 5 3 2 3" xfId="13714" xr:uid="{07695AD3-A262-4C50-82A5-D775CD3C3E9D}"/>
    <cellStyle name="Total 3 5 3 2 4" xfId="19350" xr:uid="{B606640F-A9C1-414A-BD0E-9ED92CBEA711}"/>
    <cellStyle name="Total 3 5 3 3" xfId="3020" xr:uid="{F69721DF-F26B-440D-91CF-1FA931907E5E}"/>
    <cellStyle name="Total 3 5 3 3 2" xfId="7628" xr:uid="{8B7984BF-7070-4907-BACC-96570514A6AB}"/>
    <cellStyle name="Total 3 5 3 3 2 2" xfId="16366" xr:uid="{757CB835-4D8A-4D90-983B-436099501C9A}"/>
    <cellStyle name="Total 3 5 3 3 2 3" xfId="11962" xr:uid="{D70E68D0-FADC-49DB-B6AF-7E2FDC95FBE4}"/>
    <cellStyle name="Total 3 5 3 3 3" xfId="12845" xr:uid="{263E7D1C-9021-4D1C-B1D8-0DFBB8F7F338}"/>
    <cellStyle name="Total 3 5 3 3 4" xfId="20778" xr:uid="{CACCD8C6-6948-4B15-B98E-8D1B5543A393}"/>
    <cellStyle name="Total 3 5 3 4" xfId="3553" xr:uid="{4043D278-3FDD-41B5-B974-C5E2660DBB1C}"/>
    <cellStyle name="Total 3 5 3 4 2" xfId="8071" xr:uid="{B22A6916-BE91-4727-AC49-833736C54AB2}"/>
    <cellStyle name="Total 3 5 3 4 2 2" xfId="16672" xr:uid="{FE4BCA6C-146D-47E5-B77B-0204240B31A6}"/>
    <cellStyle name="Total 3 5 3 4 2 3" xfId="12526" xr:uid="{D041EB60-FC00-4708-822A-C65ED43E7A6A}"/>
    <cellStyle name="Total 3 5 3 4 3" xfId="13235" xr:uid="{226200C2-A9E5-48D3-9BBE-E440C5FB89C7}"/>
    <cellStyle name="Total 3 5 3 4 4" xfId="19280" xr:uid="{AFEF25EA-AC67-427D-8EFA-6A1A2C4AF9D7}"/>
    <cellStyle name="Total 3 5 3 5" xfId="3851" xr:uid="{6AE6A1F9-F33F-47DD-BDA2-53191F496538}"/>
    <cellStyle name="Total 3 5 3 5 2" xfId="8287" xr:uid="{43920AC1-251A-4BE0-A70D-77C61852B849}"/>
    <cellStyle name="Total 3 5 3 5 2 2" xfId="16826" xr:uid="{7B648831-527D-4E9F-A0F1-89025E4CE29F}"/>
    <cellStyle name="Total 3 5 3 5 2 3" xfId="18894" xr:uid="{D74D1E79-3D5F-4F6E-9CEE-AA3FB6EB8015}"/>
    <cellStyle name="Total 3 5 3 5 3" xfId="13462" xr:uid="{F7AFEEB3-B7A6-40BF-B90E-ED17C1BBD424}"/>
    <cellStyle name="Total 3 5 3 5 4" xfId="11345" xr:uid="{CE67F855-6CCB-49F7-8775-B54D206C418F}"/>
    <cellStyle name="Total 3 5 3 6" xfId="3626" xr:uid="{6BAFBE83-5FC4-403C-BFF6-70F521CB33C4}"/>
    <cellStyle name="Total 3 5 3 6 2" xfId="8124" xr:uid="{743CA0C7-9EB1-4DF6-9CDD-CA92EC6EF5A5}"/>
    <cellStyle name="Total 3 5 3 6 2 2" xfId="16713" xr:uid="{D6F2EA5E-9EFF-479A-A2A0-88E6F27C519F}"/>
    <cellStyle name="Total 3 5 3 6 2 3" xfId="21579" xr:uid="{2FAF0639-EA54-4576-9E8F-130B3B767AA9}"/>
    <cellStyle name="Total 3 5 3 6 3" xfId="13294" xr:uid="{85DA3FC2-B068-4446-B907-528C380D188C}"/>
    <cellStyle name="Total 3 5 3 6 4" xfId="11257" xr:uid="{AC8F12A1-72BE-45C0-886D-63B93F9E256B}"/>
    <cellStyle name="Total 3 5 3 7" xfId="2871" xr:uid="{DFD63A15-690C-4BCE-8B00-A7CF9388A0F4}"/>
    <cellStyle name="Total 3 5 3 7 2" xfId="12736" xr:uid="{232B0179-7744-46AE-9CAC-A2C64E1801FB}"/>
    <cellStyle name="Total 3 5 3 7 3" xfId="11429" xr:uid="{5B54CD98-8715-473E-82AE-D1478D1317EE}"/>
    <cellStyle name="Total 3 5 3 8" xfId="6872" xr:uid="{DE84F015-221B-4769-8109-637D9230196E}"/>
    <cellStyle name="Total 3 5 3 8 2" xfId="15787" xr:uid="{4E0D9949-58D8-42D0-A7D9-2708E22FC58B}"/>
    <cellStyle name="Total 3 5 3 8 3" xfId="20274" xr:uid="{3E39F151-6639-4891-BE68-6ECE9BD15A27}"/>
    <cellStyle name="Total 3 5 3 9" xfId="18129" xr:uid="{8FCD6A8E-2E75-459D-A7BD-263224C2847B}"/>
    <cellStyle name="Total 3 5 4" xfId="2310" xr:uid="{421058B1-02C5-4ED0-BB92-868BEF0B7076}"/>
    <cellStyle name="Total 3 5 4 2" xfId="4216" xr:uid="{AA3C5FDD-732A-4F68-B8BA-9B33BA111D62}"/>
    <cellStyle name="Total 3 5 4 2 2" xfId="8530" xr:uid="{AFF8CCBD-F191-4F82-B5DB-37934775A2E5}"/>
    <cellStyle name="Total 3 5 4 2 2 2" xfId="16994" xr:uid="{F51FF6F3-ED9A-4211-8A89-06BC04264434}"/>
    <cellStyle name="Total 3 5 4 2 2 3" xfId="13810" xr:uid="{805827B5-6EFA-4E68-B1CE-CBDF07047297}"/>
    <cellStyle name="Total 3 5 4 2 3" xfId="13760" xr:uid="{DF07FA7A-8A5A-4D0E-B4E3-8880627647D0}"/>
    <cellStyle name="Total 3 5 4 2 4" xfId="19404" xr:uid="{4A755DD8-85F4-4C83-98D9-B0328FB6A024}"/>
    <cellStyle name="Total 3 5 4 3" xfId="5275" xr:uid="{A923897E-4EE4-48B4-BCC5-408230D8421E}"/>
    <cellStyle name="Total 3 5 4 3 2" xfId="9336" xr:uid="{895CE22F-8ADA-4854-9658-7DC8780FB7EF}"/>
    <cellStyle name="Total 3 5 4 3 2 2" xfId="17596" xr:uid="{75A64E32-0712-448B-BC79-4B5F6A512F9A}"/>
    <cellStyle name="Total 3 5 4 3 2 3" xfId="17246" xr:uid="{77E12DD3-15E1-419B-B5C4-59423FB7DC34}"/>
    <cellStyle name="Total 3 5 4 3 3" xfId="14589" xr:uid="{5A9F479B-AF5A-4814-B23E-F3D49B3BB0BE}"/>
    <cellStyle name="Total 3 5 4 3 4" xfId="20317" xr:uid="{77B9626E-DCD1-4924-8D7D-3ED648233599}"/>
    <cellStyle name="Total 3 5 4 4" xfId="3614" xr:uid="{3563C29D-1CBE-4944-B195-FC1415D5E104}"/>
    <cellStyle name="Total 3 5 4 4 2" xfId="8114" xr:uid="{51619EE3-66D1-44C9-A130-6884F3811C9E}"/>
    <cellStyle name="Total 3 5 4 4 2 2" xfId="16706" xr:uid="{F64D75D7-B28D-4679-9FAA-B238B356006A}"/>
    <cellStyle name="Total 3 5 4 4 2 3" xfId="20196" xr:uid="{EC11A2ED-4E8A-4991-916A-200119262065}"/>
    <cellStyle name="Total 3 5 4 4 3" xfId="13283" xr:uid="{DD2B7C56-92C5-4E16-B3B2-52EF8D95153B}"/>
    <cellStyle name="Total 3 5 4 4 4" xfId="15446" xr:uid="{AD1ABA17-25E4-48B8-A4E2-95700E6CEC78}"/>
    <cellStyle name="Total 3 5 4 5" xfId="5556" xr:uid="{D941AA49-2488-419F-9AB9-D8A6D57C6539}"/>
    <cellStyle name="Total 3 5 4 5 2" xfId="9610" xr:uid="{0415DDE9-2DC5-40C9-ABEA-9437EB529BD7}"/>
    <cellStyle name="Total 3 5 4 5 2 2" xfId="17793" xr:uid="{E0F52B76-D4AC-4F8D-9E4D-569793C5F563}"/>
    <cellStyle name="Total 3 5 4 5 2 3" xfId="20619" xr:uid="{956060C9-FC44-40F3-BCFC-EF3AED417564}"/>
    <cellStyle name="Total 3 5 4 5 3" xfId="14799" xr:uid="{81117141-A250-4D96-B161-8297FBCFB8D1}"/>
    <cellStyle name="Total 3 5 4 5 4" xfId="20412" xr:uid="{9FCF3C13-18E4-4152-A8A2-E01EDF1411BD}"/>
    <cellStyle name="Total 3 5 4 6" xfId="3677" xr:uid="{ED9CD006-5F19-494B-830E-F1849D062948}"/>
    <cellStyle name="Total 3 5 4 6 2" xfId="8164" xr:uid="{F875C24B-E874-4DC3-A675-3349AB306CF2}"/>
    <cellStyle name="Total 3 5 4 6 2 2" xfId="16742" xr:uid="{0A3B0EAC-C450-4F13-95E9-18F6CFDC5507}"/>
    <cellStyle name="Total 3 5 4 6 2 3" xfId="16828" xr:uid="{522163AA-F258-4735-9A4B-ECF3E630B293}"/>
    <cellStyle name="Total 3 5 4 6 3" xfId="13327" xr:uid="{57901750-82B0-4F87-AFDC-8253612D2FF9}"/>
    <cellStyle name="Total 3 5 4 6 4" xfId="10888" xr:uid="{737062DB-B802-4446-8579-631A5250540D}"/>
    <cellStyle name="Total 3 5 4 7" xfId="6181" xr:uid="{B25A4C03-1E95-4764-A7E9-163B228F5A15}"/>
    <cellStyle name="Total 3 5 4 7 2" xfId="15241" xr:uid="{6132881B-31FC-4381-9C5B-7A408B576FAF}"/>
    <cellStyle name="Total 3 5 4 7 3" xfId="15323" xr:uid="{286EA05D-1011-4CF5-9A6A-100618358BEF}"/>
    <cellStyle name="Total 3 5 4 8" xfId="6933" xr:uid="{A568D92A-B37F-4B3C-B700-BFFEDEE94468}"/>
    <cellStyle name="Total 3 5 4 8 2" xfId="15830" xr:uid="{314FFEB0-E96B-46F6-8296-E05F7FBEF373}"/>
    <cellStyle name="Total 3 5 4 8 3" xfId="10908" xr:uid="{9971B9E0-8AFB-4982-998A-996CE4104DCE}"/>
    <cellStyle name="Total 3 5 4 9" xfId="17009" xr:uid="{4C2BAFC7-8900-4E0E-A9FA-BC4FCDFAF4ED}"/>
    <cellStyle name="Total 3 5 5" xfId="3944" xr:uid="{2D0447D7-DD63-4A65-ADA7-58EAAECCA325}"/>
    <cellStyle name="Total 3 5 5 2" xfId="8353" xr:uid="{F9B69C86-5C30-4AF0-9253-0F4151D751E5}"/>
    <cellStyle name="Total 3 5 5 2 2" xfId="16868" xr:uid="{5CB7504E-0165-4D94-94E5-506E75321D11}"/>
    <cellStyle name="Total 3 5 5 2 3" xfId="13315" xr:uid="{E7A5EC6A-7858-42C2-B1B3-089EDFC1D1D1}"/>
    <cellStyle name="Total 3 5 5 3" xfId="13537" xr:uid="{2381D5AA-87AC-488A-992C-27D5538030E7}"/>
    <cellStyle name="Total 3 5 5 4" xfId="11166" xr:uid="{DFDC5D0D-ABC7-4373-955B-85F3769ECE8D}"/>
    <cellStyle name="Total 3 5 6" xfId="3589" xr:uid="{E32A7C34-F9A4-4980-AE06-252F5AAFF93E}"/>
    <cellStyle name="Total 3 5 6 2" xfId="8094" xr:uid="{366FAA56-E676-4558-9243-88291E00B98D}"/>
    <cellStyle name="Total 3 5 6 2 2" xfId="16691" xr:uid="{7F0FCDB6-8191-4F35-B06B-948FDD3237EA}"/>
    <cellStyle name="Total 3 5 6 2 3" xfId="19330" xr:uid="{3857167B-DCC8-4796-9786-CA03A3492BCF}"/>
    <cellStyle name="Total 3 5 6 3" xfId="13266" xr:uid="{8C8A762C-9A2A-4B07-AC34-5CA8DAAFD137}"/>
    <cellStyle name="Total 3 5 6 4" xfId="11682" xr:uid="{46CF7A97-E284-4F0E-A073-9AFFC8DB448A}"/>
    <cellStyle name="Total 3 5 7" xfId="4813" xr:uid="{81C4285F-70EB-4253-A7FF-351132F40A69}"/>
    <cellStyle name="Total 3 5 7 2" xfId="8918" xr:uid="{63182F31-8D51-4497-886D-DE43820879BF}"/>
    <cellStyle name="Total 3 5 7 2 2" xfId="17271" xr:uid="{3CE4B4D6-2625-4D1F-BBAB-68519EC711BA}"/>
    <cellStyle name="Total 3 5 7 2 3" xfId="11971" xr:uid="{E61B1D19-49CB-4C3E-A5B2-7F757572181A}"/>
    <cellStyle name="Total 3 5 7 3" xfId="14250" xr:uid="{1E05D590-5F8C-4690-8252-A399F3BEA9C9}"/>
    <cellStyle name="Total 3 5 7 4" xfId="11611" xr:uid="{3318B8FD-D38C-473A-8329-13069DCFCCFB}"/>
    <cellStyle name="Total 3 5 8" xfId="3235" xr:uid="{2E991359-5F5A-4959-9032-AC251CC412B5}"/>
    <cellStyle name="Total 3 5 8 2" xfId="7801" xr:uid="{7BC273E8-9042-4260-98AB-3388F0E4365F}"/>
    <cellStyle name="Total 3 5 8 2 2" xfId="16479" xr:uid="{1C2E010C-CDB8-4CEA-9F93-46638D8825DD}"/>
    <cellStyle name="Total 3 5 8 2 3" xfId="18066" xr:uid="{250D68E9-4E15-4037-B864-FD12582E9817}"/>
    <cellStyle name="Total 3 5 8 3" xfId="13004" xr:uid="{A205AB65-B2BB-4AF1-BB74-75D6E5D76C40}"/>
    <cellStyle name="Total 3 5 8 4" xfId="20775" xr:uid="{8C5B848D-91B5-458D-905C-CFD4E2CAB2D5}"/>
    <cellStyle name="Total 3 5 9" xfId="3373" xr:uid="{2FFBE8E6-9476-4E5E-8B57-6F55AC7F61C4}"/>
    <cellStyle name="Total 3 5 9 2" xfId="7921" xr:uid="{9A4C0CA8-B44F-44D4-A457-B339825F001F}"/>
    <cellStyle name="Total 3 5 9 2 2" xfId="16568" xr:uid="{C27BA230-EEF4-43E2-983C-AF23A3E879EA}"/>
    <cellStyle name="Total 3 5 9 2 3" xfId="20755" xr:uid="{AC46D45F-071C-46D0-8C8F-449F01A20B89}"/>
    <cellStyle name="Total 3 5 9 3" xfId="13101" xr:uid="{BD07BD16-383C-4756-ABD7-605D40822A11}"/>
    <cellStyle name="Total 3 5 9 4" xfId="19162" xr:uid="{B22DCFC8-E452-472B-9A9C-538CB78991C9}"/>
    <cellStyle name="Total 3 6" xfId="2054" xr:uid="{705DCA58-0DFB-493F-8FC5-D622F1E4391F}"/>
    <cellStyle name="Total 3 6 10" xfId="4771" xr:uid="{CC2D51CA-B110-4097-AA3E-8B64BBCD1241}"/>
    <cellStyle name="Total 3 6 10 2" xfId="14212" xr:uid="{6A758F03-A9F0-4A8F-8D72-7608E2D57192}"/>
    <cellStyle name="Total 3 6 10 3" xfId="19754" xr:uid="{F9106B8B-D9F5-4EEC-BF4C-AA206E25FD38}"/>
    <cellStyle name="Total 3 6 11" xfId="6678" xr:uid="{BADCB54D-866B-4F8A-B8AB-2E98A274C9B5}"/>
    <cellStyle name="Total 3 6 11 2" xfId="14759" xr:uid="{7D93DD1D-1229-4CDF-8E91-4C0006E9F691}"/>
    <cellStyle name="Total 3 6 12" xfId="21610" xr:uid="{1D877B64-4BDB-4E13-BEFC-8AB7B41DECCE}"/>
    <cellStyle name="Total 3 6 2" xfId="2618" xr:uid="{E9731B85-6CBD-44C3-B5A9-611C183B8E9B}"/>
    <cellStyle name="Total 3 6 2 2" xfId="4524" xr:uid="{0044D9F8-BB80-42C8-B5C6-65C0730D858E}"/>
    <cellStyle name="Total 3 6 2 2 2" xfId="8741" xr:uid="{7C5D70C3-7057-423E-9F2D-B4ABFE6EB33D}"/>
    <cellStyle name="Total 3 6 2 2 2 2" xfId="17145" xr:uid="{4589E31B-BE4E-49F6-AFD4-D6E52F6FEFD5}"/>
    <cellStyle name="Total 3 6 2 2 2 3" xfId="16750" xr:uid="{1F4C4289-2D13-4E80-A54B-116A0F3D8301}"/>
    <cellStyle name="Total 3 6 2 2 3" xfId="14010" xr:uid="{80B8AF8C-A331-4CF3-A87C-F2308EDF07FB}"/>
    <cellStyle name="Total 3 6 2 2 4" xfId="11849" xr:uid="{1A314D38-5D82-4654-A10D-26043E3019BD}"/>
    <cellStyle name="Total 3 6 2 3" xfId="3010" xr:uid="{9B4C8362-7C7B-4DFE-A4BB-707052100786}"/>
    <cellStyle name="Total 3 6 2 3 2" xfId="7619" xr:uid="{A14DE289-9BC2-4644-85BD-65E0DAD5A423}"/>
    <cellStyle name="Total 3 6 2 3 2 2" xfId="16359" xr:uid="{11CB36B9-3DE7-492C-98B6-73193B01F3DD}"/>
    <cellStyle name="Total 3 6 2 3 2 3" xfId="20810" xr:uid="{F04FD7C1-8777-47F2-A18E-BAD57FE74F63}"/>
    <cellStyle name="Total 3 6 2 3 3" xfId="12836" xr:uid="{2120DFF7-42E0-4C51-A57D-4D007D77BB33}"/>
    <cellStyle name="Total 3 6 2 3 4" xfId="19274" xr:uid="{42C8BB72-EE8C-4362-91DC-F78BF154C60B}"/>
    <cellStyle name="Total 3 6 2 4" xfId="5532" xr:uid="{0A27D66B-C3FB-4CC7-8E1A-74CA292890AA}"/>
    <cellStyle name="Total 3 6 2 4 2" xfId="9586" xr:uid="{C05E2E5E-B38D-46E8-814E-428DE5D1CA97}"/>
    <cellStyle name="Total 3 6 2 4 2 2" xfId="17777" xr:uid="{D2AADD93-D9D5-4690-A243-606470D5AC18}"/>
    <cellStyle name="Total 3 6 2 4 2 3" xfId="16663" xr:uid="{5BF9D1AE-5B0B-42B0-8E21-9A6F14E8CF24}"/>
    <cellStyle name="Total 3 6 2 4 3" xfId="14781" xr:uid="{F6B1BB0B-1443-4081-91CB-8586C13F8333}"/>
    <cellStyle name="Total 3 6 2 4 4" xfId="13705" xr:uid="{F6693790-BE53-4011-80C2-22A1AE39CFF3}"/>
    <cellStyle name="Total 3 6 2 5" xfId="5888" xr:uid="{E3B2A212-5122-473D-AD7D-5F5208E649C0}"/>
    <cellStyle name="Total 3 6 2 5 2" xfId="9929" xr:uid="{DA3918BE-30F7-4630-B078-B76ED81C3912}"/>
    <cellStyle name="Total 3 6 2 5 2 2" xfId="18037" xr:uid="{5C4EBCF9-AF62-4A06-8911-0E1ACAB6E3F2}"/>
    <cellStyle name="Total 3 6 2 5 2 3" xfId="15440" xr:uid="{23C62C7F-D33F-4C62-8C12-6DD7DBE7EC6F}"/>
    <cellStyle name="Total 3 6 2 5 3" xfId="15047" xr:uid="{F322CFF5-A874-4D79-A98C-ABCFCC153A2A}"/>
    <cellStyle name="Total 3 6 2 5 4" xfId="15084" xr:uid="{740BC4FD-FC7D-47B6-A272-8FC257D10514}"/>
    <cellStyle name="Total 3 6 2 6" xfId="6236" xr:uid="{82802850-0BBE-487D-920F-D46B800481AE}"/>
    <cellStyle name="Total 3 6 2 6 2" xfId="10266" xr:uid="{DA988BEE-CC23-4ABF-9EB1-C23A42369AAE}"/>
    <cellStyle name="Total 3 6 2 6 2 2" xfId="18286" xr:uid="{91244A3A-1E74-4FC2-A16A-D89EDFD193D9}"/>
    <cellStyle name="Total 3 6 2 6 2 3" xfId="20882" xr:uid="{734FBF8A-255A-4206-B2C3-A3B3308E0083}"/>
    <cellStyle name="Total 3 6 2 6 3" xfId="15283" xr:uid="{F6321E50-6DF6-468E-9E38-AE1CD3C0A4DF}"/>
    <cellStyle name="Total 3 6 2 6 4" xfId="20816" xr:uid="{86E94A0F-018D-4D4C-9FC9-350240D8D7CF}"/>
    <cellStyle name="Total 3 6 2 7" xfId="3683" xr:uid="{965012E8-57F6-4CAE-A36B-CFD79BAB3A70}"/>
    <cellStyle name="Total 3 6 2 7 2" xfId="13333" xr:uid="{ACB72833-A0D3-4EA5-8378-581044682D87}"/>
    <cellStyle name="Total 3 6 2 7 3" xfId="15896" xr:uid="{563958FD-B03A-43EE-8513-DC86E1976EA1}"/>
    <cellStyle name="Total 3 6 2 8" xfId="7241" xr:uid="{5E3303E9-8C19-4BB9-B6B3-B7CF6195A863}"/>
    <cellStyle name="Total 3 6 2 8 2" xfId="16079" xr:uid="{29F835AA-F700-4888-AB0B-58A9D02BE6A7}"/>
    <cellStyle name="Total 3 6 2 8 3" xfId="21427" xr:uid="{EAA66F5A-8990-4454-9439-3A08B6C7E32A}"/>
    <cellStyle name="Total 3 6 2 9" xfId="15156" xr:uid="{FDD5CDA6-C00E-4A3B-813D-97BA7D10E1D3}"/>
    <cellStyle name="Total 3 6 3" xfId="2805" xr:uid="{DBE7C215-1EC7-44BC-9DA0-A8170B7A3CB1}"/>
    <cellStyle name="Total 3 6 3 2" xfId="4711" xr:uid="{4649B854-CAB6-4588-9876-D65C644BA04B}"/>
    <cellStyle name="Total 3 6 3 2 2" xfId="8834" xr:uid="{B2BC0FA6-5B3F-4569-99A3-E2AC962EC57D}"/>
    <cellStyle name="Total 3 6 3 2 2 2" xfId="17211" xr:uid="{BFD4CE82-7149-412B-89E9-44AFDC945789}"/>
    <cellStyle name="Total 3 6 3 2 2 3" xfId="21328" xr:uid="{B53C695D-0BD0-4AA1-9403-7F798C35EAB2}"/>
    <cellStyle name="Total 3 6 3 2 3" xfId="14169" xr:uid="{71C6CB89-95B4-4D7C-B690-1DC5029418BB}"/>
    <cellStyle name="Total 3 6 3 2 4" xfId="12048" xr:uid="{63DBE2F6-47DD-4A34-AE36-3F7011D5BF06}"/>
    <cellStyle name="Total 3 6 3 3" xfId="3453" xr:uid="{9AF32AE9-3338-401E-AD6C-D9B50EC4F22F}"/>
    <cellStyle name="Total 3 6 3 3 2" xfId="7992" xr:uid="{673D7972-184D-42C8-976A-AB94CB22D022}"/>
    <cellStyle name="Total 3 6 3 3 2 2" xfId="16618" xr:uid="{7A8B5C2A-8EC0-444A-9777-E4606ED97BEC}"/>
    <cellStyle name="Total 3 6 3 3 2 3" xfId="21165" xr:uid="{B19C989F-A1ED-4741-8A3B-4BD8CABCD842}"/>
    <cellStyle name="Total 3 6 3 3 3" xfId="13160" xr:uid="{7CEB3C11-1E7B-40B3-8669-52659B021740}"/>
    <cellStyle name="Total 3 6 3 3 4" xfId="18972" xr:uid="{771B170A-11CF-4D48-AF23-236A6A1D3CA2}"/>
    <cellStyle name="Total 3 6 3 4" xfId="5639" xr:uid="{ED3FD333-283D-46CC-8080-4F227827A1CF}"/>
    <cellStyle name="Total 3 6 3 4 2" xfId="9689" xr:uid="{B65FAF45-CC3C-4B92-B072-580CDDC8F5D3}"/>
    <cellStyle name="Total 3 6 3 4 2 2" xfId="17851" xr:uid="{01275A6D-FCEF-4C14-9F56-9FAACB6910AF}"/>
    <cellStyle name="Total 3 6 3 4 2 3" xfId="19837" xr:uid="{4FDCC644-B368-4CD5-B81A-40C1770C87EC}"/>
    <cellStyle name="Total 3 6 3 4 3" xfId="14861" xr:uid="{D68E7D96-F937-46EE-B77F-9862998EC218}"/>
    <cellStyle name="Total 3 6 3 4 4" xfId="20737" xr:uid="{C5B599A6-0965-43D2-A51A-F62417D2663C}"/>
    <cellStyle name="Total 3 6 3 5" xfId="6002" xr:uid="{4C43F761-463D-4F1C-8310-9D9FC3E4AA92}"/>
    <cellStyle name="Total 3 6 3 5 2" xfId="10039" xr:uid="{DEBF047A-1685-4230-8358-17E83F32AC84}"/>
    <cellStyle name="Total 3 6 3 5 2 2" xfId="18118" xr:uid="{7570D90C-956D-44F6-BEE4-2A06E0BF6911}"/>
    <cellStyle name="Total 3 6 3 5 2 3" xfId="20961" xr:uid="{7629EEE7-0D32-4705-967D-B93E017A9A48}"/>
    <cellStyle name="Total 3 6 3 5 3" xfId="15124" xr:uid="{B674E7A9-028F-4352-83BF-E14860ABFC6F}"/>
    <cellStyle name="Total 3 6 3 5 4" xfId="20603" xr:uid="{79089384-DA86-4578-82B4-73BB7CAA6529}"/>
    <cellStyle name="Total 3 6 3 6" xfId="6334" xr:uid="{B535CFA9-7591-4E4F-BC5C-BB3A6431499E}"/>
    <cellStyle name="Total 3 6 3 6 2" xfId="10356" xr:uid="{7ACA45CB-3753-470A-B8BC-A63DEB9A2D33}"/>
    <cellStyle name="Total 3 6 3 6 2 2" xfId="18348" xr:uid="{87972F01-73F3-4E30-881F-2CEE18FE81BA}"/>
    <cellStyle name="Total 3 6 3 6 2 3" xfId="20505" xr:uid="{9E415D7F-F3D3-4D91-82C3-68186019596E}"/>
    <cellStyle name="Total 3 6 3 6 3" xfId="15355" xr:uid="{FE350210-92F3-420C-B188-3738D68F1F6A}"/>
    <cellStyle name="Total 3 6 3 6 4" xfId="18454" xr:uid="{4D6F6ED1-FE56-42FD-A59D-1E939F04B210}"/>
    <cellStyle name="Total 3 6 3 7" xfId="6402" xr:uid="{CCD362FB-FCB8-4909-8D7F-0D27B70B6784}"/>
    <cellStyle name="Total 3 6 3 7 2" xfId="15409" xr:uid="{AADBE3BC-8E23-4A91-87C4-994C9DDFFE71}"/>
    <cellStyle name="Total 3 6 3 7 3" xfId="21739" xr:uid="{A4959393-B1AA-4C8B-833C-9D698B85FB60}"/>
    <cellStyle name="Total 3 6 3 8" xfId="7428" xr:uid="{0CF12823-C367-4562-AAF4-6CBB0C050BBD}"/>
    <cellStyle name="Total 3 6 3 8 2" xfId="16238" xr:uid="{1E8B29CC-D9BA-490C-8CD6-B3BDDAE84E8C}"/>
    <cellStyle name="Total 3 6 3 8 3" xfId="20696" xr:uid="{2F586666-F866-46B9-A1DC-1BDB50C97556}"/>
    <cellStyle name="Total 3 6 3 9" xfId="11307" xr:uid="{696C62B7-7159-48B4-8B4E-7CF05448BAB6}"/>
    <cellStyle name="Total 3 6 4" xfId="2459" xr:uid="{C09E0515-8E02-490C-AF33-B5C856F10572}"/>
    <cellStyle name="Total 3 6 4 2" xfId="4365" xr:uid="{10B10456-CB3B-47BA-BEDF-8B08BEAC411A}"/>
    <cellStyle name="Total 3 6 4 2 2" xfId="8646" xr:uid="{7F01ADB6-9CE3-4375-B56B-E2C0A53C2B26}"/>
    <cellStyle name="Total 3 6 4 2 2 2" xfId="17078" xr:uid="{4B94AE60-817D-4BEF-B7F0-AE725E4BE7CF}"/>
    <cellStyle name="Total 3 6 4 2 2 3" xfId="20001" xr:uid="{4F8AC022-3EEF-4FB9-9284-ACE36A18861B}"/>
    <cellStyle name="Total 3 6 4 2 3" xfId="13873" xr:uid="{A4E9CCBB-242D-4B73-A039-D59D1FA2DFC7}"/>
    <cellStyle name="Total 3 6 4 2 4" xfId="17045" xr:uid="{8FBCB868-E4FC-4C15-A8A9-3A07E7881A6F}"/>
    <cellStyle name="Total 3 6 4 3" xfId="5018" xr:uid="{B8691A1B-F64D-42CD-9ED9-DF9D7FDD0541}"/>
    <cellStyle name="Total 3 6 4 3 2" xfId="9103" xr:uid="{0F8D1F3D-CC2C-475D-ABE7-24F49657F83E}"/>
    <cellStyle name="Total 3 6 4 3 2 2" xfId="17417" xr:uid="{066D16DD-0E49-4B34-B8DE-A8E9E5711D64}"/>
    <cellStyle name="Total 3 6 4 3 2 3" xfId="15469" xr:uid="{5036989A-58BE-4E36-A7C5-7DE5ED790A15}"/>
    <cellStyle name="Total 3 6 4 3 3" xfId="14402" xr:uid="{171569DA-9460-4D98-A151-8C1CBD98EE6B}"/>
    <cellStyle name="Total 3 6 4 3 4" xfId="18356" xr:uid="{ADCF98FD-E631-42B9-837B-A895493D1243}"/>
    <cellStyle name="Total 3 6 4 4" xfId="5431" xr:uid="{ABBD4D5C-9D07-4954-AA54-C67BE3A62F82}"/>
    <cellStyle name="Total 3 6 4 4 2" xfId="9489" xr:uid="{9309ED0F-F8E5-449E-8352-E5E6B23DC05E}"/>
    <cellStyle name="Total 3 6 4 4 2 2" xfId="17698" xr:uid="{22E2E30A-5C55-460E-928C-A2B4E706301A}"/>
    <cellStyle name="Total 3 6 4 4 2 3" xfId="11181" xr:uid="{918D58AD-A699-40CA-B29E-57213DD6D691}"/>
    <cellStyle name="Total 3 6 4 4 3" xfId="14706" xr:uid="{C243B7D3-E61D-4597-902D-7B5B5CD76EE9}"/>
    <cellStyle name="Total 3 6 4 4 4" xfId="21028" xr:uid="{0D44BD8D-4648-44A1-800D-E39ADCDB6481}"/>
    <cellStyle name="Total 3 6 4 5" xfId="5787" xr:uid="{F28A9B0A-8DAB-42DA-BDA7-BA7152A95B6A}"/>
    <cellStyle name="Total 3 6 4 5 2" xfId="9835" xr:uid="{D4F3F7FE-EB19-4002-B0D4-9A27F0BE1FE8}"/>
    <cellStyle name="Total 3 6 4 5 2 2" xfId="17963" xr:uid="{557262C5-0DB4-4EC9-9EF5-1819630ED0A4}"/>
    <cellStyle name="Total 3 6 4 5 2 3" xfId="16558" xr:uid="{1FA314C1-0D80-461B-972E-B047FECD7E59}"/>
    <cellStyle name="Total 3 6 4 5 3" xfId="14970" xr:uid="{D87C2F08-70D2-4464-9471-A74E2B40E9EC}"/>
    <cellStyle name="Total 3 6 4 5 4" xfId="20556" xr:uid="{13DFABC1-ACB4-4725-AD43-2170FF6976E1}"/>
    <cellStyle name="Total 3 6 4 6" xfId="6139" xr:uid="{7CE9F506-EE7E-4750-ADEE-F2F73E5D78A3}"/>
    <cellStyle name="Total 3 6 4 6 2" xfId="10174" xr:uid="{4744877D-17C9-4933-B4F4-751333DB29E5}"/>
    <cellStyle name="Total 3 6 4 6 2 2" xfId="18212" xr:uid="{2ED5D1FF-35C3-4480-AAF0-036BB9A1D363}"/>
    <cellStyle name="Total 3 6 4 6 2 3" xfId="10953" xr:uid="{099BECA6-2E50-409B-8383-6A42775A8049}"/>
    <cellStyle name="Total 3 6 4 6 3" xfId="15216" xr:uid="{DBE65547-F4A3-43A7-AA56-97DE0B4B1BCA}"/>
    <cellStyle name="Total 3 6 4 6 4" xfId="19337" xr:uid="{0FA27C77-28CC-4FF7-8505-4733EFDFF5AE}"/>
    <cellStyle name="Total 3 6 4 7" xfId="6384" xr:uid="{956841C8-4507-481C-8472-7FF055B39B1D}"/>
    <cellStyle name="Total 3 6 4 7 2" xfId="15392" xr:uid="{C08C878E-59D2-4D54-BD9B-61B048B50E9A}"/>
    <cellStyle name="Total 3 6 4 7 3" xfId="18119" xr:uid="{730FD235-E9D6-47AC-B720-A14C2BF072F6}"/>
    <cellStyle name="Total 3 6 4 8" xfId="7082" xr:uid="{29E9DD2D-7E56-4D4D-B35A-9790372F112A}"/>
    <cellStyle name="Total 3 6 4 8 2" xfId="15944" xr:uid="{544158E9-2E73-4B57-8031-AD64FEDC5B51}"/>
    <cellStyle name="Total 3 6 4 8 3" xfId="17313" xr:uid="{6842ED4C-9A16-4648-B104-B335F09B8802}"/>
    <cellStyle name="Total 3 6 4 9" xfId="15321" xr:uid="{6F0F8A42-7676-46FD-9545-D8EB113983BE}"/>
    <cellStyle name="Total 3 6 5" xfId="3961" xr:uid="{F92B949D-6211-41DF-8783-C0A026EFE41D}"/>
    <cellStyle name="Total 3 6 5 2" xfId="8370" xr:uid="{1DE74A98-48B0-455B-8ABD-E6CFF0D5038C}"/>
    <cellStyle name="Total 3 6 5 2 2" xfId="16884" xr:uid="{D49229A6-6D64-4F45-AC1C-43691458F204}"/>
    <cellStyle name="Total 3 6 5 2 3" xfId="19583" xr:uid="{57B595B3-D1F7-40CD-838C-6FF1673D52E7}"/>
    <cellStyle name="Total 3 6 5 3" xfId="13551" xr:uid="{5BDEACD1-A2D5-4BCE-B069-E84D5B090DAA}"/>
    <cellStyle name="Total 3 6 5 4" xfId="20764" xr:uid="{C1707586-DEBA-477C-AFC1-E65368440475}"/>
    <cellStyle name="Total 3 6 6" xfId="3066" xr:uid="{5A106E6B-DA65-44DB-8FBA-9C360ECE2F72}"/>
    <cellStyle name="Total 3 6 6 2" xfId="7668" xr:uid="{D042F1C2-9F8F-4CF1-A425-023EC94929BF}"/>
    <cellStyle name="Total 3 6 6 2 2" xfId="16396" xr:uid="{9B9CA0E8-DCB6-465F-9DC6-54DD34302A22}"/>
    <cellStyle name="Total 3 6 6 2 3" xfId="20500" xr:uid="{43334AA1-298D-40A7-A7ED-35E134ADB9D9}"/>
    <cellStyle name="Total 3 6 6 3" xfId="12877" xr:uid="{48027DF4-9C7F-4A02-A1E9-F0BC42930DD4}"/>
    <cellStyle name="Total 3 6 6 4" xfId="16722" xr:uid="{0DADBE9A-44B0-4BC8-986E-F755BC7587B5}"/>
    <cellStyle name="Total 3 6 7" xfId="3259" xr:uid="{BD4F4CEE-3416-4D43-A6C3-FAC5364936D2}"/>
    <cellStyle name="Total 3 6 7 2" xfId="7818" xr:uid="{4D5CD2D6-E662-4382-AE1A-93C70DE1B896}"/>
    <cellStyle name="Total 3 6 7 2 2" xfId="16489" xr:uid="{0401C792-01F9-4F97-A021-C60E63D545F6}"/>
    <cellStyle name="Total 3 6 7 2 3" xfId="18097" xr:uid="{F718D86A-47A5-4070-B25E-345B7231889E}"/>
    <cellStyle name="Total 3 6 7 3" xfId="13020" xr:uid="{D01FF651-91E1-4BE0-A5F4-D064FA315E26}"/>
    <cellStyle name="Total 3 6 7 4" xfId="17183" xr:uid="{E0CB35E2-7EF0-4886-B089-908C2383E201}"/>
    <cellStyle name="Total 3 6 8" xfId="3135" xr:uid="{7E77F00D-830A-4304-90AA-7FF4A89A9892}"/>
    <cellStyle name="Total 3 6 8 2" xfId="7724" xr:uid="{A6FC24DA-EC9C-48AD-A829-8500AF086440}"/>
    <cellStyle name="Total 3 6 8 2 2" xfId="16434" xr:uid="{199CF356-143A-45F3-9B4E-807A229F5E43}"/>
    <cellStyle name="Total 3 6 8 2 3" xfId="21255" xr:uid="{4DBD72CC-99A8-428A-ABC8-14F35A939C52}"/>
    <cellStyle name="Total 3 6 8 3" xfId="12936" xr:uid="{47B5C717-094C-4D6C-A3D9-E39041EDA03C}"/>
    <cellStyle name="Total 3 6 8 4" xfId="21691" xr:uid="{A7025A89-E756-4412-9F9F-67E2C11FA8A6}"/>
    <cellStyle name="Total 3 6 9" xfId="3374" xr:uid="{C64302BB-6B03-42FF-89E0-D7EF373FF0B0}"/>
    <cellStyle name="Total 3 6 9 2" xfId="7922" xr:uid="{649D7392-037E-4A0C-B30D-D752131E6611}"/>
    <cellStyle name="Total 3 6 9 2 2" xfId="16569" xr:uid="{DD8A440C-42C3-4698-84C0-0F992E8865D5}"/>
    <cellStyle name="Total 3 6 9 2 3" xfId="20948" xr:uid="{749E09ED-9C4C-469F-86E4-B88FFCE4CC63}"/>
    <cellStyle name="Total 3 6 9 3" xfId="13102" xr:uid="{FD009108-1261-45F9-B507-597E9EBAF445}"/>
    <cellStyle name="Total 3 6 9 4" xfId="21060" xr:uid="{09C23340-EA84-4605-846D-224EC058183C}"/>
    <cellStyle name="Total 3 7" xfId="2380" xr:uid="{0E44809D-E9DA-4A0C-A13B-EF0258FABB3A}"/>
    <cellStyle name="Total 3 7 2" xfId="4286" xr:uid="{B747CDDD-DFEB-4A51-9245-B354D72FC79E}"/>
    <cellStyle name="Total 3 7 2 2" xfId="8599" xr:uid="{B34EDBC0-DAD9-4985-86BB-E35666D47A70}"/>
    <cellStyle name="Total 3 7 2 2 2" xfId="17047" xr:uid="{657F1CF6-92D3-43FE-BB6C-E763A6485D10}"/>
    <cellStyle name="Total 3 7 2 2 3" xfId="12133" xr:uid="{6D0A7AF2-7199-42F7-BB13-10C981B936BE}"/>
    <cellStyle name="Total 3 7 2 3" xfId="13809" xr:uid="{AE9F9329-7416-4A80-8DE4-D2D0B8713AF4}"/>
    <cellStyle name="Total 3 7 2 4" xfId="20851" xr:uid="{54C80844-2F5E-4D8E-9E67-00177A008F01}"/>
    <cellStyle name="Total 3 7 3" xfId="5107" xr:uid="{C4F7DC2D-6DDE-4206-AE22-D6BBD107786A}"/>
    <cellStyle name="Total 3 7 3 2" xfId="9183" xr:uid="{83089542-5C7F-424A-9CF5-4D374B951D86}"/>
    <cellStyle name="Total 3 7 3 2 2" xfId="17479" xr:uid="{D17BF9EC-1C5D-4859-93A5-41E949C842D2}"/>
    <cellStyle name="Total 3 7 3 2 3" xfId="19965" xr:uid="{3463342D-E8DC-4F68-B9F7-1C7B636AD0AF}"/>
    <cellStyle name="Total 3 7 3 3" xfId="14463" xr:uid="{D486CBE2-A1DD-4EFA-BC53-656FDAC53DE9}"/>
    <cellStyle name="Total 3 7 3 4" xfId="17794" xr:uid="{7725794E-D2CC-4607-82E4-176B1AE98D2F}"/>
    <cellStyle name="Total 3 7 4" xfId="5376" xr:uid="{A0EC7AF7-33C2-4DDB-84D5-E626B3ECF033}"/>
    <cellStyle name="Total 3 7 4 2" xfId="9435" xr:uid="{101E2193-7A51-455B-8D7F-A26094645B1D}"/>
    <cellStyle name="Total 3 7 4 2 2" xfId="17666" xr:uid="{FE0AF39F-6633-4E6E-9CEC-A85ADB664123}"/>
    <cellStyle name="Total 3 7 4 2 3" xfId="21730" xr:uid="{28D68AD2-E13A-4E46-986A-5B4A1E40B855}"/>
    <cellStyle name="Total 3 7 4 3" xfId="14668" xr:uid="{3C5569B3-BB1F-4EA6-8F14-EA0E7177A8F2}"/>
    <cellStyle name="Total 3 7 4 4" xfId="13478" xr:uid="{8AC58B52-55F4-46EF-8E27-AEC189FBBA3F}"/>
    <cellStyle name="Total 3 7 5" xfId="5730" xr:uid="{031CD8C4-2F3D-4FE9-B12A-8552C100BD55}"/>
    <cellStyle name="Total 3 7 5 2" xfId="9780" xr:uid="{484F1605-9A07-4A38-B15A-C0E2518E7357}"/>
    <cellStyle name="Total 3 7 5 2 2" xfId="17919" xr:uid="{47CF7A24-7270-4705-BC47-9F1CB1308188}"/>
    <cellStyle name="Total 3 7 5 2 3" xfId="20093" xr:uid="{B7E1BBA5-8B27-4457-9D03-E4B869EE91B9}"/>
    <cellStyle name="Total 3 7 5 3" xfId="14927" xr:uid="{0706F736-E712-49FE-99DE-EE9EA7BD675E}"/>
    <cellStyle name="Total 3 7 5 4" xfId="21653" xr:uid="{AC67C665-EF5F-4B7E-951E-2D60F7CAAC60}"/>
    <cellStyle name="Total 3 7 6" xfId="6098" xr:uid="{1EB0D218-3908-4E01-A720-14AF876C894C}"/>
    <cellStyle name="Total 3 7 6 2" xfId="10135" xr:uid="{CC2D136C-3FF5-45B7-A789-D3389E5D7D25}"/>
    <cellStyle name="Total 3 7 6 2 2" xfId="18185" xr:uid="{94856D1F-EA71-4399-B067-45C4C1E8C326}"/>
    <cellStyle name="Total 3 7 6 2 3" xfId="21605" xr:uid="{087B89B3-86FC-4C56-B79A-272D81636051}"/>
    <cellStyle name="Total 3 7 6 3" xfId="15188" xr:uid="{E25E32ED-A9A9-4101-AF7D-C2672D2F181E}"/>
    <cellStyle name="Total 3 7 6 4" xfId="21685" xr:uid="{52AA4FC3-145F-4E96-91DF-99972EE20382}"/>
    <cellStyle name="Total 3 7 7" xfId="2897" xr:uid="{6FF41FE3-A1A1-4900-9DCC-098426CD6AC3}"/>
    <cellStyle name="Total 3 7 7 2" xfId="12752" xr:uid="{DB047C2A-2B57-46DD-8C32-49390B2F076E}"/>
    <cellStyle name="Total 3 7 7 3" xfId="11588" xr:uid="{268AE5A6-E18A-4665-92D5-758EF14F9F44}"/>
    <cellStyle name="Total 3 7 8" xfId="7003" xr:uid="{A0C42E82-A7D6-4956-9A07-B063C7CC7AAA}"/>
    <cellStyle name="Total 3 7 8 2" xfId="15880" xr:uid="{F8C9964A-FE09-48F4-BBFB-FB27DF1EEE7D}"/>
    <cellStyle name="Total 3 7 8 3" xfId="20456" xr:uid="{FC71F7A2-B2CA-4B01-9CFE-960D344CF95F}"/>
    <cellStyle name="Total 3 7 9" xfId="21244" xr:uid="{3A6E9D6D-1F2A-4B08-B210-0B690A9C1B76}"/>
    <cellStyle name="Total 3 8" xfId="3468" xr:uid="{0D7D1F4A-A7A2-4391-B39F-5CBF551CE59B}"/>
    <cellStyle name="Total 3 8 2" xfId="8006" xr:uid="{9C664693-12D6-4243-B1D8-B5B053BE1D4C}"/>
    <cellStyle name="Total 3 8 2 2" xfId="16631" xr:uid="{15A07AFB-DBD7-4026-892C-E0EEC7F31824}"/>
    <cellStyle name="Total 3 8 2 3" xfId="17700" xr:uid="{FF7FB791-520E-45DD-B5FF-F1CCEE7D5432}"/>
    <cellStyle name="Total 3 8 3" xfId="13173" xr:uid="{734D83B3-5325-45C3-85A4-8037CD2319E0}"/>
    <cellStyle name="Total 3 8 4" xfId="21207" xr:uid="{AC1778A0-5DDF-4497-8C4B-FF6862695370}"/>
    <cellStyle name="Total 3 9" xfId="6502" xr:uid="{16AE6BD3-4FE6-4C46-A6A4-E378CA79F947}"/>
    <cellStyle name="Total 3 9 2" xfId="15484" xr:uid="{24917255-D95E-4A5E-A862-B1A3B8DCE7B0}"/>
    <cellStyle name="Total 3 9 3" xfId="19508" xr:uid="{BA7919A1-2996-44E2-A9E2-0DAD7A9F87FE}"/>
    <cellStyle name="Total 4" xfId="1953" xr:uid="{B4B28667-28E7-40F6-BD50-D40B953B080E}"/>
    <cellStyle name="Total 5" xfId="1954" xr:uid="{A3BC8024-34D3-4E8A-8FBD-BB18C25D0D17}"/>
    <cellStyle name="Total 5 2" xfId="1955" xr:uid="{DE0A4229-1B26-458E-B997-3C2D331BF896}"/>
    <cellStyle name="Total 6" xfId="1956" xr:uid="{78E765A2-D0F7-497E-B2DE-315937BC7179}"/>
    <cellStyle name="Total 6 2" xfId="1957" xr:uid="{A1733412-175A-402E-B7CD-3F599C2E968A}"/>
    <cellStyle name="Total 7" xfId="10852" xr:uid="{8A8199AE-053E-442F-8138-6D1756612A38}"/>
    <cellStyle name="Total 7 2" xfId="21746" xr:uid="{BB958415-4345-4114-9A7C-E4A4368CE1DF}"/>
    <cellStyle name="Tusental_A-listan (fixad)" xfId="1958" xr:uid="{A7ED7A3B-AAA5-4DC2-A137-4CF1FF926C10}"/>
    <cellStyle name="Valuta_ATL and  BTL budget 2005" xfId="1298" xr:uid="{34BC32DD-77F5-4074-97F0-BDFD3DB67343}"/>
    <cellStyle name="Valuutta_BINV" xfId="1959" xr:uid="{1E10549F-7457-4C55-BF53-8F3466173B98}"/>
    <cellStyle name="Warning Text 2" xfId="1299" xr:uid="{0BF436CF-5813-42B7-829D-4034E424FAA6}"/>
    <cellStyle name="Warning Text 2 2" xfId="1960" xr:uid="{7C186415-6168-43C3-A978-1C0A93E03133}"/>
    <cellStyle name="Warning Text 2 2 2" xfId="1961" xr:uid="{FA0575FC-8619-4DE5-B96B-F4CA3257D11C}"/>
    <cellStyle name="Warning Text 2 3" xfId="1962" xr:uid="{A997E336-0E12-4289-A15C-77585ECB058D}"/>
    <cellStyle name="Warning Text 2 4" xfId="10856" xr:uid="{56CA917B-B666-4356-ACF9-B333FE9EB458}"/>
    <cellStyle name="Warning Text 3" xfId="1963" xr:uid="{4E8682AB-A03D-4DF7-B767-AF2232016D39}"/>
    <cellStyle name="Warning Text 4" xfId="1964" xr:uid="{52F2D48A-DB52-4890-80F6-4BBAFAB579BE}"/>
    <cellStyle name="Warning Text 5" xfId="1965" xr:uid="{D6EE6B51-AAFE-4EC1-A124-CFBBECA37088}"/>
    <cellStyle name="Warning Text 5 2" xfId="1966" xr:uid="{473D541D-E0C2-4C2F-8569-A92D6936746D}"/>
    <cellStyle name="Warning Text 6" xfId="1967" xr:uid="{61E56479-64F1-4C45-8DC4-67FEA78BE273}"/>
    <cellStyle name="Warning Text 6 2" xfId="1968" xr:uid="{8E0831CE-E2C3-472D-A820-835F756168B6}"/>
    <cellStyle name="Warning Text 7" xfId="10855" xr:uid="{A2E4C4AE-B94D-4A3B-904F-DFDD535F8B1B}"/>
    <cellStyle name="WHead - Style2" xfId="1969" xr:uid="{2E9FB456-B487-48A5-972A-D10F4C9AF8FE}"/>
    <cellStyle name="เครื่องหมายจุลภาค [0]_1" xfId="1970" xr:uid="{C4C9393C-9C11-4332-BF06-2B3915287323}"/>
    <cellStyle name="เครื่องหมายจุลภาค 2" xfId="1971" xr:uid="{A0EE33C6-BF54-4FF9-9042-D5EDA575E6E8}"/>
    <cellStyle name="เครื่องหมายจุลภาค 2 2" xfId="12090" xr:uid="{47109B3A-9FB2-406A-8BC0-4CE04D5AADCB}"/>
    <cellStyle name="เครื่องหมายจุลภาค_001K-1,2,3" xfId="1303" xr:uid="{20E0B050-1D49-4E23-9526-40E09178199D}"/>
    <cellStyle name="เครื่องหมายสกุลเงิน [0]_1" xfId="1972" xr:uid="{163FC621-D68F-4ADE-B0C8-693BD76A76AB}"/>
    <cellStyle name="เครื่องหมายสกุลเงิน_1" xfId="1973" xr:uid="{524EB30B-231F-4622-91A1-16717E50B88E}"/>
    <cellStyle name="เชื่อมโยงหลายมิติ" xfId="1304" xr:uid="{A05CD3A5-E936-4E7D-88F5-974892766604}"/>
    <cellStyle name="เชื่อมโยงหลายมิติ 2" xfId="1305" xr:uid="{6CC77EC4-CAA6-43B7-8B58-8F91148E1E78}"/>
    <cellStyle name="เชื่อมโยงหลายมิติ 2 2" xfId="1306" xr:uid="{C0A52C4D-F7DA-4EB8-B76A-3A681258E260}"/>
    <cellStyle name="เชื่อมโยงหลายมิติ 3" xfId="1307" xr:uid="{7E4C0F2B-DB07-4749-976D-4D66D807B402}"/>
    <cellStyle name="เชื่อมโยงหลายมิติ 3 2" xfId="1308" xr:uid="{1A48CCF2-2B0C-45D5-B4B3-22F900F8EA09}"/>
    <cellStyle name="เปอร์เซ็นต์_Lead 280203" xfId="1974" xr:uid="{706222BB-C337-458B-9963-DD3EF798E484}"/>
    <cellStyle name="ค@ฏ๋_1111D2111DQ2" xfId="1300" xr:uid="{73E311CD-0BF7-45F8-A091-9A1AAD8D9F61}"/>
    <cellStyle name="คdคภฆ์[0]_1111D2111DQ2" xfId="1301" xr:uid="{5D2F66E4-DED4-4099-BC49-DC98DC92127B}"/>
    <cellStyle name="คdคภฆ์_1111D2111DQ1" xfId="1302" xr:uid="{A31204A5-3B5B-47F8-931B-E23BEA0A22E0}"/>
    <cellStyle name="ณfน๔ [0]_Book1" xfId="1309" xr:uid="{B7FA57DA-47CC-413A-9419-6E8900E715D0}"/>
    <cellStyle name="ณfน๔[0]_laroux" xfId="1975" xr:uid="{8B8FF284-08CE-496E-96B6-E8B6E840D10A}"/>
    <cellStyle name="ณfน๔_Book1" xfId="1310" xr:uid="{A46A389F-DE89-48C0-BEB8-11565CEC9BA2}"/>
    <cellStyle name="ตามการเชื่อมโยงหลายมิติ" xfId="1311" xr:uid="{49280C2A-D38D-43CB-9FBC-D4A2503CA264}"/>
    <cellStyle name="ตามการเชื่อมโยงหลายมิติ 2" xfId="1312" xr:uid="{A9F7FB3D-11D5-40AC-A26D-10CBEAF177F3}"/>
    <cellStyle name="ตามการเชื่อมโยงหลายมิติ 2 2" xfId="1313" xr:uid="{DBA0C1B4-6656-4BBD-A566-8CD2FD9A5026}"/>
    <cellStyle name="ตามการเชื่อมโยงหลายมิติ 3" xfId="1314" xr:uid="{AECF0E7B-57D6-436C-8B3C-A2A74BFFF553}"/>
    <cellStyle name="ตามการเชื่อมโยงหลายมิติ 3 2" xfId="1315" xr:uid="{EDFCB3EF-AF67-490E-AF31-4AD7D560953F}"/>
    <cellStyle name="น้บะภฒ_95" xfId="1316" xr:uid="{8F0D34FD-993B-4D89-8CAC-F0E2B04B5BF9}"/>
    <cellStyle name="ปกติ 2" xfId="1317" xr:uid="{24EB46A2-39D0-4301-985E-CDC2730CBE7B}"/>
    <cellStyle name="ปกติ 2 2" xfId="1976" xr:uid="{B5B3F5A8-0B44-4D52-AB9A-368AEDEE5BD8}"/>
    <cellStyle name="ปกติ 2 2 2" xfId="2200" xr:uid="{048E54C7-3DC3-4D60-8157-D183077EE4DB}"/>
    <cellStyle name="ปกติ 2 2 2 2" xfId="2763" xr:uid="{6BA854F8-D914-481B-8415-9D03D3C4B82B}"/>
    <cellStyle name="ปกติ 2 2 2 2 2" xfId="4669" xr:uid="{C6A37C2F-8D31-42B4-8E2D-B91F39062BAD}"/>
    <cellStyle name="ปกติ 2 2 2 2 2 2" xfId="14133" xr:uid="{D92381BF-4D98-4706-BF5A-C3E3077EBA02}"/>
    <cellStyle name="ปกติ 2 2 2 2 3" xfId="7386" xr:uid="{8B778B27-2785-4025-AD73-40A797739000}"/>
    <cellStyle name="ปกติ 2 2 2 2 3 2" xfId="16204" xr:uid="{1A5FA79F-7535-4770-9A14-FEE4D45610AB}"/>
    <cellStyle name="ปกติ 2 2 2 2 4" xfId="12661" xr:uid="{DE6EC55D-4EFF-429A-BF1B-27291CA1DBED}"/>
    <cellStyle name="ปกติ 2 2 2 3" xfId="4106" xr:uid="{775DA1D0-59EB-42D1-84DA-1531EA196034}"/>
    <cellStyle name="ปกติ 2 2 2 3 2" xfId="13674" xr:uid="{220C3531-BEC9-4491-9F8C-E0C8086A69AD}"/>
    <cellStyle name="ปกติ 2 2 2 4" xfId="6823" xr:uid="{5ECF442A-591B-4655-964D-C38D9533292E}"/>
    <cellStyle name="ปกติ 2 2 2 4 2" xfId="15745" xr:uid="{23BFD9FA-5978-4730-922C-49B11F0A5181}"/>
    <cellStyle name="ปกติ 2 2 2 5" xfId="12253" xr:uid="{A4D26378-CAB6-47B9-816F-0A0C67917851}"/>
    <cellStyle name="ปกติ 2 2 3" xfId="2542" xr:uid="{DC9ED6CB-58D6-410C-88C8-5A1B2F4B2E8C}"/>
    <cellStyle name="ปกติ 2 2 3 2" xfId="4448" xr:uid="{DCB1C3B6-516E-46C5-9F2E-2CB9FA031F5C}"/>
    <cellStyle name="ปกติ 2 2 3 2 2" xfId="13944" xr:uid="{1CE53C5C-EFBC-4F4B-A7A2-21EDC93C4533}"/>
    <cellStyle name="ปกติ 2 2 3 3" xfId="7165" xr:uid="{8A9A843F-FFF7-46E7-946B-3326BFBE2D30}"/>
    <cellStyle name="ปกติ 2 2 3 3 2" xfId="16017" xr:uid="{3A88AF30-8706-4733-B496-13548DC4778C}"/>
    <cellStyle name="ปกติ 2 2 3 4" xfId="12497" xr:uid="{CE4EFF21-EBA7-434E-B38B-C29A7B762BE2}"/>
    <cellStyle name="ปกติ 2 2 4" xfId="3881" xr:uid="{75083F74-5AD7-46FD-92D3-66495EE490A6}"/>
    <cellStyle name="ปกติ 2 2 4 2" xfId="13486" xr:uid="{6ECE85DF-62FC-4232-91AD-D205E712DFA9}"/>
    <cellStyle name="ปกติ 2 2 5" xfId="6602" xr:uid="{D91AA7B5-E428-46C3-A79C-43CF7C70CBD5}"/>
    <cellStyle name="ปกติ 2 2 5 2" xfId="15578" xr:uid="{1199E5DA-897C-4C88-A67B-32893338FE7B}"/>
    <cellStyle name="ปกติ 2 2 6" xfId="12093" xr:uid="{2C08BC71-E986-4E9A-9728-4D748627CB22}"/>
    <cellStyle name="ปกติ_(C) review bank reconcile - Salee" xfId="1318" xr:uid="{1E8277ED-43D3-40B4-9F16-C763E1CCDD25}"/>
    <cellStyle name="ฤธถ [0]_0e82ylkxXsZu0YORaMwizTk2E" xfId="10857" xr:uid="{08496449-0E3F-4417-ADA3-CA7ADDCFE7EE}"/>
    <cellStyle name="ฤธถ_0e82ylkxXsZu0YORaMwizTk2E" xfId="10858" xr:uid="{15CE4216-0E01-40B1-9FF3-E5F3707B988C}"/>
    <cellStyle name="ล_x000b_ศญ_ฝลฐๆฟตม๖วฅ" xfId="1319" xr:uid="{620C78E6-236E-4BF5-A3AD-BAC472B85DBB}"/>
    <cellStyle name="ล๋ศญ [0]_0e82ylkxXsZu0YORaMwizTk2E" xfId="10859" xr:uid="{68F0AF93-8807-4CF3-94CC-689F3A3E1ACA}"/>
    <cellStyle name="ล๋ศญ_0e82ylkxXsZu0YORaMwizTk2E" xfId="10860" xr:uid="{E3DE5B3D-D601-45F2-B13E-2D60F008D5C8}"/>
    <cellStyle name="วฅมุ_4ฟ๙ฝวภ๛" xfId="1320" xr:uid="{02F98142-6DC4-468C-9E3E-91D126FD8951}"/>
    <cellStyle name="ྰomma_RQSTFRM_97ศธบ๑" xfId="1321" xr:uid="{CDAB6DC5-EDF2-4D18-A596-203A8846D931}"/>
    <cellStyle name="통화_Revised TTB (030805)" xfId="1322" xr:uid="{A9FEDEAF-8303-4A49-AF0C-47ED6341F9FA}"/>
    <cellStyle name="표준_991026" xfId="1323" xr:uid="{83AAAC65-23B8-40D7-957E-FB46C8019808}"/>
    <cellStyle name="一般_Below The Line Activities for 2004_HKG_Rev Jan 15" xfId="1324" xr:uid="{4B8E9C3B-6E80-4C35-A5B4-6ECB4942E07B}"/>
    <cellStyle name="千分位_2005 Budget Control Sheet" xfId="1325" xr:uid="{1A622B60-0A39-4522-B6CD-D71E3D8B22B1}"/>
    <cellStyle name="常规_BOD Shanghai - 040804 R" xfId="1326" xr:uid="{ED1FE74F-A57D-459D-AD7A-86D35DEAC484}"/>
    <cellStyle name="未定義" xfId="1327" xr:uid="{4B298CBA-FBBB-460C-8167-FADC318077DE}"/>
    <cellStyle name="標準_損益" xfId="1328" xr:uid="{2AF75F48-AFFD-4F1E-8596-F95E880B4DBA}"/>
    <cellStyle name="貨幣_Business report_Jan 2004" xfId="1329" xr:uid="{24FE0459-8BEE-48EB-B4AC-D153CDB1322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70E2DE2-8061-49B4-A155-95AB81B8C66C}"/>
            </a:ext>
          </a:extLst>
        </xdr:cNvPr>
        <xdr:cNvSpPr>
          <a:spLocks noChangeShapeType="1"/>
        </xdr:cNvSpPr>
      </xdr:nvSpPr>
      <xdr:spPr bwMode="auto">
        <a:xfrm>
          <a:off x="2276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EB7B169C-455F-48EF-BBA8-50F9273E2937}"/>
            </a:ext>
          </a:extLst>
        </xdr:cNvPr>
        <xdr:cNvSpPr>
          <a:spLocks noChangeShapeType="1"/>
        </xdr:cNvSpPr>
      </xdr:nvSpPr>
      <xdr:spPr bwMode="auto">
        <a:xfrm>
          <a:off x="2276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4C87B49-DF09-491E-852B-8532F8866782}"/>
            </a:ext>
          </a:extLst>
        </xdr:cNvPr>
        <xdr:cNvSpPr>
          <a:spLocks noChangeShapeType="1"/>
        </xdr:cNvSpPr>
      </xdr:nvSpPr>
      <xdr:spPr bwMode="auto">
        <a:xfrm>
          <a:off x="2028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47F6D7-403E-45FE-AFE8-26DE451CD5DC}"/>
            </a:ext>
          </a:extLst>
        </xdr:cNvPr>
        <xdr:cNvSpPr>
          <a:spLocks noChangeShapeType="1"/>
        </xdr:cNvSpPr>
      </xdr:nvSpPr>
      <xdr:spPr bwMode="auto">
        <a:xfrm>
          <a:off x="2028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2" name="Line 7">
          <a:extLst>
            <a:ext uri="{FF2B5EF4-FFF2-40B4-BE49-F238E27FC236}">
              <a16:creationId xmlns:a16="http://schemas.microsoft.com/office/drawing/2014/main" id="{69FCCE74-8BDF-4C28-B986-744495AC65E9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3" name="Line 8">
          <a:extLst>
            <a:ext uri="{FF2B5EF4-FFF2-40B4-BE49-F238E27FC236}">
              <a16:creationId xmlns:a16="http://schemas.microsoft.com/office/drawing/2014/main" id="{20E258E6-0D0B-4DD6-8CC5-F9EAF386261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5" name="Line 7">
          <a:extLst>
            <a:ext uri="{FF2B5EF4-FFF2-40B4-BE49-F238E27FC236}">
              <a16:creationId xmlns:a16="http://schemas.microsoft.com/office/drawing/2014/main" id="{6AD5FA41-E0BF-4D91-93F6-EB39FDA29B05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6" name="Line 8">
          <a:extLst>
            <a:ext uri="{FF2B5EF4-FFF2-40B4-BE49-F238E27FC236}">
              <a16:creationId xmlns:a16="http://schemas.microsoft.com/office/drawing/2014/main" id="{0F4507A3-75B9-4684-BCC5-CC5605654E3D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99180-8ADF-4310-A337-E8ABBB141D78}">
  <dimension ref="A1:J132"/>
  <sheetViews>
    <sheetView topLeftCell="A79" zoomScale="110" zoomScaleNormal="110" zoomScaleSheetLayoutView="100" workbookViewId="0"/>
  </sheetViews>
  <sheetFormatPr defaultColWidth="10.5703125" defaultRowHeight="19.5" customHeight="1"/>
  <cols>
    <col min="1" max="1" width="32.7109375" style="133" customWidth="1"/>
    <col min="2" max="2" width="7.5703125" style="133" customWidth="1"/>
    <col min="3" max="3" width="0.85546875" style="146" customWidth="1"/>
    <col min="4" max="4" width="13.42578125" style="19" customWidth="1"/>
    <col min="5" max="5" width="0.85546875" style="137" customWidth="1"/>
    <col min="6" max="6" width="13.42578125" style="19" customWidth="1"/>
    <col min="7" max="7" width="0.85546875" style="137" customWidth="1"/>
    <col min="8" max="8" width="13.42578125" style="19" customWidth="1"/>
    <col min="9" max="9" width="0.85546875" style="19" customWidth="1"/>
    <col min="10" max="10" width="13.42578125" style="19" customWidth="1"/>
    <col min="11" max="16384" width="10.5703125" style="133"/>
  </cols>
  <sheetData>
    <row r="1" spans="1:10" ht="21.75" customHeight="1">
      <c r="A1" s="132" t="s">
        <v>114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21.75" customHeight="1">
      <c r="A2" s="132" t="s">
        <v>43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1.75" customHeight="1">
      <c r="A3" s="134" t="s">
        <v>188</v>
      </c>
      <c r="B3" s="134"/>
      <c r="C3" s="134"/>
      <c r="D3" s="135"/>
      <c r="E3" s="135"/>
      <c r="F3" s="135"/>
      <c r="G3" s="135"/>
      <c r="H3" s="135"/>
      <c r="I3" s="135"/>
      <c r="J3" s="135"/>
    </row>
    <row r="4" spans="1:10" ht="19.5" customHeight="1">
      <c r="A4" s="136"/>
      <c r="B4" s="136"/>
      <c r="C4" s="136"/>
      <c r="D4" s="3"/>
      <c r="F4" s="3"/>
      <c r="H4" s="3"/>
      <c r="I4" s="6"/>
      <c r="J4" s="3"/>
    </row>
    <row r="5" spans="1:10" ht="19.5" customHeight="1">
      <c r="A5" s="136"/>
      <c r="B5" s="136"/>
      <c r="C5" s="136"/>
      <c r="D5" s="204" t="s">
        <v>66</v>
      </c>
      <c r="E5" s="204"/>
      <c r="F5" s="204"/>
      <c r="G5" s="7"/>
      <c r="H5" s="204" t="s">
        <v>67</v>
      </c>
      <c r="I5" s="204"/>
      <c r="J5" s="204"/>
    </row>
    <row r="6" spans="1:10" ht="19.5" customHeight="1">
      <c r="B6" s="138"/>
      <c r="C6" s="139"/>
      <c r="D6" s="140" t="s">
        <v>62</v>
      </c>
      <c r="E6" s="140"/>
      <c r="F6" s="140" t="s">
        <v>63</v>
      </c>
      <c r="G6" s="140"/>
      <c r="H6" s="140" t="s">
        <v>62</v>
      </c>
      <c r="I6" s="140"/>
      <c r="J6" s="140" t="s">
        <v>63</v>
      </c>
    </row>
    <row r="7" spans="1:10" ht="19.5" customHeight="1">
      <c r="B7" s="138"/>
      <c r="C7" s="139"/>
      <c r="D7" s="140" t="s">
        <v>144</v>
      </c>
      <c r="E7" s="140"/>
      <c r="F7" s="140" t="s">
        <v>64</v>
      </c>
      <c r="G7" s="140"/>
      <c r="H7" s="140" t="s">
        <v>144</v>
      </c>
      <c r="I7" s="140"/>
      <c r="J7" s="140" t="s">
        <v>64</v>
      </c>
    </row>
    <row r="8" spans="1:10" ht="19.5" customHeight="1">
      <c r="B8" s="141"/>
      <c r="C8" s="139"/>
      <c r="D8" s="140" t="s">
        <v>187</v>
      </c>
      <c r="E8" s="142"/>
      <c r="F8" s="140" t="s">
        <v>68</v>
      </c>
      <c r="G8" s="143"/>
      <c r="H8" s="140" t="s">
        <v>187</v>
      </c>
      <c r="I8" s="142"/>
      <c r="J8" s="140" t="s">
        <v>68</v>
      </c>
    </row>
    <row r="9" spans="1:10" ht="19.5" customHeight="1">
      <c r="B9" s="144" t="s">
        <v>0</v>
      </c>
      <c r="C9" s="139"/>
      <c r="D9" s="145" t="s">
        <v>65</v>
      </c>
      <c r="E9" s="142"/>
      <c r="F9" s="145" t="s">
        <v>65</v>
      </c>
      <c r="G9" s="143"/>
      <c r="H9" s="145" t="s">
        <v>65</v>
      </c>
      <c r="I9" s="142"/>
      <c r="J9" s="145" t="s">
        <v>65</v>
      </c>
    </row>
    <row r="10" spans="1:10" ht="6" customHeight="1">
      <c r="A10" s="160"/>
      <c r="D10" s="18"/>
      <c r="H10" s="18"/>
    </row>
    <row r="11" spans="1:10" ht="19.5" customHeight="1">
      <c r="A11" s="160" t="s">
        <v>21</v>
      </c>
      <c r="D11" s="18"/>
      <c r="H11" s="18"/>
    </row>
    <row r="12" spans="1:10" ht="6" customHeight="1">
      <c r="A12" s="160"/>
      <c r="D12" s="18"/>
      <c r="H12" s="18"/>
    </row>
    <row r="13" spans="1:10" ht="19.5" customHeight="1">
      <c r="A13" s="132" t="s">
        <v>3</v>
      </c>
      <c r="B13" s="146"/>
      <c r="D13" s="22"/>
      <c r="F13" s="23"/>
      <c r="H13" s="22"/>
      <c r="I13" s="23"/>
      <c r="J13" s="23"/>
    </row>
    <row r="14" spans="1:10" ht="6" customHeight="1">
      <c r="A14" s="132"/>
      <c r="B14" s="146"/>
      <c r="D14" s="22"/>
      <c r="F14" s="23"/>
      <c r="H14" s="22"/>
      <c r="I14" s="23"/>
      <c r="J14" s="23"/>
    </row>
    <row r="15" spans="1:10" ht="19.5" customHeight="1">
      <c r="A15" s="133" t="s">
        <v>22</v>
      </c>
      <c r="B15" s="146"/>
      <c r="D15" s="22">
        <v>145979</v>
      </c>
      <c r="F15" s="23">
        <v>245245</v>
      </c>
      <c r="H15" s="22">
        <v>5845</v>
      </c>
      <c r="I15" s="23"/>
      <c r="J15" s="23">
        <v>7667</v>
      </c>
    </row>
    <row r="16" spans="1:10" ht="19.5" customHeight="1">
      <c r="A16" s="133" t="s">
        <v>160</v>
      </c>
      <c r="B16" s="146"/>
      <c r="D16" s="18">
        <v>140000</v>
      </c>
      <c r="F16" s="19">
        <v>100000</v>
      </c>
      <c r="H16" s="18">
        <v>0</v>
      </c>
      <c r="J16" s="19">
        <v>0</v>
      </c>
    </row>
    <row r="17" spans="1:10" ht="19.5" customHeight="1">
      <c r="A17" s="133" t="s">
        <v>116</v>
      </c>
      <c r="B17" s="146">
        <v>6</v>
      </c>
      <c r="D17" s="18">
        <v>302104</v>
      </c>
      <c r="F17" s="19">
        <v>276652</v>
      </c>
      <c r="H17" s="18">
        <v>85282</v>
      </c>
      <c r="J17" s="19">
        <f>77770+1</f>
        <v>77771</v>
      </c>
    </row>
    <row r="18" spans="1:10" ht="19.5" customHeight="1">
      <c r="A18" s="133" t="s">
        <v>115</v>
      </c>
      <c r="B18" s="146">
        <v>7</v>
      </c>
      <c r="D18" s="18">
        <v>194308</v>
      </c>
      <c r="F18" s="19">
        <v>157189</v>
      </c>
      <c r="H18" s="18">
        <v>59867</v>
      </c>
      <c r="J18" s="19">
        <v>46307</v>
      </c>
    </row>
    <row r="19" spans="1:10" ht="19.5" customHeight="1">
      <c r="A19" s="133" t="s">
        <v>23</v>
      </c>
      <c r="B19" s="146"/>
      <c r="D19" s="25">
        <v>9610</v>
      </c>
      <c r="F19" s="26">
        <v>3364</v>
      </c>
      <c r="H19" s="25">
        <v>3190</v>
      </c>
      <c r="I19" s="23"/>
      <c r="J19" s="26">
        <f>13-1</f>
        <v>12</v>
      </c>
    </row>
    <row r="20" spans="1:10" ht="6" customHeight="1">
      <c r="B20" s="146"/>
      <c r="D20" s="22"/>
      <c r="F20" s="27"/>
      <c r="H20" s="22"/>
      <c r="I20" s="23"/>
      <c r="J20" s="27"/>
    </row>
    <row r="21" spans="1:10" ht="19.5" customHeight="1">
      <c r="A21" s="132" t="s">
        <v>4</v>
      </c>
      <c r="D21" s="25">
        <f>SUM(D15:D19)</f>
        <v>792001</v>
      </c>
      <c r="F21" s="26">
        <f>SUM(F15:F19)</f>
        <v>782450</v>
      </c>
      <c r="H21" s="25">
        <f>SUM(H15:H19)</f>
        <v>154184</v>
      </c>
      <c r="J21" s="26">
        <f>SUM(J15:J19)</f>
        <v>131757</v>
      </c>
    </row>
    <row r="22" spans="1:10" ht="19.5" customHeight="1">
      <c r="A22" s="132"/>
      <c r="D22" s="22"/>
      <c r="F22" s="23"/>
      <c r="H22" s="22"/>
      <c r="J22" s="23"/>
    </row>
    <row r="23" spans="1:10" ht="19.5" customHeight="1">
      <c r="A23" s="132" t="s">
        <v>5</v>
      </c>
      <c r="D23" s="18"/>
      <c r="H23" s="18"/>
    </row>
    <row r="24" spans="1:10" ht="6" customHeight="1">
      <c r="A24" s="132"/>
      <c r="D24" s="18"/>
      <c r="H24" s="18"/>
    </row>
    <row r="25" spans="1:10" ht="19.5" customHeight="1">
      <c r="A25" s="133" t="s">
        <v>24</v>
      </c>
      <c r="B25" s="146"/>
      <c r="D25" s="28">
        <v>937</v>
      </c>
      <c r="F25" s="19">
        <v>937</v>
      </c>
      <c r="H25" s="28">
        <v>0</v>
      </c>
      <c r="J25" s="19">
        <v>0</v>
      </c>
    </row>
    <row r="26" spans="1:10" ht="19.5" customHeight="1">
      <c r="A26" s="133" t="s">
        <v>161</v>
      </c>
      <c r="B26" s="146"/>
      <c r="D26" s="28">
        <v>60000</v>
      </c>
      <c r="F26" s="19">
        <v>100000</v>
      </c>
      <c r="H26" s="28">
        <v>0</v>
      </c>
      <c r="J26" s="19">
        <v>0</v>
      </c>
    </row>
    <row r="27" spans="1:10" ht="19.5" customHeight="1">
      <c r="A27" s="133" t="s">
        <v>127</v>
      </c>
      <c r="B27" s="146">
        <v>11</v>
      </c>
      <c r="D27" s="18">
        <v>0</v>
      </c>
      <c r="F27" s="19">
        <v>0</v>
      </c>
      <c r="H27" s="18">
        <v>673485</v>
      </c>
      <c r="J27" s="19">
        <v>689986</v>
      </c>
    </row>
    <row r="28" spans="1:10" ht="19.5" customHeight="1">
      <c r="A28" s="133" t="s">
        <v>140</v>
      </c>
      <c r="B28" s="146"/>
      <c r="D28" s="18"/>
      <c r="H28" s="18"/>
    </row>
    <row r="29" spans="1:10" ht="19.5" customHeight="1">
      <c r="A29" s="133" t="s">
        <v>169</v>
      </c>
      <c r="B29" s="146" t="s">
        <v>198</v>
      </c>
      <c r="D29" s="18">
        <v>108664</v>
      </c>
      <c r="F29" s="19">
        <v>54809</v>
      </c>
      <c r="H29" s="18">
        <v>108664</v>
      </c>
      <c r="J29" s="19">
        <v>54809</v>
      </c>
    </row>
    <row r="30" spans="1:10" ht="19.5" customHeight="1">
      <c r="A30" s="133" t="s">
        <v>140</v>
      </c>
      <c r="B30" s="146"/>
      <c r="D30" s="18"/>
      <c r="H30" s="18"/>
    </row>
    <row r="31" spans="1:10" ht="19.5" customHeight="1">
      <c r="A31" s="133" t="s">
        <v>141</v>
      </c>
      <c r="B31" s="146" t="s">
        <v>198</v>
      </c>
      <c r="D31" s="39">
        <v>79999</v>
      </c>
      <c r="F31" s="19">
        <v>79989</v>
      </c>
      <c r="H31" s="39">
        <v>0</v>
      </c>
      <c r="J31" s="19">
        <v>0</v>
      </c>
    </row>
    <row r="32" spans="1:10" ht="19.5" customHeight="1">
      <c r="A32" s="133" t="s">
        <v>138</v>
      </c>
      <c r="B32" s="146">
        <v>9</v>
      </c>
      <c r="D32" s="18">
        <v>0</v>
      </c>
      <c r="F32" s="19">
        <v>0</v>
      </c>
      <c r="H32" s="18">
        <v>33915</v>
      </c>
      <c r="J32" s="19">
        <v>34739</v>
      </c>
    </row>
    <row r="33" spans="1:10" ht="19.5" customHeight="1">
      <c r="A33" s="133" t="s">
        <v>117</v>
      </c>
      <c r="B33" s="146">
        <v>10</v>
      </c>
      <c r="D33" s="28">
        <v>839702</v>
      </c>
      <c r="F33" s="3">
        <f>839852+1</f>
        <v>839853</v>
      </c>
      <c r="H33" s="28">
        <v>372876</v>
      </c>
      <c r="I33" s="23"/>
      <c r="J33" s="3">
        <v>389328</v>
      </c>
    </row>
    <row r="34" spans="1:10" ht="19.5" customHeight="1">
      <c r="A34" s="133" t="s">
        <v>121</v>
      </c>
      <c r="B34" s="146"/>
      <c r="D34" s="28">
        <v>9700</v>
      </c>
      <c r="F34" s="3">
        <v>12933</v>
      </c>
      <c r="H34" s="28">
        <v>0</v>
      </c>
      <c r="I34" s="23"/>
      <c r="J34" s="3">
        <v>0</v>
      </c>
    </row>
    <row r="35" spans="1:10" ht="19.5" customHeight="1">
      <c r="A35" s="133" t="s">
        <v>118</v>
      </c>
      <c r="B35" s="146"/>
      <c r="D35" s="28">
        <v>9124</v>
      </c>
      <c r="F35" s="3">
        <v>10323</v>
      </c>
      <c r="H35" s="28">
        <v>845</v>
      </c>
      <c r="I35" s="23"/>
      <c r="J35" s="3">
        <v>974</v>
      </c>
    </row>
    <row r="36" spans="1:10" ht="19.5" customHeight="1">
      <c r="A36" s="133" t="s">
        <v>139</v>
      </c>
      <c r="B36" s="146"/>
      <c r="D36" s="28">
        <v>24154</v>
      </c>
      <c r="F36" s="3">
        <v>23653</v>
      </c>
      <c r="H36" s="28">
        <v>0</v>
      </c>
      <c r="I36" s="23"/>
      <c r="J36" s="3">
        <v>0</v>
      </c>
    </row>
    <row r="37" spans="1:10" ht="19.5" customHeight="1">
      <c r="A37" s="133" t="s">
        <v>25</v>
      </c>
      <c r="D37" s="29">
        <v>34087</v>
      </c>
      <c r="F37" s="30">
        <f>32191-1</f>
        <v>32190</v>
      </c>
      <c r="H37" s="29">
        <v>4448</v>
      </c>
      <c r="I37" s="23"/>
      <c r="J37" s="30">
        <v>13178</v>
      </c>
    </row>
    <row r="38" spans="1:10" ht="6" customHeight="1">
      <c r="D38" s="28"/>
      <c r="F38" s="3"/>
      <c r="H38" s="28"/>
      <c r="I38" s="23"/>
      <c r="J38" s="3"/>
    </row>
    <row r="39" spans="1:10" ht="19.5" customHeight="1">
      <c r="A39" s="132" t="s">
        <v>6</v>
      </c>
      <c r="D39" s="25">
        <f>SUM(D25:D37)</f>
        <v>1166367</v>
      </c>
      <c r="F39" s="26">
        <f>SUM(F25:F37)</f>
        <v>1154687</v>
      </c>
      <c r="H39" s="25">
        <f>SUM(H25:H37)</f>
        <v>1194233</v>
      </c>
      <c r="I39" s="23"/>
      <c r="J39" s="26">
        <f>SUM(J25:J37)</f>
        <v>1183014</v>
      </c>
    </row>
    <row r="40" spans="1:10" ht="6" customHeight="1">
      <c r="A40" s="132"/>
      <c r="D40" s="22"/>
      <c r="F40" s="23"/>
      <c r="H40" s="22"/>
      <c r="I40" s="23"/>
      <c r="J40" s="23"/>
    </row>
    <row r="41" spans="1:10" ht="19.5" customHeight="1" thickBot="1">
      <c r="A41" s="132" t="s">
        <v>1</v>
      </c>
      <c r="D41" s="31">
        <f>SUM(D21,D39)</f>
        <v>1958368</v>
      </c>
      <c r="F41" s="32">
        <f>SUM(F21,F39)</f>
        <v>1937137</v>
      </c>
      <c r="H41" s="31">
        <f>SUM(H21,H39)</f>
        <v>1348417</v>
      </c>
      <c r="J41" s="32">
        <f>SUM(J21,J39)</f>
        <v>1314771</v>
      </c>
    </row>
    <row r="42" spans="1:10" ht="17.850000000000001" customHeight="1" thickTop="1">
      <c r="A42" s="132"/>
      <c r="D42" s="23"/>
      <c r="F42" s="23"/>
      <c r="H42" s="23"/>
      <c r="J42" s="23"/>
    </row>
    <row r="43" spans="1:10" ht="9.75" customHeight="1">
      <c r="A43" s="132"/>
      <c r="D43" s="23"/>
      <c r="F43" s="23"/>
      <c r="H43" s="23"/>
      <c r="J43" s="23"/>
    </row>
    <row r="44" spans="1:10" ht="21.95" customHeight="1">
      <c r="A44" s="147" t="s">
        <v>122</v>
      </c>
      <c r="B44" s="148"/>
      <c r="C44" s="149"/>
      <c r="D44" s="26"/>
      <c r="E44" s="150"/>
      <c r="F44" s="26"/>
      <c r="G44" s="150"/>
      <c r="H44" s="26"/>
      <c r="I44" s="26"/>
      <c r="J44" s="26"/>
    </row>
    <row r="45" spans="1:10" ht="21.75" customHeight="1">
      <c r="A45" s="203" t="s">
        <v>114</v>
      </c>
      <c r="B45" s="203"/>
      <c r="C45" s="203"/>
      <c r="D45" s="203"/>
      <c r="E45" s="203"/>
      <c r="F45" s="203"/>
      <c r="G45" s="203"/>
      <c r="H45" s="203"/>
      <c r="I45" s="203"/>
      <c r="J45" s="203"/>
    </row>
    <row r="46" spans="1:10" ht="21.75" customHeight="1">
      <c r="A46" s="203" t="s">
        <v>70</v>
      </c>
      <c r="B46" s="203"/>
      <c r="C46" s="203"/>
      <c r="D46" s="203"/>
      <c r="E46" s="203"/>
      <c r="F46" s="203"/>
      <c r="G46" s="203"/>
      <c r="H46" s="203"/>
      <c r="I46" s="203"/>
      <c r="J46" s="203"/>
    </row>
    <row r="47" spans="1:10" ht="21.75" customHeight="1">
      <c r="A47" s="134" t="str">
        <f>A3</f>
        <v>ณ วันที่ 30 มิถุนายน พ.ศ. 2564</v>
      </c>
      <c r="B47" s="134"/>
      <c r="C47" s="134"/>
      <c r="D47" s="135"/>
      <c r="E47" s="135"/>
      <c r="F47" s="135"/>
      <c r="G47" s="135"/>
      <c r="H47" s="135"/>
      <c r="I47" s="135"/>
      <c r="J47" s="135"/>
    </row>
    <row r="48" spans="1:10" ht="21.75" customHeight="1">
      <c r="A48" s="136"/>
      <c r="B48" s="136"/>
      <c r="C48" s="136"/>
      <c r="D48" s="3"/>
      <c r="F48" s="3"/>
      <c r="H48" s="3"/>
      <c r="I48" s="6"/>
      <c r="J48" s="3"/>
    </row>
    <row r="49" spans="1:10" ht="21.75" customHeight="1">
      <c r="A49" s="136"/>
      <c r="B49" s="136"/>
      <c r="C49" s="136"/>
      <c r="D49" s="204" t="s">
        <v>66</v>
      </c>
      <c r="E49" s="204"/>
      <c r="F49" s="204"/>
      <c r="G49" s="7"/>
      <c r="H49" s="204" t="s">
        <v>67</v>
      </c>
      <c r="I49" s="204"/>
      <c r="J49" s="204"/>
    </row>
    <row r="50" spans="1:10" ht="21.75" customHeight="1">
      <c r="B50" s="138"/>
      <c r="C50" s="139"/>
      <c r="D50" s="140" t="s">
        <v>62</v>
      </c>
      <c r="E50" s="140"/>
      <c r="F50" s="140" t="s">
        <v>63</v>
      </c>
      <c r="G50" s="140"/>
      <c r="H50" s="140" t="s">
        <v>62</v>
      </c>
      <c r="I50" s="140"/>
      <c r="J50" s="140" t="s">
        <v>63</v>
      </c>
    </row>
    <row r="51" spans="1:10" ht="21.75" customHeight="1">
      <c r="B51" s="138"/>
      <c r="C51" s="139"/>
      <c r="D51" s="140" t="s">
        <v>144</v>
      </c>
      <c r="E51" s="140"/>
      <c r="F51" s="140" t="s">
        <v>64</v>
      </c>
      <c r="G51" s="140"/>
      <c r="H51" s="140" t="s">
        <v>144</v>
      </c>
      <c r="I51" s="140"/>
      <c r="J51" s="140" t="s">
        <v>64</v>
      </c>
    </row>
    <row r="52" spans="1:10" ht="21.75" customHeight="1">
      <c r="B52" s="141"/>
      <c r="C52" s="139"/>
      <c r="D52" s="140" t="s">
        <v>187</v>
      </c>
      <c r="E52" s="142"/>
      <c r="F52" s="140" t="s">
        <v>68</v>
      </c>
      <c r="G52" s="143"/>
      <c r="H52" s="140" t="s">
        <v>187</v>
      </c>
      <c r="I52" s="142"/>
      <c r="J52" s="140" t="s">
        <v>68</v>
      </c>
    </row>
    <row r="53" spans="1:10" ht="21.75" customHeight="1">
      <c r="B53" s="144" t="s">
        <v>0</v>
      </c>
      <c r="C53" s="139"/>
      <c r="D53" s="145" t="s">
        <v>65</v>
      </c>
      <c r="E53" s="142"/>
      <c r="F53" s="145" t="s">
        <v>65</v>
      </c>
      <c r="G53" s="143"/>
      <c r="H53" s="145" t="s">
        <v>65</v>
      </c>
      <c r="I53" s="142"/>
      <c r="J53" s="145" t="s">
        <v>65</v>
      </c>
    </row>
    <row r="54" spans="1:10" ht="8.1" customHeight="1">
      <c r="A54" s="132"/>
      <c r="C54" s="151"/>
      <c r="D54" s="36"/>
      <c r="F54" s="37"/>
      <c r="H54" s="36"/>
      <c r="I54" s="38"/>
      <c r="J54" s="37"/>
    </row>
    <row r="55" spans="1:10" ht="21.75" customHeight="1">
      <c r="A55" s="132" t="s">
        <v>77</v>
      </c>
      <c r="C55" s="151"/>
      <c r="D55" s="36"/>
      <c r="F55" s="37"/>
      <c r="H55" s="36"/>
      <c r="I55" s="38"/>
      <c r="J55" s="37"/>
    </row>
    <row r="56" spans="1:10" ht="8.1" customHeight="1">
      <c r="A56" s="132"/>
      <c r="C56" s="151"/>
      <c r="D56" s="36"/>
      <c r="F56" s="37"/>
      <c r="H56" s="36"/>
      <c r="I56" s="38"/>
      <c r="J56" s="37"/>
    </row>
    <row r="57" spans="1:10" ht="21.75" customHeight="1">
      <c r="A57" s="132" t="s">
        <v>7</v>
      </c>
      <c r="D57" s="39"/>
      <c r="F57" s="40"/>
      <c r="H57" s="39"/>
      <c r="I57" s="40"/>
      <c r="J57" s="40"/>
    </row>
    <row r="58" spans="1:10" ht="8.1" customHeight="1">
      <c r="A58" s="132"/>
      <c r="D58" s="39"/>
      <c r="F58" s="40"/>
      <c r="H58" s="39"/>
      <c r="I58" s="40"/>
      <c r="J58" s="40"/>
    </row>
    <row r="59" spans="1:10" ht="21.75" customHeight="1">
      <c r="A59" s="133" t="s">
        <v>48</v>
      </c>
      <c r="B59" s="146">
        <v>12</v>
      </c>
      <c r="D59" s="39">
        <v>124921</v>
      </c>
      <c r="F59" s="40">
        <v>131092</v>
      </c>
      <c r="H59" s="39">
        <v>55156</v>
      </c>
      <c r="I59" s="40"/>
      <c r="J59" s="40">
        <v>63057</v>
      </c>
    </row>
    <row r="60" spans="1:10" ht="21.75" customHeight="1">
      <c r="A60" s="133" t="s">
        <v>119</v>
      </c>
      <c r="B60" s="146">
        <v>13</v>
      </c>
      <c r="D60" s="39">
        <v>49100</v>
      </c>
      <c r="F60" s="40">
        <v>46600</v>
      </c>
      <c r="H60" s="39">
        <v>49100</v>
      </c>
      <c r="I60" s="40"/>
      <c r="J60" s="40">
        <v>46600</v>
      </c>
    </row>
    <row r="61" spans="1:10" ht="21.75" customHeight="1">
      <c r="A61" s="133" t="s">
        <v>61</v>
      </c>
      <c r="C61" s="133"/>
      <c r="D61" s="24"/>
      <c r="F61" s="137"/>
      <c r="H61" s="24"/>
      <c r="I61" s="137"/>
      <c r="J61" s="137"/>
    </row>
    <row r="62" spans="1:10" ht="21.75" customHeight="1">
      <c r="A62" s="133" t="s">
        <v>69</v>
      </c>
      <c r="B62" s="146">
        <v>13</v>
      </c>
      <c r="D62" s="39">
        <v>48387</v>
      </c>
      <c r="F62" s="40">
        <f>59335+1</f>
        <v>59336</v>
      </c>
      <c r="H62" s="39">
        <v>46377</v>
      </c>
      <c r="I62" s="40"/>
      <c r="J62" s="40">
        <v>57367</v>
      </c>
    </row>
    <row r="63" spans="1:10" ht="21.75" customHeight="1">
      <c r="A63" s="133" t="s">
        <v>71</v>
      </c>
      <c r="B63" s="146"/>
      <c r="D63" s="39"/>
      <c r="F63" s="40"/>
      <c r="H63" s="39"/>
      <c r="I63" s="40"/>
      <c r="J63" s="40"/>
    </row>
    <row r="64" spans="1:10" ht="21.75" customHeight="1">
      <c r="A64" s="133" t="s">
        <v>60</v>
      </c>
      <c r="B64" s="146"/>
      <c r="D64" s="39">
        <v>5904</v>
      </c>
      <c r="F64" s="40">
        <v>8131</v>
      </c>
      <c r="H64" s="39">
        <v>700</v>
      </c>
      <c r="I64" s="40"/>
      <c r="J64" s="40">
        <v>1238</v>
      </c>
    </row>
    <row r="65" spans="1:10" ht="21.75" customHeight="1">
      <c r="A65" s="133" t="s">
        <v>26</v>
      </c>
      <c r="B65" s="146"/>
      <c r="D65" s="29">
        <v>2649</v>
      </c>
      <c r="F65" s="30">
        <f>3300-1</f>
        <v>3299</v>
      </c>
      <c r="H65" s="29">
        <v>1174</v>
      </c>
      <c r="I65" s="3"/>
      <c r="J65" s="30">
        <v>1555</v>
      </c>
    </row>
    <row r="66" spans="1:10" ht="8.1" customHeight="1">
      <c r="B66" s="146"/>
      <c r="D66" s="28"/>
      <c r="F66" s="3"/>
      <c r="H66" s="28"/>
      <c r="I66" s="3"/>
      <c r="J66" s="3"/>
    </row>
    <row r="67" spans="1:10" ht="21.75" customHeight="1">
      <c r="A67" s="132" t="s">
        <v>8</v>
      </c>
      <c r="B67" s="146"/>
      <c r="D67" s="25">
        <f>SUM(D59:D65)</f>
        <v>230961</v>
      </c>
      <c r="F67" s="26">
        <f>SUM(F59:F65)</f>
        <v>248458</v>
      </c>
      <c r="H67" s="25">
        <f>SUM(H59:H65)</f>
        <v>152507</v>
      </c>
      <c r="I67" s="23"/>
      <c r="J67" s="26">
        <f>SUM(J59:J65)</f>
        <v>169817</v>
      </c>
    </row>
    <row r="68" spans="1:10" ht="21.75" customHeight="1">
      <c r="A68" s="132"/>
      <c r="B68" s="146"/>
      <c r="D68" s="22"/>
      <c r="F68" s="23"/>
      <c r="H68" s="22"/>
      <c r="I68" s="23"/>
      <c r="J68" s="23"/>
    </row>
    <row r="69" spans="1:10" ht="21.75" customHeight="1">
      <c r="A69" s="132" t="s">
        <v>12</v>
      </c>
      <c r="B69" s="146"/>
      <c r="D69" s="22"/>
      <c r="F69" s="23"/>
      <c r="H69" s="22"/>
      <c r="I69" s="23"/>
      <c r="J69" s="23"/>
    </row>
    <row r="70" spans="1:10" ht="8.1" customHeight="1">
      <c r="A70" s="132"/>
      <c r="B70" s="146"/>
      <c r="D70" s="22"/>
      <c r="F70" s="23"/>
      <c r="H70" s="22"/>
      <c r="I70" s="23"/>
      <c r="J70" s="23"/>
    </row>
    <row r="71" spans="1:10" ht="21.75" customHeight="1">
      <c r="A71" s="133" t="s">
        <v>61</v>
      </c>
      <c r="B71" s="146">
        <v>13</v>
      </c>
      <c r="D71" s="22">
        <v>49283</v>
      </c>
      <c r="F71" s="23">
        <v>68031</v>
      </c>
      <c r="H71" s="22">
        <v>27720</v>
      </c>
      <c r="I71" s="23"/>
      <c r="J71" s="23">
        <v>45453</v>
      </c>
    </row>
    <row r="72" spans="1:10" ht="21.75" customHeight="1">
      <c r="A72" s="133" t="s">
        <v>72</v>
      </c>
      <c r="B72" s="146"/>
      <c r="D72" s="22">
        <v>3992</v>
      </c>
      <c r="F72" s="23">
        <v>7602</v>
      </c>
      <c r="H72" s="22">
        <v>489</v>
      </c>
      <c r="I72" s="23"/>
      <c r="J72" s="23">
        <v>704</v>
      </c>
    </row>
    <row r="73" spans="1:10" ht="21.75" customHeight="1">
      <c r="A73" s="133" t="s">
        <v>73</v>
      </c>
      <c r="B73" s="146"/>
      <c r="D73" s="28">
        <v>47640</v>
      </c>
      <c r="F73" s="3">
        <v>44340</v>
      </c>
      <c r="H73" s="28">
        <v>30557</v>
      </c>
      <c r="I73" s="16"/>
      <c r="J73" s="3">
        <v>28982</v>
      </c>
    </row>
    <row r="74" spans="1:10" ht="21.75" customHeight="1">
      <c r="A74" s="133" t="s">
        <v>142</v>
      </c>
      <c r="B74" s="146"/>
      <c r="D74" s="29">
        <v>12649</v>
      </c>
      <c r="F74" s="30">
        <v>254</v>
      </c>
      <c r="H74" s="29">
        <v>15368</v>
      </c>
      <c r="I74" s="16"/>
      <c r="J74" s="30">
        <v>3305</v>
      </c>
    </row>
    <row r="75" spans="1:10" ht="8.1" customHeight="1">
      <c r="B75" s="146"/>
      <c r="D75" s="28"/>
      <c r="F75" s="3"/>
      <c r="H75" s="28"/>
      <c r="I75" s="16"/>
      <c r="J75" s="3"/>
    </row>
    <row r="76" spans="1:10" ht="21.75" customHeight="1">
      <c r="A76" s="132" t="s">
        <v>14</v>
      </c>
      <c r="B76" s="146"/>
      <c r="D76" s="29">
        <f>SUM(D71:D74)</f>
        <v>113564</v>
      </c>
      <c r="F76" s="30">
        <f>SUM(F71:F74)</f>
        <v>120227</v>
      </c>
      <c r="H76" s="29">
        <f>SUM(H71:H74)</f>
        <v>74134</v>
      </c>
      <c r="I76" s="16"/>
      <c r="J76" s="30">
        <f>SUM(J71:J74)</f>
        <v>78444</v>
      </c>
    </row>
    <row r="77" spans="1:10" ht="8.1" customHeight="1">
      <c r="A77" s="132"/>
      <c r="B77" s="146"/>
      <c r="D77" s="28"/>
      <c r="F77" s="3"/>
      <c r="H77" s="28"/>
      <c r="I77" s="16"/>
      <c r="J77" s="3"/>
    </row>
    <row r="78" spans="1:10" ht="21.75" customHeight="1">
      <c r="A78" s="132" t="s">
        <v>13</v>
      </c>
      <c r="B78" s="146"/>
      <c r="D78" s="25">
        <f>SUM(D67,D76)</f>
        <v>344525</v>
      </c>
      <c r="F78" s="26">
        <f>SUM(F67,F76)</f>
        <v>368685</v>
      </c>
      <c r="H78" s="25">
        <f>SUM(H67,H76)</f>
        <v>226641</v>
      </c>
      <c r="I78" s="16"/>
      <c r="J78" s="26">
        <f>SUM(J67,J76)</f>
        <v>248261</v>
      </c>
    </row>
    <row r="79" spans="1:10" ht="21.75" customHeight="1">
      <c r="A79" s="132"/>
      <c r="B79" s="146"/>
      <c r="D79" s="23"/>
      <c r="F79" s="23"/>
      <c r="H79" s="23"/>
      <c r="I79" s="16"/>
      <c r="J79" s="23"/>
    </row>
    <row r="80" spans="1:10" ht="21.75" customHeight="1">
      <c r="A80" s="132"/>
      <c r="B80" s="146"/>
      <c r="D80" s="23"/>
      <c r="F80" s="23"/>
      <c r="H80" s="23"/>
      <c r="I80" s="16"/>
      <c r="J80" s="23"/>
    </row>
    <row r="81" spans="1:10" ht="21.75" customHeight="1">
      <c r="A81" s="132"/>
      <c r="B81" s="146"/>
      <c r="D81" s="23"/>
      <c r="F81" s="23"/>
      <c r="H81" s="23"/>
      <c r="I81" s="16"/>
      <c r="J81" s="23"/>
    </row>
    <row r="82" spans="1:10" ht="15.75" customHeight="1">
      <c r="A82" s="132"/>
      <c r="B82" s="146"/>
      <c r="D82" s="23"/>
      <c r="F82" s="23"/>
      <c r="H82" s="23"/>
      <c r="I82" s="16"/>
      <c r="J82" s="23"/>
    </row>
    <row r="83" spans="1:10" ht="13.5" customHeight="1">
      <c r="A83" s="132"/>
      <c r="B83" s="146"/>
      <c r="D83" s="23"/>
      <c r="F83" s="23"/>
      <c r="H83" s="23"/>
      <c r="I83" s="16"/>
      <c r="J83" s="23"/>
    </row>
    <row r="84" spans="1:10" ht="21.95" customHeight="1">
      <c r="A84" s="148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148"/>
      <c r="C84" s="149"/>
      <c r="D84" s="26"/>
      <c r="E84" s="150"/>
      <c r="F84" s="26"/>
      <c r="G84" s="150"/>
      <c r="H84" s="26"/>
      <c r="I84" s="26"/>
      <c r="J84" s="26"/>
    </row>
    <row r="85" spans="1:10" ht="21.75" customHeight="1">
      <c r="A85" s="203" t="s">
        <v>114</v>
      </c>
      <c r="B85" s="203"/>
      <c r="C85" s="203"/>
      <c r="D85" s="203"/>
      <c r="E85" s="203"/>
      <c r="F85" s="203"/>
      <c r="G85" s="203"/>
      <c r="H85" s="203"/>
      <c r="I85" s="203"/>
      <c r="J85" s="203"/>
    </row>
    <row r="86" spans="1:10" ht="21.75" customHeight="1">
      <c r="A86" s="203" t="s">
        <v>70</v>
      </c>
      <c r="B86" s="203"/>
      <c r="C86" s="203"/>
      <c r="D86" s="203"/>
      <c r="E86" s="203"/>
      <c r="F86" s="203"/>
      <c r="G86" s="203"/>
      <c r="H86" s="203"/>
      <c r="I86" s="203"/>
      <c r="J86" s="203"/>
    </row>
    <row r="87" spans="1:10" ht="21.75" customHeight="1">
      <c r="A87" s="134" t="str">
        <f>A3</f>
        <v>ณ วันที่ 30 มิถุนายน พ.ศ. 2564</v>
      </c>
      <c r="B87" s="134"/>
      <c r="C87" s="134"/>
      <c r="D87" s="135"/>
      <c r="E87" s="135"/>
      <c r="F87" s="135"/>
      <c r="G87" s="135"/>
      <c r="H87" s="135"/>
      <c r="I87" s="135"/>
      <c r="J87" s="135"/>
    </row>
    <row r="88" spans="1:10" ht="21.75" customHeight="1">
      <c r="A88" s="136"/>
      <c r="B88" s="136"/>
      <c r="C88" s="136"/>
      <c r="D88" s="3"/>
      <c r="F88" s="3"/>
      <c r="H88" s="3"/>
      <c r="I88" s="6"/>
      <c r="J88" s="3"/>
    </row>
    <row r="89" spans="1:10" ht="21.75" customHeight="1">
      <c r="A89" s="136"/>
      <c r="B89" s="136"/>
      <c r="C89" s="136"/>
      <c r="D89" s="204" t="s">
        <v>66</v>
      </c>
      <c r="E89" s="204"/>
      <c r="F89" s="204"/>
      <c r="G89" s="7"/>
      <c r="H89" s="204" t="s">
        <v>67</v>
      </c>
      <c r="I89" s="204"/>
      <c r="J89" s="204"/>
    </row>
    <row r="90" spans="1:10" ht="21.75" customHeight="1">
      <c r="B90" s="138"/>
      <c r="C90" s="139"/>
      <c r="D90" s="140" t="s">
        <v>62</v>
      </c>
      <c r="E90" s="140"/>
      <c r="F90" s="140" t="s">
        <v>63</v>
      </c>
      <c r="G90" s="140"/>
      <c r="H90" s="140" t="s">
        <v>62</v>
      </c>
      <c r="I90" s="140"/>
      <c r="J90" s="140" t="s">
        <v>63</v>
      </c>
    </row>
    <row r="91" spans="1:10" ht="21.75" customHeight="1">
      <c r="B91" s="138"/>
      <c r="C91" s="139"/>
      <c r="D91" s="140" t="s">
        <v>144</v>
      </c>
      <c r="E91" s="140"/>
      <c r="F91" s="140" t="s">
        <v>64</v>
      </c>
      <c r="G91" s="140"/>
      <c r="H91" s="140" t="s">
        <v>144</v>
      </c>
      <c r="I91" s="140"/>
      <c r="J91" s="140" t="s">
        <v>64</v>
      </c>
    </row>
    <row r="92" spans="1:10" ht="21.75" customHeight="1">
      <c r="B92" s="138"/>
      <c r="C92" s="139"/>
      <c r="D92" s="140" t="s">
        <v>187</v>
      </c>
      <c r="E92" s="142"/>
      <c r="F92" s="140" t="s">
        <v>68</v>
      </c>
      <c r="G92" s="143"/>
      <c r="H92" s="140" t="s">
        <v>187</v>
      </c>
      <c r="I92" s="142"/>
      <c r="J92" s="140" t="s">
        <v>68</v>
      </c>
    </row>
    <row r="93" spans="1:10" ht="21.75" customHeight="1">
      <c r="B93" s="138"/>
      <c r="C93" s="139"/>
      <c r="D93" s="145" t="s">
        <v>65</v>
      </c>
      <c r="E93" s="142"/>
      <c r="F93" s="145" t="s">
        <v>65</v>
      </c>
      <c r="G93" s="143"/>
      <c r="H93" s="145" t="s">
        <v>65</v>
      </c>
      <c r="I93" s="142"/>
      <c r="J93" s="145" t="s">
        <v>65</v>
      </c>
    </row>
    <row r="94" spans="1:10" ht="8.1" customHeight="1">
      <c r="A94" s="132"/>
      <c r="D94" s="18"/>
      <c r="H94" s="18"/>
    </row>
    <row r="95" spans="1:10" ht="21.75" customHeight="1">
      <c r="A95" s="132" t="s">
        <v>83</v>
      </c>
      <c r="B95" s="138"/>
      <c r="D95" s="18"/>
      <c r="H95" s="18"/>
    </row>
    <row r="96" spans="1:10" ht="8.1" customHeight="1">
      <c r="A96" s="132"/>
      <c r="D96" s="18"/>
      <c r="H96" s="18"/>
    </row>
    <row r="97" spans="1:10" ht="21.75" customHeight="1">
      <c r="A97" s="132" t="s">
        <v>78</v>
      </c>
      <c r="D97" s="18"/>
      <c r="H97" s="18"/>
    </row>
    <row r="98" spans="1:10" ht="8.1" customHeight="1">
      <c r="A98" s="132"/>
      <c r="D98" s="18"/>
      <c r="H98" s="18"/>
    </row>
    <row r="99" spans="1:10" ht="21.75" customHeight="1">
      <c r="A99" s="133" t="s">
        <v>27</v>
      </c>
      <c r="B99" s="146"/>
      <c r="D99" s="18"/>
      <c r="H99" s="18"/>
    </row>
    <row r="100" spans="1:10" ht="21.75" customHeight="1">
      <c r="A100" s="133" t="s">
        <v>28</v>
      </c>
      <c r="B100" s="146"/>
      <c r="D100" s="18"/>
      <c r="H100" s="18"/>
    </row>
    <row r="101" spans="1:10" ht="21.75" customHeight="1">
      <c r="A101" s="133" t="s">
        <v>74</v>
      </c>
      <c r="B101" s="146"/>
      <c r="D101" s="18"/>
      <c r="H101" s="18"/>
    </row>
    <row r="102" spans="1:10" ht="21.75" customHeight="1" thickBot="1">
      <c r="A102" s="133" t="s">
        <v>75</v>
      </c>
      <c r="B102" s="146"/>
      <c r="D102" s="31">
        <v>380121</v>
      </c>
      <c r="F102" s="32">
        <v>380121</v>
      </c>
      <c r="H102" s="31">
        <v>380121</v>
      </c>
      <c r="I102" s="137"/>
      <c r="J102" s="32">
        <v>380121</v>
      </c>
    </row>
    <row r="103" spans="1:10" ht="8.1" customHeight="1" thickTop="1">
      <c r="B103" s="146"/>
      <c r="D103" s="22"/>
      <c r="F103" s="23"/>
      <c r="H103" s="22"/>
      <c r="I103" s="137"/>
      <c r="J103" s="23"/>
    </row>
    <row r="104" spans="1:10" ht="21.75" customHeight="1">
      <c r="A104" s="133" t="s">
        <v>54</v>
      </c>
      <c r="B104" s="146"/>
      <c r="D104" s="22"/>
      <c r="F104" s="23"/>
      <c r="H104" s="22"/>
      <c r="I104" s="23"/>
      <c r="J104" s="23"/>
    </row>
    <row r="105" spans="1:10" ht="21.75" customHeight="1">
      <c r="A105" s="133" t="s">
        <v>76</v>
      </c>
      <c r="B105" s="146"/>
      <c r="D105" s="22"/>
      <c r="F105" s="23"/>
      <c r="H105" s="22"/>
      <c r="I105" s="23"/>
      <c r="J105" s="23"/>
    </row>
    <row r="106" spans="1:10" ht="21.75" customHeight="1">
      <c r="A106" s="133" t="s">
        <v>143</v>
      </c>
      <c r="D106" s="162">
        <v>380121</v>
      </c>
      <c r="F106" s="163">
        <v>380121</v>
      </c>
      <c r="H106" s="162">
        <f>'10EQ Company'!B21</f>
        <v>380121</v>
      </c>
      <c r="I106" s="23"/>
      <c r="J106" s="163">
        <v>380121</v>
      </c>
    </row>
    <row r="107" spans="1:10" ht="21.75" customHeight="1">
      <c r="A107" s="133" t="s">
        <v>52</v>
      </c>
      <c r="D107" s="22">
        <v>147665</v>
      </c>
      <c r="F107" s="23">
        <v>147665</v>
      </c>
      <c r="H107" s="22">
        <f>'10EQ Company'!D21</f>
        <v>147665</v>
      </c>
      <c r="I107" s="23"/>
      <c r="J107" s="23">
        <v>147665</v>
      </c>
    </row>
    <row r="108" spans="1:10" ht="21.75" customHeight="1">
      <c r="A108" s="152" t="s">
        <v>10</v>
      </c>
      <c r="C108" s="133"/>
      <c r="D108" s="22"/>
      <c r="F108" s="23"/>
      <c r="H108" s="22"/>
      <c r="I108" s="41"/>
      <c r="J108" s="23"/>
    </row>
    <row r="109" spans="1:10" ht="21.75" customHeight="1">
      <c r="A109" s="152" t="s">
        <v>120</v>
      </c>
      <c r="C109" s="133"/>
      <c r="D109" s="22">
        <v>58202</v>
      </c>
      <c r="F109" s="23">
        <v>58202</v>
      </c>
      <c r="H109" s="22">
        <f>'10EQ Company'!F21</f>
        <v>38012</v>
      </c>
      <c r="I109" s="41"/>
      <c r="J109" s="23">
        <v>38012</v>
      </c>
    </row>
    <row r="110" spans="1:10" ht="21.75" customHeight="1">
      <c r="A110" s="152" t="s">
        <v>29</v>
      </c>
      <c r="D110" s="22">
        <v>218400</v>
      </c>
      <c r="F110" s="23">
        <v>211695</v>
      </c>
      <c r="H110" s="22">
        <f>'10EQ Company'!H21</f>
        <v>510844</v>
      </c>
      <c r="I110" s="23"/>
      <c r="J110" s="23">
        <v>498662</v>
      </c>
    </row>
    <row r="111" spans="1:10" ht="21.75" customHeight="1">
      <c r="A111" s="152" t="s">
        <v>79</v>
      </c>
      <c r="D111" s="25">
        <v>432057</v>
      </c>
      <c r="F111" s="26">
        <v>388973</v>
      </c>
      <c r="H111" s="25">
        <f>'10EQ Company'!L21</f>
        <v>45134</v>
      </c>
      <c r="J111" s="26">
        <v>2050</v>
      </c>
    </row>
    <row r="112" spans="1:10" ht="8.1" customHeight="1">
      <c r="A112" s="152"/>
      <c r="D112" s="22"/>
      <c r="F112" s="23"/>
      <c r="H112" s="22"/>
      <c r="J112" s="23"/>
    </row>
    <row r="113" spans="1:10" ht="21.75" customHeight="1">
      <c r="A113" s="153" t="s">
        <v>95</v>
      </c>
      <c r="D113" s="22">
        <f>SUM(D106:D111)</f>
        <v>1236445</v>
      </c>
      <c r="F113" s="23">
        <f>SUM(F106:F111)</f>
        <v>1186656</v>
      </c>
      <c r="H113" s="22">
        <f>SUM(H106:H111)</f>
        <v>1121776</v>
      </c>
      <c r="I113" s="23"/>
      <c r="J113" s="23">
        <f>SUM(J106:J111)</f>
        <v>1066510</v>
      </c>
    </row>
    <row r="114" spans="1:10" ht="21.75" customHeight="1">
      <c r="A114" s="133" t="s">
        <v>82</v>
      </c>
      <c r="D114" s="29">
        <v>377398</v>
      </c>
      <c r="E114" s="154"/>
      <c r="F114" s="30">
        <v>381796</v>
      </c>
      <c r="G114" s="154"/>
      <c r="H114" s="29">
        <v>0</v>
      </c>
      <c r="I114" s="3"/>
      <c r="J114" s="30">
        <v>0</v>
      </c>
    </row>
    <row r="115" spans="1:10" ht="8.1" customHeight="1">
      <c r="D115" s="28"/>
      <c r="E115" s="154"/>
      <c r="F115" s="3"/>
      <c r="G115" s="154"/>
      <c r="H115" s="28"/>
      <c r="I115" s="3"/>
      <c r="J115" s="3"/>
    </row>
    <row r="116" spans="1:10" ht="21.75" customHeight="1">
      <c r="A116" s="132" t="s">
        <v>80</v>
      </c>
      <c r="D116" s="29">
        <f>SUM(D113:D114)</f>
        <v>1613843</v>
      </c>
      <c r="E116" s="154"/>
      <c r="F116" s="30">
        <f>SUM(F113:F114)</f>
        <v>1568452</v>
      </c>
      <c r="G116" s="154"/>
      <c r="H116" s="29">
        <f>SUM(H113:H114)</f>
        <v>1121776</v>
      </c>
      <c r="I116" s="3"/>
      <c r="J116" s="30">
        <f>SUM(J113:J114)</f>
        <v>1066510</v>
      </c>
    </row>
    <row r="117" spans="1:10" ht="8.1" customHeight="1">
      <c r="A117" s="132"/>
      <c r="D117" s="28"/>
      <c r="E117" s="154"/>
      <c r="F117" s="3"/>
      <c r="G117" s="154"/>
      <c r="H117" s="28"/>
      <c r="I117" s="3"/>
      <c r="J117" s="3"/>
    </row>
    <row r="118" spans="1:10" ht="21.75" customHeight="1" thickBot="1">
      <c r="A118" s="132" t="s">
        <v>81</v>
      </c>
      <c r="D118" s="125">
        <f>SUM(D78,D116)</f>
        <v>1958368</v>
      </c>
      <c r="E118" s="154"/>
      <c r="F118" s="126">
        <f>SUM(F78,F116)</f>
        <v>1937137</v>
      </c>
      <c r="G118" s="3"/>
      <c r="H118" s="125">
        <f>SUM(H78,H116)</f>
        <v>1348417</v>
      </c>
      <c r="I118" s="40"/>
      <c r="J118" s="126">
        <f>SUM(J78,J116)</f>
        <v>1314771</v>
      </c>
    </row>
    <row r="119" spans="1:10" ht="21.75" customHeight="1" thickTop="1">
      <c r="A119" s="132"/>
      <c r="D119" s="3"/>
      <c r="E119" s="154"/>
      <c r="F119" s="3"/>
      <c r="G119" s="3"/>
      <c r="H119" s="3"/>
      <c r="I119" s="40"/>
      <c r="J119" s="3"/>
    </row>
    <row r="120" spans="1:10" ht="21.75" customHeight="1">
      <c r="A120" s="132"/>
      <c r="D120" s="23"/>
      <c r="F120" s="23"/>
      <c r="G120" s="23"/>
      <c r="H120" s="23"/>
      <c r="J120" s="23"/>
    </row>
    <row r="121" spans="1:10" ht="21.75" customHeight="1">
      <c r="A121" s="132"/>
      <c r="D121" s="23"/>
      <c r="F121" s="23"/>
      <c r="G121" s="23"/>
      <c r="H121" s="23"/>
      <c r="J121" s="23"/>
    </row>
    <row r="122" spans="1:10" ht="29.25" customHeight="1">
      <c r="A122" s="132"/>
      <c r="D122" s="23"/>
      <c r="F122" s="23"/>
      <c r="G122" s="23"/>
      <c r="H122" s="23"/>
      <c r="J122" s="23"/>
    </row>
    <row r="123" spans="1:10" ht="21.95" customHeight="1">
      <c r="A123" s="148" t="str">
        <f>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148"/>
      <c r="C123" s="149"/>
      <c r="D123" s="26"/>
      <c r="E123" s="150"/>
      <c r="F123" s="26"/>
      <c r="G123" s="150"/>
      <c r="H123" s="26"/>
      <c r="I123" s="26"/>
      <c r="J123" s="26"/>
    </row>
    <row r="124" spans="1:10" ht="19.5" customHeight="1">
      <c r="D124" s="44"/>
      <c r="F124" s="44"/>
    </row>
    <row r="125" spans="1:10" ht="19.5" customHeight="1">
      <c r="D125" s="44"/>
      <c r="F125" s="44"/>
    </row>
    <row r="126" spans="1:10" ht="19.5" customHeight="1">
      <c r="D126" s="44"/>
      <c r="F126" s="44"/>
    </row>
    <row r="127" spans="1:10" ht="19.5" customHeight="1">
      <c r="D127" s="44"/>
      <c r="F127" s="44"/>
    </row>
    <row r="128" spans="1:10" ht="19.5" customHeight="1">
      <c r="D128" s="44"/>
      <c r="F128" s="44"/>
    </row>
    <row r="129" spans="4:6" ht="19.5" customHeight="1">
      <c r="D129" s="44"/>
      <c r="F129" s="44"/>
    </row>
    <row r="130" spans="4:6" ht="19.5" customHeight="1">
      <c r="D130" s="44"/>
      <c r="F130" s="44"/>
    </row>
    <row r="131" spans="4:6" ht="19.5" customHeight="1">
      <c r="D131" s="44"/>
      <c r="F131" s="44"/>
    </row>
    <row r="132" spans="4:6" ht="19.5" customHeight="1">
      <c r="D132" s="44"/>
      <c r="F132" s="44"/>
    </row>
  </sheetData>
  <mergeCells count="10">
    <mergeCell ref="A85:J85"/>
    <mergeCell ref="A86:J86"/>
    <mergeCell ref="D89:F89"/>
    <mergeCell ref="H89:J89"/>
    <mergeCell ref="D5:F5"/>
    <mergeCell ref="H5:J5"/>
    <mergeCell ref="A45:J45"/>
    <mergeCell ref="A46:J46"/>
    <mergeCell ref="D49:F49"/>
    <mergeCell ref="H49:J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FB1A8-A392-47BB-9BC3-1442D3091C96}">
  <dimension ref="A1:J150"/>
  <sheetViews>
    <sheetView zoomScale="90" zoomScaleNormal="90" zoomScaleSheetLayoutView="100" workbookViewId="0">
      <selection activeCell="L8" sqref="L8"/>
    </sheetView>
  </sheetViews>
  <sheetFormatPr defaultColWidth="10.5703125" defaultRowHeight="19.5" customHeight="1"/>
  <cols>
    <col min="1" max="1" width="39" style="1" customWidth="1"/>
    <col min="2" max="2" width="7.42578125" style="1" customWidth="1"/>
    <col min="3" max="3" width="0.5703125" style="17" customWidth="1"/>
    <col min="4" max="4" width="13.5703125" style="19" customWidth="1"/>
    <col min="5" max="5" width="0.5703125" style="4" customWidth="1"/>
    <col min="6" max="6" width="13.5703125" style="19" customWidth="1"/>
    <col min="7" max="7" width="0.5703125" style="4" customWidth="1"/>
    <col min="8" max="8" width="13.5703125" style="19" customWidth="1"/>
    <col min="9" max="9" width="0.5703125" style="19" customWidth="1"/>
    <col min="10" max="10" width="13.5703125" style="19" customWidth="1"/>
    <col min="11" max="16384" width="10.5703125" style="1"/>
  </cols>
  <sheetData>
    <row r="1" spans="1:10" ht="21.75" customHeight="1">
      <c r="A1" s="20" t="s">
        <v>114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1.75" customHeigh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1.75" customHeight="1">
      <c r="A3" s="129" t="s">
        <v>189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21" customHeight="1">
      <c r="A4" s="2"/>
      <c r="B4" s="2"/>
      <c r="C4" s="2"/>
      <c r="D4" s="3"/>
      <c r="F4" s="3"/>
      <c r="H4" s="3"/>
      <c r="I4" s="6"/>
      <c r="J4" s="3"/>
    </row>
    <row r="5" spans="1:10" ht="21" customHeight="1">
      <c r="A5" s="2"/>
      <c r="B5" s="8"/>
      <c r="C5" s="9"/>
      <c r="D5" s="207" t="s">
        <v>66</v>
      </c>
      <c r="E5" s="207"/>
      <c r="F5" s="207"/>
      <c r="G5" s="10"/>
      <c r="H5" s="207" t="s">
        <v>67</v>
      </c>
      <c r="I5" s="207"/>
      <c r="J5" s="207"/>
    </row>
    <row r="6" spans="1:10" ht="21" customHeight="1">
      <c r="A6" s="2"/>
      <c r="B6" s="8"/>
      <c r="C6" s="9"/>
      <c r="D6" s="10" t="s">
        <v>62</v>
      </c>
      <c r="E6" s="10"/>
      <c r="F6" s="10" t="s">
        <v>62</v>
      </c>
      <c r="G6" s="10"/>
      <c r="H6" s="10" t="s">
        <v>62</v>
      </c>
      <c r="I6" s="10"/>
      <c r="J6" s="10" t="s">
        <v>62</v>
      </c>
    </row>
    <row r="7" spans="1:10" ht="21" customHeight="1">
      <c r="A7" s="2"/>
      <c r="B7" s="8"/>
      <c r="C7" s="9"/>
      <c r="D7" s="10" t="s">
        <v>144</v>
      </c>
      <c r="E7" s="10"/>
      <c r="F7" s="10" t="s">
        <v>144</v>
      </c>
      <c r="G7" s="10"/>
      <c r="H7" s="10" t="s">
        <v>144</v>
      </c>
      <c r="I7" s="10"/>
      <c r="J7" s="10" t="s">
        <v>144</v>
      </c>
    </row>
    <row r="8" spans="1:10" ht="21" customHeight="1">
      <c r="B8" s="50"/>
      <c r="C8" s="9"/>
      <c r="D8" s="10" t="s">
        <v>187</v>
      </c>
      <c r="E8" s="10"/>
      <c r="F8" s="10" t="s">
        <v>68</v>
      </c>
      <c r="G8" s="10"/>
      <c r="H8" s="10" t="s">
        <v>187</v>
      </c>
      <c r="I8" s="10"/>
      <c r="J8" s="10" t="s">
        <v>68</v>
      </c>
    </row>
    <row r="9" spans="1:10" ht="21" customHeight="1">
      <c r="B9" s="12" t="s">
        <v>0</v>
      </c>
      <c r="C9" s="9"/>
      <c r="D9" s="13" t="s">
        <v>65</v>
      </c>
      <c r="E9" s="10"/>
      <c r="F9" s="13" t="s">
        <v>65</v>
      </c>
      <c r="G9" s="10"/>
      <c r="H9" s="13" t="s">
        <v>65</v>
      </c>
      <c r="I9" s="10"/>
      <c r="J9" s="13" t="s">
        <v>65</v>
      </c>
    </row>
    <row r="10" spans="1:10" ht="8.1" customHeight="1">
      <c r="A10" s="20"/>
      <c r="B10" s="101"/>
      <c r="C10" s="14"/>
      <c r="D10" s="18"/>
      <c r="H10" s="36"/>
      <c r="I10" s="38"/>
      <c r="J10" s="37"/>
    </row>
    <row r="11" spans="1:10" ht="21" customHeight="1">
      <c r="A11" s="1" t="s">
        <v>84</v>
      </c>
      <c r="B11" s="102"/>
      <c r="C11" s="14"/>
      <c r="D11" s="28">
        <v>298480</v>
      </c>
      <c r="E11" s="3"/>
      <c r="F11" s="3">
        <v>289525</v>
      </c>
      <c r="G11" s="3"/>
      <c r="H11" s="28">
        <v>98877</v>
      </c>
      <c r="I11" s="4"/>
      <c r="J11" s="3">
        <v>88465</v>
      </c>
    </row>
    <row r="12" spans="1:10" ht="21" customHeight="1">
      <c r="A12" s="103" t="s">
        <v>85</v>
      </c>
      <c r="B12" s="102"/>
      <c r="D12" s="29">
        <v>-250538</v>
      </c>
      <c r="E12" s="3"/>
      <c r="F12" s="30">
        <v>-236274</v>
      </c>
      <c r="G12" s="3"/>
      <c r="H12" s="29">
        <v>-80277</v>
      </c>
      <c r="I12" s="4"/>
      <c r="J12" s="30">
        <v>-78163</v>
      </c>
    </row>
    <row r="13" spans="1:10" ht="8.1" customHeight="1">
      <c r="B13" s="102"/>
      <c r="D13" s="22"/>
      <c r="E13" s="23"/>
      <c r="F13" s="23"/>
      <c r="G13" s="23"/>
      <c r="H13" s="22"/>
      <c r="I13" s="23"/>
      <c r="J13" s="23"/>
    </row>
    <row r="14" spans="1:10" ht="21" customHeight="1">
      <c r="A14" s="20" t="s">
        <v>86</v>
      </c>
      <c r="B14" s="102"/>
      <c r="D14" s="28">
        <f>SUM(D11:D12)</f>
        <v>47942</v>
      </c>
      <c r="E14" s="23"/>
      <c r="F14" s="3">
        <f>SUM(F11:F12)</f>
        <v>53251</v>
      </c>
      <c r="G14" s="5"/>
      <c r="H14" s="28">
        <f>SUM(H11:H12)</f>
        <v>18600</v>
      </c>
      <c r="I14" s="23"/>
      <c r="J14" s="3">
        <f>SUM(J11:J12)</f>
        <v>10302</v>
      </c>
    </row>
    <row r="15" spans="1:10" ht="21" customHeight="1">
      <c r="A15" s="1" t="s">
        <v>34</v>
      </c>
      <c r="B15" s="102"/>
      <c r="D15" s="22">
        <v>5352</v>
      </c>
      <c r="E15" s="23"/>
      <c r="F15" s="23">
        <v>3476</v>
      </c>
      <c r="G15" s="23"/>
      <c r="H15" s="22">
        <v>7740</v>
      </c>
      <c r="I15" s="23"/>
      <c r="J15" s="23">
        <v>6845</v>
      </c>
    </row>
    <row r="16" spans="1:10" ht="21" customHeight="1">
      <c r="A16" s="1" t="s">
        <v>147</v>
      </c>
      <c r="B16" s="102"/>
      <c r="D16" s="22">
        <v>2383</v>
      </c>
      <c r="E16" s="23"/>
      <c r="F16" s="23">
        <v>1906</v>
      </c>
      <c r="G16" s="23"/>
      <c r="H16" s="22">
        <v>2383</v>
      </c>
      <c r="I16" s="23"/>
      <c r="J16" s="23">
        <v>1906</v>
      </c>
    </row>
    <row r="17" spans="1:10" ht="21" customHeight="1">
      <c r="A17" s="103" t="s">
        <v>88</v>
      </c>
      <c r="B17" s="101"/>
      <c r="D17" s="28">
        <v>-19108</v>
      </c>
      <c r="E17" s="3"/>
      <c r="F17" s="3">
        <v>-19986</v>
      </c>
      <c r="G17" s="3"/>
      <c r="H17" s="28">
        <v>-4586</v>
      </c>
      <c r="I17" s="104"/>
      <c r="J17" s="3">
        <v>-4249</v>
      </c>
    </row>
    <row r="18" spans="1:10" ht="21" customHeight="1">
      <c r="A18" s="1" t="s">
        <v>36</v>
      </c>
      <c r="B18" s="101"/>
      <c r="D18" s="25">
        <v>-42760</v>
      </c>
      <c r="E18" s="23"/>
      <c r="F18" s="26">
        <v>-39511</v>
      </c>
      <c r="G18" s="23"/>
      <c r="H18" s="25">
        <v>-15766</v>
      </c>
      <c r="I18" s="5"/>
      <c r="J18" s="26">
        <v>-16605</v>
      </c>
    </row>
    <row r="19" spans="1:10" ht="8.1" customHeight="1">
      <c r="A19" s="103"/>
      <c r="B19" s="102"/>
      <c r="D19" s="43"/>
      <c r="E19" s="3"/>
      <c r="F19" s="16"/>
      <c r="G19" s="3"/>
      <c r="H19" s="43"/>
      <c r="I19" s="5"/>
      <c r="J19" s="16"/>
    </row>
    <row r="20" spans="1:10" ht="21" customHeight="1">
      <c r="A20" s="20" t="s">
        <v>110</v>
      </c>
      <c r="B20" s="101"/>
      <c r="D20" s="22"/>
      <c r="E20" s="23"/>
      <c r="F20" s="23"/>
      <c r="G20" s="5"/>
      <c r="H20" s="22"/>
      <c r="I20" s="23"/>
      <c r="J20" s="23"/>
    </row>
    <row r="21" spans="1:10" ht="21" customHeight="1">
      <c r="A21" s="20" t="s">
        <v>219</v>
      </c>
      <c r="B21" s="101"/>
      <c r="D21" s="28">
        <f>SUM(D14:D18)</f>
        <v>-6191</v>
      </c>
      <c r="E21" s="3"/>
      <c r="F21" s="3">
        <f>SUM(F14:F18)</f>
        <v>-864</v>
      </c>
      <c r="G21" s="3"/>
      <c r="H21" s="28">
        <f>SUM(H14:H18)</f>
        <v>8371</v>
      </c>
      <c r="I21" s="104"/>
      <c r="J21" s="3">
        <f>SUM(J14:J18)</f>
        <v>-1801</v>
      </c>
    </row>
    <row r="22" spans="1:10" ht="21" customHeight="1">
      <c r="A22" s="1" t="s">
        <v>87</v>
      </c>
      <c r="B22" s="101"/>
      <c r="D22" s="25">
        <v>-1380</v>
      </c>
      <c r="E22" s="23"/>
      <c r="F22" s="26">
        <v>-1707</v>
      </c>
      <c r="G22" s="23"/>
      <c r="H22" s="25">
        <v>-1138</v>
      </c>
      <c r="I22" s="5"/>
      <c r="J22" s="26">
        <v>-1465</v>
      </c>
    </row>
    <row r="23" spans="1:10" ht="8.1" customHeight="1">
      <c r="A23" s="103"/>
      <c r="B23" s="102"/>
      <c r="D23" s="43"/>
      <c r="E23" s="3"/>
      <c r="F23" s="16"/>
      <c r="G23" s="3"/>
      <c r="H23" s="43"/>
      <c r="I23" s="5"/>
      <c r="J23" s="16"/>
    </row>
    <row r="24" spans="1:10" ht="21" customHeight="1">
      <c r="B24" s="101"/>
      <c r="D24" s="28"/>
      <c r="E24" s="3"/>
      <c r="F24" s="3"/>
      <c r="G24" s="3"/>
      <c r="H24" s="28"/>
      <c r="I24" s="104"/>
      <c r="J24" s="3"/>
    </row>
    <row r="25" spans="1:10" ht="21" customHeight="1">
      <c r="A25" s="20" t="s">
        <v>218</v>
      </c>
      <c r="B25" s="101"/>
      <c r="D25" s="28"/>
      <c r="E25" s="3"/>
      <c r="F25" s="3"/>
      <c r="G25" s="3"/>
      <c r="H25" s="28"/>
      <c r="I25" s="104"/>
      <c r="J25" s="3"/>
    </row>
    <row r="26" spans="1:10" ht="21" customHeight="1">
      <c r="A26" s="20" t="s">
        <v>207</v>
      </c>
      <c r="B26" s="101"/>
      <c r="D26" s="28">
        <f>SUM(D21:D22)</f>
        <v>-7571</v>
      </c>
      <c r="E26" s="3"/>
      <c r="F26" s="3">
        <f>SUM(F21:F22)</f>
        <v>-2571</v>
      </c>
      <c r="G26" s="3"/>
      <c r="H26" s="28">
        <f>SUM(H21:H22)</f>
        <v>7233</v>
      </c>
      <c r="I26" s="104"/>
      <c r="J26" s="3">
        <f>SUM(J21:J22)</f>
        <v>-3266</v>
      </c>
    </row>
    <row r="27" spans="1:10" ht="21" customHeight="1">
      <c r="A27" s="1" t="s">
        <v>216</v>
      </c>
      <c r="B27" s="121">
        <v>14</v>
      </c>
      <c r="D27" s="25">
        <v>-286</v>
      </c>
      <c r="E27" s="23"/>
      <c r="F27" s="26">
        <v>40</v>
      </c>
      <c r="G27" s="23"/>
      <c r="H27" s="25">
        <v>-2325</v>
      </c>
      <c r="I27" s="5"/>
      <c r="J27" s="26">
        <v>763</v>
      </c>
    </row>
    <row r="28" spans="1:10" ht="8.1" customHeight="1">
      <c r="B28" s="102"/>
      <c r="D28" s="22"/>
      <c r="E28" s="23"/>
      <c r="F28" s="23"/>
      <c r="G28" s="23"/>
      <c r="H28" s="22"/>
      <c r="I28" s="5"/>
      <c r="J28" s="23"/>
    </row>
    <row r="29" spans="1:10" ht="21" customHeight="1">
      <c r="A29" s="105" t="s">
        <v>123</v>
      </c>
      <c r="B29" s="106"/>
      <c r="D29" s="22">
        <f>SUM(D26:D27)</f>
        <v>-7857</v>
      </c>
      <c r="E29" s="23"/>
      <c r="F29" s="23">
        <f>SUM(F26:F27)</f>
        <v>-2531</v>
      </c>
      <c r="G29" s="5"/>
      <c r="H29" s="22">
        <f>SUM(H26:H27)</f>
        <v>4908</v>
      </c>
      <c r="I29" s="23"/>
      <c r="J29" s="23">
        <f>SUM(J26:J27)</f>
        <v>-2503</v>
      </c>
    </row>
    <row r="30" spans="1:10" s="42" customFormat="1" ht="21" customHeight="1">
      <c r="A30" s="107" t="s">
        <v>183</v>
      </c>
      <c r="B30" s="106"/>
      <c r="C30" s="21"/>
      <c r="D30" s="98"/>
      <c r="E30" s="108"/>
      <c r="F30" s="108"/>
      <c r="G30" s="109"/>
      <c r="H30" s="98"/>
      <c r="I30" s="109"/>
      <c r="J30" s="108"/>
    </row>
    <row r="31" spans="1:10" s="42" customFormat="1" ht="21" customHeight="1">
      <c r="A31" s="110" t="s">
        <v>186</v>
      </c>
      <c r="B31" s="106"/>
      <c r="C31" s="21"/>
      <c r="D31" s="98"/>
      <c r="E31" s="108"/>
      <c r="F31" s="108"/>
      <c r="G31" s="109"/>
      <c r="H31" s="98"/>
      <c r="I31" s="109"/>
      <c r="J31" s="108"/>
    </row>
    <row r="32" spans="1:10" s="42" customFormat="1" ht="21" customHeight="1">
      <c r="A32" s="110" t="s">
        <v>89</v>
      </c>
      <c r="B32" s="106"/>
      <c r="C32" s="21"/>
      <c r="D32" s="98"/>
      <c r="E32" s="108"/>
      <c r="F32" s="108"/>
      <c r="G32" s="109"/>
      <c r="H32" s="98"/>
      <c r="I32" s="109"/>
      <c r="J32" s="108"/>
    </row>
    <row r="33" spans="1:10" s="42" customFormat="1" ht="21" customHeight="1">
      <c r="A33" s="1" t="s">
        <v>184</v>
      </c>
      <c r="B33" s="106"/>
      <c r="C33" s="21"/>
      <c r="D33" s="98"/>
      <c r="E33" s="108"/>
      <c r="F33" s="108"/>
      <c r="G33" s="109"/>
      <c r="H33" s="98"/>
      <c r="I33" s="109"/>
      <c r="J33" s="108"/>
    </row>
    <row r="34" spans="1:10" s="42" customFormat="1" ht="21" customHeight="1">
      <c r="A34" s="119" t="s">
        <v>168</v>
      </c>
      <c r="B34" s="106"/>
      <c r="C34" s="21"/>
      <c r="D34" s="98"/>
      <c r="E34" s="108"/>
      <c r="F34" s="108"/>
      <c r="G34" s="109"/>
      <c r="H34" s="98"/>
      <c r="I34" s="109"/>
      <c r="J34" s="108"/>
    </row>
    <row r="35" spans="1:10" ht="21" customHeight="1">
      <c r="A35" s="119" t="s">
        <v>167</v>
      </c>
      <c r="B35" s="102"/>
      <c r="D35" s="25">
        <v>30120</v>
      </c>
      <c r="E35" s="23"/>
      <c r="F35" s="26">
        <v>5338</v>
      </c>
      <c r="G35" s="23"/>
      <c r="H35" s="25">
        <v>30120</v>
      </c>
      <c r="I35" s="5"/>
      <c r="J35" s="26">
        <v>5338</v>
      </c>
    </row>
    <row r="36" spans="1:10" ht="8.1" customHeight="1">
      <c r="B36" s="102"/>
      <c r="D36" s="22"/>
      <c r="E36" s="23"/>
      <c r="F36" s="23"/>
      <c r="G36" s="23"/>
      <c r="H36" s="22"/>
      <c r="I36" s="5"/>
      <c r="J36" s="23"/>
    </row>
    <row r="37" spans="1:10" ht="21" customHeight="1">
      <c r="A37" s="105" t="s">
        <v>185</v>
      </c>
      <c r="B37" s="102"/>
      <c r="D37" s="22"/>
      <c r="E37" s="23"/>
      <c r="F37" s="23"/>
      <c r="G37" s="23"/>
      <c r="H37" s="22"/>
      <c r="I37" s="5"/>
      <c r="J37" s="23"/>
    </row>
    <row r="38" spans="1:10" ht="21" customHeight="1">
      <c r="A38" s="120" t="s">
        <v>90</v>
      </c>
      <c r="B38" s="106"/>
      <c r="D38" s="25">
        <f>SUM(D35)</f>
        <v>30120</v>
      </c>
      <c r="E38" s="23"/>
      <c r="F38" s="26">
        <f>SUM(F35)</f>
        <v>5338</v>
      </c>
      <c r="G38" s="5"/>
      <c r="H38" s="25">
        <f>SUM(H35)</f>
        <v>30120</v>
      </c>
      <c r="I38" s="23"/>
      <c r="J38" s="26">
        <f>SUM(J35)</f>
        <v>5338</v>
      </c>
    </row>
    <row r="39" spans="1:10" ht="8.1" customHeight="1">
      <c r="A39" s="111"/>
      <c r="B39" s="106"/>
      <c r="D39" s="99"/>
      <c r="E39" s="113"/>
      <c r="F39" s="112"/>
      <c r="G39" s="112"/>
      <c r="H39" s="99"/>
      <c r="I39" s="112"/>
      <c r="J39" s="113"/>
    </row>
    <row r="40" spans="1:10" ht="21" customHeight="1" thickBot="1">
      <c r="A40" s="111" t="s">
        <v>202</v>
      </c>
      <c r="B40" s="106"/>
      <c r="D40" s="100">
        <f>SUM(D29:D35)</f>
        <v>22263</v>
      </c>
      <c r="E40" s="113"/>
      <c r="F40" s="114">
        <f>SUM(F29:F35)</f>
        <v>2807</v>
      </c>
      <c r="G40" s="112"/>
      <c r="H40" s="100">
        <f>SUM(H29:H35)</f>
        <v>35028</v>
      </c>
      <c r="I40" s="112"/>
      <c r="J40" s="114">
        <f>SUM(J29:J35)</f>
        <v>2835</v>
      </c>
    </row>
    <row r="41" spans="1:10" ht="14.25" customHeight="1" thickTop="1">
      <c r="A41" s="111"/>
      <c r="B41" s="106"/>
      <c r="D41" s="108"/>
      <c r="E41" s="113"/>
      <c r="F41" s="108"/>
      <c r="G41" s="112"/>
      <c r="H41" s="108"/>
      <c r="I41" s="112"/>
      <c r="J41" s="108"/>
    </row>
    <row r="42" spans="1:10" ht="16.5" customHeight="1">
      <c r="A42" s="111"/>
      <c r="B42" s="106"/>
      <c r="D42" s="108"/>
      <c r="E42" s="113"/>
      <c r="F42" s="108"/>
      <c r="G42" s="112"/>
      <c r="H42" s="108"/>
      <c r="I42" s="112"/>
      <c r="J42" s="108"/>
    </row>
    <row r="43" spans="1:10" ht="21.95" customHeight="1">
      <c r="A43" s="33" t="s">
        <v>122</v>
      </c>
      <c r="B43" s="115"/>
      <c r="C43" s="34"/>
      <c r="D43" s="26"/>
      <c r="E43" s="26"/>
      <c r="F43" s="26"/>
      <c r="G43" s="35"/>
      <c r="H43" s="26"/>
      <c r="I43" s="26"/>
      <c r="J43" s="26"/>
    </row>
    <row r="44" spans="1:10" ht="21.75" customHeight="1">
      <c r="A44" s="205" t="s">
        <v>114</v>
      </c>
      <c r="B44" s="205"/>
      <c r="C44" s="205"/>
      <c r="D44" s="205"/>
      <c r="E44" s="205"/>
      <c r="F44" s="205"/>
      <c r="G44" s="205"/>
      <c r="H44" s="205"/>
      <c r="I44" s="205"/>
      <c r="J44" s="205"/>
    </row>
    <row r="45" spans="1:10" ht="21.75" customHeight="1">
      <c r="A45" s="205" t="s">
        <v>128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0" ht="21.75" customHeight="1">
      <c r="A46" s="206" t="s">
        <v>189</v>
      </c>
      <c r="B46" s="206"/>
      <c r="C46" s="206"/>
      <c r="D46" s="206"/>
      <c r="E46" s="206"/>
      <c r="F46" s="206"/>
      <c r="G46" s="206"/>
      <c r="H46" s="206"/>
      <c r="I46" s="206"/>
      <c r="J46" s="206"/>
    </row>
    <row r="47" spans="1:10" ht="21.75" customHeight="1">
      <c r="A47" s="2"/>
      <c r="B47" s="2"/>
      <c r="C47" s="2"/>
      <c r="D47" s="3"/>
      <c r="F47" s="3"/>
      <c r="H47" s="3"/>
      <c r="I47" s="6"/>
      <c r="J47" s="3"/>
    </row>
    <row r="48" spans="1:10" ht="21.75" customHeight="1">
      <c r="A48" s="2"/>
      <c r="B48" s="8"/>
      <c r="C48" s="9"/>
      <c r="D48" s="207" t="s">
        <v>66</v>
      </c>
      <c r="E48" s="207"/>
      <c r="F48" s="207"/>
      <c r="G48" s="10"/>
      <c r="H48" s="207" t="s">
        <v>67</v>
      </c>
      <c r="I48" s="207"/>
      <c r="J48" s="207"/>
    </row>
    <row r="49" spans="1:10" ht="21.75" customHeight="1">
      <c r="A49" s="2"/>
      <c r="B49" s="8"/>
      <c r="C49" s="9"/>
      <c r="D49" s="10" t="s">
        <v>62</v>
      </c>
      <c r="E49" s="10"/>
      <c r="F49" s="10" t="s">
        <v>62</v>
      </c>
      <c r="G49" s="10"/>
      <c r="H49" s="10" t="s">
        <v>62</v>
      </c>
      <c r="I49" s="10"/>
      <c r="J49" s="10" t="s">
        <v>62</v>
      </c>
    </row>
    <row r="50" spans="1:10" ht="21.75" customHeight="1">
      <c r="A50" s="2"/>
      <c r="B50" s="8"/>
      <c r="C50" s="9"/>
      <c r="D50" s="10" t="s">
        <v>144</v>
      </c>
      <c r="E50" s="10"/>
      <c r="F50" s="10" t="s">
        <v>144</v>
      </c>
      <c r="G50" s="10"/>
      <c r="H50" s="10" t="s">
        <v>144</v>
      </c>
      <c r="I50" s="10"/>
      <c r="J50" s="10" t="s">
        <v>144</v>
      </c>
    </row>
    <row r="51" spans="1:10" ht="21.75" customHeight="1">
      <c r="B51" s="50"/>
      <c r="C51" s="9"/>
      <c r="D51" s="10" t="s">
        <v>187</v>
      </c>
      <c r="E51" s="10"/>
      <c r="F51" s="10" t="s">
        <v>68</v>
      </c>
      <c r="G51" s="10"/>
      <c r="H51" s="10" t="s">
        <v>187</v>
      </c>
      <c r="I51" s="10"/>
      <c r="J51" s="10" t="s">
        <v>68</v>
      </c>
    </row>
    <row r="52" spans="1:10" ht="21.75" customHeight="1">
      <c r="B52" s="11"/>
      <c r="C52" s="9"/>
      <c r="D52" s="13" t="s">
        <v>65</v>
      </c>
      <c r="E52" s="10"/>
      <c r="F52" s="13" t="s">
        <v>65</v>
      </c>
      <c r="G52" s="10"/>
      <c r="H52" s="13" t="s">
        <v>65</v>
      </c>
      <c r="I52" s="10"/>
      <c r="J52" s="13" t="s">
        <v>65</v>
      </c>
    </row>
    <row r="53" spans="1:10" ht="8.1" customHeight="1">
      <c r="B53" s="21"/>
      <c r="C53" s="14"/>
      <c r="D53" s="15"/>
      <c r="F53" s="62"/>
      <c r="H53" s="15"/>
      <c r="I53" s="4"/>
      <c r="J53" s="62"/>
    </row>
    <row r="54" spans="1:10" ht="21.75" customHeight="1">
      <c r="A54" s="105" t="s">
        <v>111</v>
      </c>
      <c r="B54" s="101"/>
      <c r="D54" s="22"/>
      <c r="E54" s="23"/>
      <c r="F54" s="23"/>
      <c r="H54" s="22"/>
      <c r="I54" s="23"/>
      <c r="J54" s="23"/>
    </row>
    <row r="55" spans="1:10" ht="21.75" customHeight="1">
      <c r="A55" s="116" t="s">
        <v>96</v>
      </c>
      <c r="B55" s="101"/>
      <c r="D55" s="22">
        <v>-3860</v>
      </c>
      <c r="E55" s="23"/>
      <c r="F55" s="23">
        <v>-1762</v>
      </c>
      <c r="H55" s="22">
        <f>H29</f>
        <v>4908</v>
      </c>
      <c r="I55" s="23"/>
      <c r="J55" s="23">
        <v>-2503</v>
      </c>
    </row>
    <row r="56" spans="1:10" ht="21.75" customHeight="1">
      <c r="A56" s="116" t="s">
        <v>91</v>
      </c>
      <c r="B56" s="101"/>
      <c r="D56" s="25">
        <v>-3997</v>
      </c>
      <c r="E56" s="23"/>
      <c r="F56" s="26">
        <v>-769</v>
      </c>
      <c r="H56" s="25">
        <v>0</v>
      </c>
      <c r="I56" s="23"/>
      <c r="J56" s="26">
        <v>0</v>
      </c>
    </row>
    <row r="57" spans="1:10" ht="8.1" customHeight="1">
      <c r="A57" s="116"/>
      <c r="B57" s="101"/>
      <c r="D57" s="22"/>
      <c r="E57" s="23"/>
      <c r="F57" s="23"/>
      <c r="H57" s="22"/>
      <c r="I57" s="23"/>
      <c r="J57" s="23"/>
    </row>
    <row r="58" spans="1:10" ht="21.75" customHeight="1" thickBot="1">
      <c r="B58" s="101"/>
      <c r="D58" s="31">
        <f>SUM(D55:D56)</f>
        <v>-7857</v>
      </c>
      <c r="E58" s="23"/>
      <c r="F58" s="32">
        <f>SUM(F55:F56)</f>
        <v>-2531</v>
      </c>
      <c r="H58" s="31">
        <f>SUM(H55:H56)</f>
        <v>4908</v>
      </c>
      <c r="I58" s="23"/>
      <c r="J58" s="32">
        <f>SUM(J55:J56)</f>
        <v>-2503</v>
      </c>
    </row>
    <row r="59" spans="1:10" ht="21.75" customHeight="1" thickTop="1">
      <c r="B59" s="101"/>
      <c r="D59" s="22"/>
      <c r="E59" s="23"/>
      <c r="F59" s="23"/>
      <c r="H59" s="22"/>
      <c r="I59" s="23"/>
      <c r="J59" s="23"/>
    </row>
    <row r="60" spans="1:10" ht="21.75" customHeight="1">
      <c r="A60" s="105" t="s">
        <v>112</v>
      </c>
      <c r="B60" s="101"/>
      <c r="D60" s="22"/>
      <c r="E60" s="23"/>
      <c r="F60" s="23"/>
      <c r="H60" s="22"/>
      <c r="I60" s="23"/>
      <c r="J60" s="23"/>
    </row>
    <row r="61" spans="1:10" ht="21.75" customHeight="1">
      <c r="A61" s="116" t="s">
        <v>96</v>
      </c>
      <c r="B61" s="101"/>
      <c r="D61" s="22">
        <v>26260</v>
      </c>
      <c r="E61" s="23"/>
      <c r="F61" s="23">
        <v>3576</v>
      </c>
      <c r="H61" s="22">
        <f>H40</f>
        <v>35028</v>
      </c>
      <c r="I61" s="23"/>
      <c r="J61" s="23">
        <v>2835</v>
      </c>
    </row>
    <row r="62" spans="1:10" ht="21.75" customHeight="1">
      <c r="A62" s="116" t="s">
        <v>91</v>
      </c>
      <c r="B62" s="101"/>
      <c r="D62" s="25">
        <v>-3997</v>
      </c>
      <c r="E62" s="23"/>
      <c r="F62" s="26">
        <v>-769</v>
      </c>
      <c r="H62" s="25">
        <v>0</v>
      </c>
      <c r="I62" s="23"/>
      <c r="J62" s="26">
        <v>0</v>
      </c>
    </row>
    <row r="63" spans="1:10" ht="8.1" customHeight="1">
      <c r="A63" s="116"/>
      <c r="B63" s="101"/>
      <c r="D63" s="22"/>
      <c r="E63" s="23"/>
      <c r="F63" s="23"/>
      <c r="H63" s="22"/>
      <c r="I63" s="23"/>
      <c r="J63" s="23"/>
    </row>
    <row r="64" spans="1:10" ht="21.75" customHeight="1" thickBot="1">
      <c r="B64" s="101"/>
      <c r="D64" s="31">
        <f>SUM(D61:D62)</f>
        <v>22263</v>
      </c>
      <c r="E64" s="23"/>
      <c r="F64" s="32">
        <f>SUM(F61:F62)</f>
        <v>2807</v>
      </c>
      <c r="H64" s="31">
        <f>SUM(H61:H62)</f>
        <v>35028</v>
      </c>
      <c r="I64" s="23"/>
      <c r="J64" s="32">
        <f>SUM(J61:J62)</f>
        <v>2835</v>
      </c>
    </row>
    <row r="65" spans="1:10" ht="21.75" customHeight="1" thickTop="1">
      <c r="B65" s="101"/>
      <c r="D65" s="22"/>
      <c r="E65" s="23"/>
      <c r="F65" s="23"/>
      <c r="H65" s="22"/>
      <c r="I65" s="23"/>
      <c r="J65" s="23"/>
    </row>
    <row r="66" spans="1:10" ht="21.75" customHeight="1">
      <c r="A66" s="20" t="s">
        <v>200</v>
      </c>
      <c r="B66" s="102"/>
      <c r="D66" s="22"/>
      <c r="E66" s="23"/>
      <c r="F66" s="23"/>
      <c r="H66" s="22"/>
      <c r="I66" s="23"/>
      <c r="J66" s="23"/>
    </row>
    <row r="67" spans="1:10" ht="21.75" customHeight="1" thickBot="1">
      <c r="A67" s="117" t="s">
        <v>222</v>
      </c>
      <c r="B67" s="101"/>
      <c r="D67" s="122">
        <v>-2.5000000000000001E-3</v>
      </c>
      <c r="E67" s="123"/>
      <c r="F67" s="118">
        <v>-1.1999999999999999E-3</v>
      </c>
      <c r="G67" s="123"/>
      <c r="H67" s="122">
        <v>3.2000000000000002E-3</v>
      </c>
      <c r="I67" s="124"/>
      <c r="J67" s="118">
        <v>-1.6000000000000001E-3</v>
      </c>
    </row>
    <row r="68" spans="1:10" ht="21.75" customHeight="1" thickTop="1">
      <c r="A68" s="117"/>
      <c r="B68" s="101"/>
      <c r="D68" s="23"/>
      <c r="E68" s="23"/>
      <c r="F68" s="23"/>
      <c r="G68" s="23"/>
      <c r="H68" s="23"/>
      <c r="I68" s="4"/>
      <c r="J68" s="23"/>
    </row>
    <row r="69" spans="1:10" ht="21.75" customHeight="1">
      <c r="A69" s="117"/>
      <c r="B69" s="101"/>
      <c r="D69" s="23"/>
      <c r="E69" s="23"/>
      <c r="F69" s="23"/>
      <c r="G69" s="23"/>
      <c r="H69" s="23"/>
      <c r="I69" s="4"/>
      <c r="J69" s="23"/>
    </row>
    <row r="70" spans="1:10" ht="21.75" customHeight="1">
      <c r="A70" s="117"/>
      <c r="B70" s="101"/>
      <c r="D70" s="23"/>
      <c r="E70" s="23"/>
      <c r="F70" s="23"/>
      <c r="G70" s="23"/>
      <c r="H70" s="23"/>
      <c r="I70" s="4"/>
      <c r="J70" s="23"/>
    </row>
    <row r="71" spans="1:10" ht="21.75" customHeight="1">
      <c r="A71" s="117"/>
      <c r="B71" s="101"/>
      <c r="D71" s="23"/>
      <c r="E71" s="23"/>
      <c r="F71" s="23"/>
      <c r="G71" s="23"/>
      <c r="H71" s="23"/>
      <c r="I71" s="4"/>
      <c r="J71" s="23"/>
    </row>
    <row r="72" spans="1:10" ht="21.75" customHeight="1">
      <c r="A72" s="117"/>
      <c r="B72" s="101"/>
      <c r="D72" s="23"/>
      <c r="E72" s="23"/>
      <c r="F72" s="23"/>
      <c r="G72" s="23"/>
      <c r="H72" s="23"/>
      <c r="I72" s="4"/>
      <c r="J72" s="23"/>
    </row>
    <row r="73" spans="1:10" ht="21.75" customHeight="1">
      <c r="A73" s="117"/>
      <c r="B73" s="101"/>
      <c r="D73" s="23"/>
      <c r="E73" s="23"/>
      <c r="F73" s="23"/>
      <c r="G73" s="23"/>
      <c r="H73" s="23"/>
      <c r="I73" s="4"/>
      <c r="J73" s="23"/>
    </row>
    <row r="74" spans="1:10" ht="21.75" customHeight="1">
      <c r="A74" s="117"/>
      <c r="B74" s="101"/>
      <c r="D74" s="23"/>
      <c r="E74" s="23"/>
      <c r="F74" s="23"/>
      <c r="G74" s="23"/>
      <c r="H74" s="23"/>
      <c r="I74" s="4"/>
      <c r="J74" s="23"/>
    </row>
    <row r="75" spans="1:10" ht="21.75" customHeight="1">
      <c r="A75" s="117"/>
      <c r="B75" s="101"/>
      <c r="D75" s="23"/>
      <c r="E75" s="23"/>
      <c r="F75" s="23"/>
      <c r="G75" s="23"/>
      <c r="H75" s="23"/>
      <c r="I75" s="4"/>
      <c r="J75" s="23"/>
    </row>
    <row r="76" spans="1:10" ht="21.75" customHeight="1">
      <c r="A76" s="117"/>
      <c r="B76" s="101"/>
      <c r="D76" s="23"/>
      <c r="E76" s="23"/>
      <c r="F76" s="23"/>
      <c r="G76" s="23"/>
      <c r="H76" s="23"/>
      <c r="I76" s="4"/>
      <c r="J76" s="23"/>
    </row>
    <row r="77" spans="1:10" ht="21.75" customHeight="1">
      <c r="A77" s="117"/>
      <c r="B77" s="101"/>
      <c r="D77" s="23"/>
      <c r="E77" s="23"/>
      <c r="F77" s="23"/>
      <c r="G77" s="23"/>
      <c r="H77" s="23"/>
      <c r="I77" s="4"/>
      <c r="J77" s="23"/>
    </row>
    <row r="78" spans="1:10" ht="21.75" customHeight="1">
      <c r="A78" s="117"/>
      <c r="B78" s="101"/>
      <c r="D78" s="23"/>
      <c r="E78" s="23"/>
      <c r="F78" s="23"/>
      <c r="G78" s="23"/>
      <c r="H78" s="23"/>
      <c r="I78" s="4"/>
      <c r="J78" s="23"/>
    </row>
    <row r="79" spans="1:10" ht="21.75" customHeight="1">
      <c r="A79" s="117"/>
      <c r="B79" s="101"/>
      <c r="D79" s="23"/>
      <c r="E79" s="23"/>
      <c r="F79" s="23"/>
      <c r="G79" s="23"/>
      <c r="H79" s="23"/>
      <c r="I79" s="4"/>
      <c r="J79" s="23"/>
    </row>
    <row r="80" spans="1:10" ht="21.75" customHeight="1">
      <c r="A80" s="117"/>
      <c r="B80" s="101"/>
      <c r="D80" s="23"/>
      <c r="E80" s="23"/>
      <c r="F80" s="23"/>
      <c r="G80" s="23"/>
      <c r="H80" s="23"/>
      <c r="I80" s="4"/>
      <c r="J80" s="23"/>
    </row>
    <row r="81" spans="1:10" ht="18" customHeight="1">
      <c r="A81" s="117"/>
      <c r="B81" s="101"/>
      <c r="D81" s="23"/>
      <c r="E81" s="23"/>
      <c r="F81" s="23"/>
      <c r="G81" s="23"/>
      <c r="H81" s="23"/>
      <c r="I81" s="4"/>
      <c r="J81" s="23"/>
    </row>
    <row r="82" spans="1:10" ht="21.95" customHeight="1">
      <c r="A82" s="33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33"/>
      <c r="C82" s="34"/>
      <c r="D82" s="26"/>
      <c r="E82" s="35"/>
      <c r="F82" s="26"/>
      <c r="G82" s="35"/>
      <c r="H82" s="26"/>
      <c r="I82" s="26"/>
      <c r="J82" s="26"/>
    </row>
    <row r="83" spans="1:10" ht="19.5" customHeight="1">
      <c r="F83" s="44"/>
      <c r="J83" s="44"/>
    </row>
    <row r="84" spans="1:10" ht="19.5" customHeight="1">
      <c r="F84" s="44"/>
      <c r="J84" s="44"/>
    </row>
    <row r="85" spans="1:10" ht="19.5" customHeight="1">
      <c r="F85" s="44"/>
      <c r="J85" s="44"/>
    </row>
    <row r="86" spans="1:10" ht="19.5" customHeight="1">
      <c r="F86" s="44"/>
      <c r="J86" s="44"/>
    </row>
    <row r="87" spans="1:10" ht="19.5" customHeight="1">
      <c r="F87" s="44"/>
      <c r="J87" s="44"/>
    </row>
    <row r="88" spans="1:10" ht="19.5" customHeight="1">
      <c r="F88" s="44"/>
      <c r="J88" s="44"/>
    </row>
    <row r="89" spans="1:10" ht="19.5" customHeight="1">
      <c r="F89" s="44"/>
      <c r="J89" s="44"/>
    </row>
    <row r="90" spans="1:10" ht="19.5" customHeight="1">
      <c r="F90" s="44"/>
      <c r="J90" s="44"/>
    </row>
    <row r="91" spans="1:10" ht="19.5" customHeight="1">
      <c r="F91" s="44"/>
      <c r="J91" s="44"/>
    </row>
    <row r="92" spans="1:10" ht="19.5" customHeight="1">
      <c r="F92" s="44"/>
      <c r="J92" s="44"/>
    </row>
    <row r="93" spans="1:10" ht="19.5" customHeight="1">
      <c r="F93" s="44"/>
      <c r="J93" s="44"/>
    </row>
    <row r="94" spans="1:10" ht="19.5" customHeight="1">
      <c r="F94" s="44"/>
      <c r="J94" s="44"/>
    </row>
    <row r="95" spans="1:10" ht="19.5" customHeight="1">
      <c r="F95" s="44"/>
      <c r="J95" s="44"/>
    </row>
    <row r="96" spans="1:10" ht="19.5" customHeight="1">
      <c r="D96" s="44"/>
      <c r="F96" s="44"/>
      <c r="J96" s="44"/>
    </row>
    <row r="97" spans="4:10" ht="19.5" customHeight="1">
      <c r="D97" s="44"/>
      <c r="F97" s="44"/>
      <c r="J97" s="44"/>
    </row>
    <row r="98" spans="4:10" ht="19.5" customHeight="1">
      <c r="D98" s="44"/>
      <c r="F98" s="44"/>
      <c r="J98" s="44"/>
    </row>
    <row r="99" spans="4:10" ht="19.5" customHeight="1">
      <c r="D99" s="44"/>
      <c r="F99" s="44"/>
      <c r="J99" s="44"/>
    </row>
    <row r="100" spans="4:10" ht="19.5" customHeight="1">
      <c r="D100" s="44"/>
      <c r="F100" s="44"/>
      <c r="J100" s="44"/>
    </row>
    <row r="101" spans="4:10" ht="19.5" customHeight="1">
      <c r="D101" s="44"/>
      <c r="F101" s="44"/>
      <c r="J101" s="44"/>
    </row>
    <row r="102" spans="4:10" ht="19.5" customHeight="1">
      <c r="D102" s="44"/>
      <c r="F102" s="44"/>
      <c r="J102" s="44"/>
    </row>
    <row r="103" spans="4:10" ht="19.5" customHeight="1">
      <c r="D103" s="44"/>
      <c r="F103" s="44"/>
      <c r="J103" s="44"/>
    </row>
    <row r="104" spans="4:10" ht="19.5" customHeight="1">
      <c r="D104" s="44"/>
      <c r="F104" s="44"/>
      <c r="J104" s="44"/>
    </row>
    <row r="105" spans="4:10" ht="19.5" customHeight="1">
      <c r="D105" s="44"/>
      <c r="F105" s="44"/>
      <c r="J105" s="44"/>
    </row>
    <row r="106" spans="4:10" ht="19.5" customHeight="1">
      <c r="D106" s="44"/>
      <c r="F106" s="44"/>
      <c r="J106" s="44"/>
    </row>
    <row r="107" spans="4:10" ht="19.5" customHeight="1">
      <c r="D107" s="44"/>
      <c r="F107" s="44"/>
    </row>
    <row r="108" spans="4:10" ht="19.5" customHeight="1">
      <c r="D108" s="44"/>
      <c r="F108" s="44"/>
    </row>
    <row r="109" spans="4:10" ht="19.5" customHeight="1">
      <c r="D109" s="44"/>
      <c r="F109" s="44"/>
    </row>
    <row r="110" spans="4:10" ht="19.5" customHeight="1">
      <c r="D110" s="44"/>
      <c r="F110" s="44"/>
    </row>
    <row r="111" spans="4:10" ht="19.5" customHeight="1">
      <c r="D111" s="44"/>
      <c r="F111" s="44"/>
    </row>
    <row r="112" spans="4:10" ht="19.5" customHeight="1">
      <c r="D112" s="44"/>
      <c r="F112" s="44"/>
    </row>
    <row r="113" spans="4:6" ht="19.5" customHeight="1">
      <c r="D113" s="44"/>
      <c r="F113" s="44"/>
    </row>
    <row r="114" spans="4:6" ht="19.5" customHeight="1">
      <c r="D114" s="44"/>
      <c r="F114" s="44"/>
    </row>
    <row r="115" spans="4:6" ht="19.5" customHeight="1">
      <c r="D115" s="44"/>
      <c r="F115" s="44"/>
    </row>
    <row r="116" spans="4:6" ht="19.5" customHeight="1">
      <c r="D116" s="44"/>
      <c r="F116" s="44"/>
    </row>
    <row r="117" spans="4:6" ht="19.5" customHeight="1">
      <c r="D117" s="44"/>
      <c r="F117" s="44"/>
    </row>
    <row r="118" spans="4:6" ht="19.5" customHeight="1">
      <c r="D118" s="44"/>
      <c r="F118" s="44"/>
    </row>
    <row r="119" spans="4:6" ht="19.5" customHeight="1">
      <c r="D119" s="44"/>
      <c r="F119" s="44"/>
    </row>
    <row r="120" spans="4:6" ht="19.5" customHeight="1">
      <c r="D120" s="44"/>
      <c r="F120" s="44"/>
    </row>
    <row r="121" spans="4:6" ht="19.5" customHeight="1">
      <c r="D121" s="44"/>
      <c r="F121" s="44"/>
    </row>
    <row r="122" spans="4:6" ht="19.5" customHeight="1">
      <c r="D122" s="44"/>
      <c r="F122" s="44"/>
    </row>
    <row r="123" spans="4:6" ht="19.5" customHeight="1">
      <c r="D123" s="44"/>
      <c r="F123" s="44"/>
    </row>
    <row r="124" spans="4:6" ht="19.5" customHeight="1">
      <c r="D124" s="44"/>
      <c r="F124" s="44"/>
    </row>
    <row r="125" spans="4:6" ht="19.5" customHeight="1">
      <c r="D125" s="44"/>
      <c r="F125" s="44"/>
    </row>
    <row r="126" spans="4:6" ht="19.5" customHeight="1">
      <c r="D126" s="44"/>
      <c r="F126" s="44"/>
    </row>
    <row r="127" spans="4:6" ht="19.5" customHeight="1">
      <c r="D127" s="44"/>
      <c r="F127" s="44"/>
    </row>
    <row r="128" spans="4:6" ht="19.5" customHeight="1">
      <c r="D128" s="44"/>
      <c r="F128" s="44"/>
    </row>
    <row r="129" spans="4:6" ht="19.5" customHeight="1">
      <c r="D129" s="44"/>
      <c r="F129" s="44"/>
    </row>
    <row r="130" spans="4:6" ht="19.5" customHeight="1">
      <c r="D130" s="44"/>
      <c r="F130" s="44"/>
    </row>
    <row r="131" spans="4:6" ht="19.5" customHeight="1">
      <c r="D131" s="44"/>
      <c r="F131" s="44"/>
    </row>
    <row r="132" spans="4:6" ht="19.5" customHeight="1">
      <c r="D132" s="44"/>
      <c r="F132" s="44"/>
    </row>
    <row r="133" spans="4:6" ht="19.5" customHeight="1">
      <c r="D133" s="44"/>
      <c r="F133" s="44"/>
    </row>
    <row r="134" spans="4:6" ht="19.5" customHeight="1">
      <c r="D134" s="44"/>
      <c r="F134" s="44"/>
    </row>
    <row r="135" spans="4:6" ht="19.5" customHeight="1">
      <c r="D135" s="44"/>
      <c r="F135" s="44"/>
    </row>
    <row r="136" spans="4:6" ht="19.5" customHeight="1">
      <c r="D136" s="44"/>
      <c r="F136" s="44"/>
    </row>
    <row r="137" spans="4:6" ht="19.5" customHeight="1">
      <c r="D137" s="44"/>
      <c r="F137" s="44"/>
    </row>
    <row r="138" spans="4:6" ht="19.5" customHeight="1">
      <c r="D138" s="44"/>
      <c r="F138" s="44"/>
    </row>
    <row r="139" spans="4:6" ht="19.5" customHeight="1">
      <c r="D139" s="44"/>
      <c r="F139" s="44"/>
    </row>
    <row r="140" spans="4:6" ht="19.5" customHeight="1">
      <c r="D140" s="44"/>
      <c r="F140" s="44"/>
    </row>
    <row r="141" spans="4:6" ht="19.5" customHeight="1">
      <c r="D141" s="44"/>
      <c r="F141" s="44"/>
    </row>
    <row r="142" spans="4:6" ht="19.5" customHeight="1">
      <c r="D142" s="44"/>
      <c r="F142" s="44"/>
    </row>
    <row r="143" spans="4:6" ht="19.5" customHeight="1">
      <c r="D143" s="44"/>
      <c r="F143" s="44"/>
    </row>
    <row r="144" spans="4:6" ht="19.5" customHeight="1">
      <c r="D144" s="44"/>
      <c r="F144" s="44"/>
    </row>
    <row r="145" spans="4:6" ht="19.5" customHeight="1">
      <c r="D145" s="44"/>
      <c r="F145" s="44"/>
    </row>
    <row r="146" spans="4:6" ht="19.5" customHeight="1">
      <c r="D146" s="44"/>
      <c r="F146" s="44"/>
    </row>
    <row r="147" spans="4:6" ht="19.5" customHeight="1">
      <c r="D147" s="44"/>
      <c r="F147" s="44"/>
    </row>
    <row r="148" spans="4:6" ht="19.5" customHeight="1">
      <c r="D148" s="44"/>
      <c r="F148" s="44"/>
    </row>
    <row r="149" spans="4:6" ht="19.5" customHeight="1">
      <c r="D149" s="44"/>
      <c r="F149" s="44"/>
    </row>
    <row r="150" spans="4:6" ht="19.5" customHeight="1">
      <c r="D150" s="44"/>
      <c r="F150" s="44"/>
    </row>
  </sheetData>
  <mergeCells count="7">
    <mergeCell ref="A45:J45"/>
    <mergeCell ref="A46:J46"/>
    <mergeCell ref="D48:F48"/>
    <mergeCell ref="H48:J48"/>
    <mergeCell ref="D5:F5"/>
    <mergeCell ref="H5:J5"/>
    <mergeCell ref="A44:J4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6383" man="1"/>
    <brk id="8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4"/>
  <sheetViews>
    <sheetView zoomScaleNormal="100" zoomScaleSheetLayoutView="100" workbookViewId="0">
      <selection activeCell="O14" sqref="O14"/>
    </sheetView>
  </sheetViews>
  <sheetFormatPr defaultColWidth="10.5703125" defaultRowHeight="19.5" customHeight="1"/>
  <cols>
    <col min="1" max="1" width="30.140625" style="1" customWidth="1"/>
    <col min="2" max="2" width="7.5703125" style="1" customWidth="1"/>
    <col min="3" max="3" width="0.5703125" style="17" customWidth="1"/>
    <col min="4" max="4" width="13.140625" style="19" customWidth="1"/>
    <col min="5" max="5" width="0.5703125" style="4" customWidth="1"/>
    <col min="6" max="6" width="13.140625" style="19" customWidth="1"/>
    <col min="7" max="7" width="0.5703125" style="4" customWidth="1"/>
    <col min="8" max="8" width="13.140625" style="19" customWidth="1"/>
    <col min="9" max="9" width="0.5703125" style="19" customWidth="1"/>
    <col min="10" max="10" width="13.140625" style="19" customWidth="1"/>
    <col min="11" max="16384" width="10.5703125" style="1"/>
  </cols>
  <sheetData>
    <row r="1" spans="1:10" ht="19.5" customHeight="1">
      <c r="A1" s="20" t="s">
        <v>114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9.5" customHeigh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9.5" customHeight="1">
      <c r="A3" s="129" t="s">
        <v>190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19.5" customHeight="1">
      <c r="A4" s="2"/>
      <c r="B4" s="2"/>
      <c r="C4" s="2"/>
      <c r="D4" s="3"/>
      <c r="F4" s="3"/>
      <c r="H4" s="3"/>
      <c r="I4" s="6"/>
      <c r="J4" s="3"/>
    </row>
    <row r="5" spans="1:10" ht="19.5" customHeight="1">
      <c r="A5" s="2"/>
      <c r="B5" s="8"/>
      <c r="C5" s="9"/>
      <c r="D5" s="207" t="s">
        <v>66</v>
      </c>
      <c r="E5" s="207"/>
      <c r="F5" s="207"/>
      <c r="G5" s="10"/>
      <c r="H5" s="207" t="s">
        <v>67</v>
      </c>
      <c r="I5" s="207"/>
      <c r="J5" s="207"/>
    </row>
    <row r="6" spans="1:10" ht="19.5" customHeight="1">
      <c r="A6" s="2"/>
      <c r="B6" s="8"/>
      <c r="C6" s="9"/>
      <c r="D6" s="10" t="s">
        <v>62</v>
      </c>
      <c r="E6" s="10"/>
      <c r="F6" s="10" t="s">
        <v>62</v>
      </c>
      <c r="G6" s="10"/>
      <c r="H6" s="10" t="s">
        <v>62</v>
      </c>
      <c r="I6" s="10"/>
      <c r="J6" s="10" t="s">
        <v>62</v>
      </c>
    </row>
    <row r="7" spans="1:10" ht="19.5" customHeight="1">
      <c r="A7" s="2"/>
      <c r="B7" s="8"/>
      <c r="C7" s="9"/>
      <c r="D7" s="10" t="s">
        <v>144</v>
      </c>
      <c r="E7" s="10"/>
      <c r="F7" s="10" t="s">
        <v>144</v>
      </c>
      <c r="G7" s="10"/>
      <c r="H7" s="10" t="s">
        <v>144</v>
      </c>
      <c r="I7" s="10"/>
      <c r="J7" s="10" t="s">
        <v>144</v>
      </c>
    </row>
    <row r="8" spans="1:10" ht="19.5" customHeight="1">
      <c r="B8" s="50"/>
      <c r="C8" s="9"/>
      <c r="D8" s="10" t="s">
        <v>187</v>
      </c>
      <c r="E8" s="10"/>
      <c r="F8" s="10" t="s">
        <v>68</v>
      </c>
      <c r="G8" s="10"/>
      <c r="H8" s="10" t="s">
        <v>187</v>
      </c>
      <c r="I8" s="10"/>
      <c r="J8" s="10" t="s">
        <v>68</v>
      </c>
    </row>
    <row r="9" spans="1:10" ht="19.5" customHeight="1">
      <c r="B9" s="12" t="s">
        <v>0</v>
      </c>
      <c r="C9" s="9"/>
      <c r="D9" s="13" t="s">
        <v>65</v>
      </c>
      <c r="E9" s="10"/>
      <c r="F9" s="13" t="s">
        <v>65</v>
      </c>
      <c r="G9" s="10"/>
      <c r="H9" s="13" t="s">
        <v>65</v>
      </c>
      <c r="I9" s="10"/>
      <c r="J9" s="13" t="s">
        <v>65</v>
      </c>
    </row>
    <row r="10" spans="1:10" ht="8.1" customHeight="1">
      <c r="A10" s="20"/>
      <c r="B10" s="101"/>
      <c r="C10" s="14"/>
      <c r="D10" s="18"/>
      <c r="H10" s="36"/>
      <c r="I10" s="38"/>
      <c r="J10" s="37"/>
    </row>
    <row r="11" spans="1:10" ht="19.5" customHeight="1">
      <c r="A11" s="1" t="s">
        <v>84</v>
      </c>
      <c r="B11" s="102"/>
      <c r="C11" s="14"/>
      <c r="D11" s="28">
        <v>625182</v>
      </c>
      <c r="E11" s="3"/>
      <c r="F11" s="3">
        <v>592578</v>
      </c>
      <c r="G11" s="3"/>
      <c r="H11" s="28">
        <v>200897</v>
      </c>
      <c r="I11" s="4"/>
      <c r="J11" s="3">
        <v>176884</v>
      </c>
    </row>
    <row r="12" spans="1:10" ht="19.5" customHeight="1">
      <c r="A12" s="103" t="s">
        <v>85</v>
      </c>
      <c r="B12" s="102"/>
      <c r="D12" s="29">
        <v>-506371</v>
      </c>
      <c r="E12" s="3"/>
      <c r="F12" s="30">
        <v>-473831</v>
      </c>
      <c r="G12" s="3"/>
      <c r="H12" s="29">
        <v>-158198</v>
      </c>
      <c r="I12" s="4"/>
      <c r="J12" s="30">
        <v>-145333</v>
      </c>
    </row>
    <row r="13" spans="1:10" ht="8.1" customHeight="1">
      <c r="B13" s="102"/>
      <c r="D13" s="22"/>
      <c r="E13" s="23"/>
      <c r="F13" s="23"/>
      <c r="G13" s="23"/>
      <c r="H13" s="22"/>
      <c r="I13" s="23"/>
      <c r="J13" s="23"/>
    </row>
    <row r="14" spans="1:10" ht="19.5" customHeight="1">
      <c r="A14" s="20" t="s">
        <v>86</v>
      </c>
      <c r="B14" s="102"/>
      <c r="D14" s="28">
        <f>SUM(D11:D12)</f>
        <v>118811</v>
      </c>
      <c r="E14" s="23"/>
      <c r="F14" s="3">
        <f>SUM(F11:F12)</f>
        <v>118747</v>
      </c>
      <c r="G14" s="5"/>
      <c r="H14" s="28">
        <f>SUM(H11:H12)</f>
        <v>42699</v>
      </c>
      <c r="I14" s="23"/>
      <c r="J14" s="3">
        <f>SUM(J11:J12)</f>
        <v>31551</v>
      </c>
    </row>
    <row r="15" spans="1:10" ht="19.5" customHeight="1">
      <c r="A15" s="1" t="s">
        <v>34</v>
      </c>
      <c r="B15" s="102"/>
      <c r="D15" s="22">
        <v>8825</v>
      </c>
      <c r="E15" s="23"/>
      <c r="F15" s="23">
        <v>8360</v>
      </c>
      <c r="G15" s="23"/>
      <c r="H15" s="22">
        <v>14303</v>
      </c>
      <c r="I15" s="23"/>
      <c r="J15" s="23">
        <v>13060</v>
      </c>
    </row>
    <row r="16" spans="1:10" ht="19.5" customHeight="1">
      <c r="A16" s="1" t="s">
        <v>147</v>
      </c>
      <c r="B16" s="102"/>
      <c r="D16" s="22">
        <v>2383</v>
      </c>
      <c r="E16" s="23"/>
      <c r="F16" s="23">
        <v>1906</v>
      </c>
      <c r="G16" s="23"/>
      <c r="H16" s="22">
        <v>2383</v>
      </c>
      <c r="I16" s="23"/>
      <c r="J16" s="23">
        <v>1906</v>
      </c>
    </row>
    <row r="17" spans="1:10" ht="19.5" customHeight="1">
      <c r="A17" s="103" t="s">
        <v>88</v>
      </c>
      <c r="B17" s="101"/>
      <c r="D17" s="28">
        <v>-38908</v>
      </c>
      <c r="E17" s="3"/>
      <c r="F17" s="3">
        <v>-42345</v>
      </c>
      <c r="G17" s="3"/>
      <c r="H17" s="28">
        <v>-9044</v>
      </c>
      <c r="I17" s="104"/>
      <c r="J17" s="3">
        <v>-9109</v>
      </c>
    </row>
    <row r="18" spans="1:10" ht="19.5" customHeight="1">
      <c r="A18" s="1" t="s">
        <v>36</v>
      </c>
      <c r="B18" s="101"/>
      <c r="D18" s="25">
        <v>-80968</v>
      </c>
      <c r="E18" s="23"/>
      <c r="F18" s="26">
        <v>-78861</v>
      </c>
      <c r="G18" s="23"/>
      <c r="H18" s="25">
        <v>-29750</v>
      </c>
      <c r="I18" s="5"/>
      <c r="J18" s="26">
        <v>-32948</v>
      </c>
    </row>
    <row r="19" spans="1:10" ht="8.1" customHeight="1">
      <c r="A19" s="103"/>
      <c r="B19" s="102"/>
      <c r="D19" s="43"/>
      <c r="E19" s="3"/>
      <c r="F19" s="16"/>
      <c r="G19" s="3"/>
      <c r="H19" s="43"/>
      <c r="I19" s="5"/>
      <c r="J19" s="16"/>
    </row>
    <row r="20" spans="1:10" ht="19.5" customHeight="1">
      <c r="A20" s="20" t="s">
        <v>203</v>
      </c>
      <c r="B20" s="101"/>
      <c r="D20" s="22"/>
      <c r="E20" s="23"/>
      <c r="F20" s="23"/>
      <c r="G20" s="5"/>
      <c r="H20" s="22"/>
      <c r="I20" s="23"/>
      <c r="J20" s="23"/>
    </row>
    <row r="21" spans="1:10" ht="19.5" customHeight="1">
      <c r="A21" s="20" t="s">
        <v>220</v>
      </c>
      <c r="B21" s="101"/>
      <c r="D21" s="28">
        <f>SUM(D14:D18)</f>
        <v>10143</v>
      </c>
      <c r="E21" s="3"/>
      <c r="F21" s="3">
        <f>SUM(F14:F18)</f>
        <v>7807</v>
      </c>
      <c r="G21" s="3"/>
      <c r="H21" s="28">
        <f>SUM(H14:H18)</f>
        <v>20591</v>
      </c>
      <c r="I21" s="104"/>
      <c r="J21" s="3">
        <f>SUM(J14:J18)</f>
        <v>4460</v>
      </c>
    </row>
    <row r="22" spans="1:10" ht="19.5" customHeight="1">
      <c r="A22" s="1" t="s">
        <v>87</v>
      </c>
      <c r="B22" s="101"/>
      <c r="D22" s="25">
        <v>-2874</v>
      </c>
      <c r="E22" s="23"/>
      <c r="F22" s="26">
        <v>-3629</v>
      </c>
      <c r="G22" s="23"/>
      <c r="H22" s="25">
        <v>-2336</v>
      </c>
      <c r="I22" s="5"/>
      <c r="J22" s="26">
        <v>-3134</v>
      </c>
    </row>
    <row r="23" spans="1:10" ht="8.1" customHeight="1">
      <c r="A23" s="103"/>
      <c r="B23" s="102"/>
      <c r="D23" s="43"/>
      <c r="E23" s="3"/>
      <c r="F23" s="16"/>
      <c r="G23" s="3"/>
      <c r="H23" s="43"/>
      <c r="I23" s="5"/>
      <c r="J23" s="16"/>
    </row>
    <row r="24" spans="1:10" ht="19.5" customHeight="1">
      <c r="B24" s="101"/>
      <c r="D24" s="28"/>
      <c r="E24" s="3"/>
      <c r="F24" s="3"/>
      <c r="G24" s="3"/>
      <c r="H24" s="28"/>
      <c r="I24" s="104"/>
      <c r="J24" s="3"/>
    </row>
    <row r="25" spans="1:10" ht="19.5" customHeight="1">
      <c r="A25" s="20" t="s">
        <v>221</v>
      </c>
      <c r="B25" s="101"/>
      <c r="D25" s="28">
        <f>SUM(D21:D22)</f>
        <v>7269</v>
      </c>
      <c r="E25" s="3"/>
      <c r="F25" s="3">
        <f>SUM(F21:F22)</f>
        <v>4178</v>
      </c>
      <c r="G25" s="3"/>
      <c r="H25" s="28">
        <f>SUM(H21:H22)</f>
        <v>18255</v>
      </c>
      <c r="I25" s="104"/>
      <c r="J25" s="3">
        <f>SUM(J21:J22)</f>
        <v>1326</v>
      </c>
    </row>
    <row r="26" spans="1:10" ht="19.5" customHeight="1">
      <c r="A26" s="1" t="s">
        <v>217</v>
      </c>
      <c r="B26" s="121">
        <v>14</v>
      </c>
      <c r="D26" s="25">
        <v>-4962</v>
      </c>
      <c r="E26" s="23"/>
      <c r="F26" s="26">
        <v>-2816</v>
      </c>
      <c r="G26" s="23"/>
      <c r="H26" s="25">
        <v>-6073</v>
      </c>
      <c r="I26" s="5"/>
      <c r="J26" s="26">
        <v>-1753</v>
      </c>
    </row>
    <row r="27" spans="1:10" ht="8.1" customHeight="1">
      <c r="B27" s="102"/>
      <c r="D27" s="22"/>
      <c r="E27" s="23"/>
      <c r="F27" s="23"/>
      <c r="G27" s="23"/>
      <c r="H27" s="22"/>
      <c r="I27" s="5"/>
      <c r="J27" s="23"/>
    </row>
    <row r="28" spans="1:10" ht="19.5" customHeight="1">
      <c r="A28" s="105" t="s">
        <v>123</v>
      </c>
      <c r="B28" s="106"/>
      <c r="D28" s="22">
        <f>SUM(D25:D26)</f>
        <v>2307</v>
      </c>
      <c r="E28" s="23"/>
      <c r="F28" s="23">
        <f>SUM(F25:F26)</f>
        <v>1362</v>
      </c>
      <c r="G28" s="5"/>
      <c r="H28" s="22">
        <f>SUM(H25:H26)</f>
        <v>12182</v>
      </c>
      <c r="I28" s="23"/>
      <c r="J28" s="23">
        <f>SUM(J25:J26)</f>
        <v>-427</v>
      </c>
    </row>
    <row r="29" spans="1:10" s="42" customFormat="1" ht="19.5" customHeight="1">
      <c r="A29" s="107" t="s">
        <v>183</v>
      </c>
      <c r="B29" s="106"/>
      <c r="C29" s="21"/>
      <c r="D29" s="164"/>
      <c r="E29" s="165"/>
      <c r="F29" s="165"/>
      <c r="G29" s="166"/>
      <c r="H29" s="164"/>
      <c r="I29" s="166"/>
      <c r="J29" s="165"/>
    </row>
    <row r="30" spans="1:10" s="42" customFormat="1" ht="19.5" customHeight="1">
      <c r="A30" s="110" t="s">
        <v>186</v>
      </c>
      <c r="B30" s="106"/>
      <c r="C30" s="21"/>
      <c r="D30" s="164"/>
      <c r="E30" s="165"/>
      <c r="F30" s="165"/>
      <c r="G30" s="166"/>
      <c r="H30" s="164"/>
      <c r="I30" s="166"/>
      <c r="J30" s="165"/>
    </row>
    <row r="31" spans="1:10" s="42" customFormat="1" ht="19.5" customHeight="1">
      <c r="A31" s="110" t="s">
        <v>89</v>
      </c>
      <c r="B31" s="106"/>
      <c r="C31" s="21"/>
      <c r="D31" s="164"/>
      <c r="E31" s="165"/>
      <c r="F31" s="165"/>
      <c r="G31" s="166"/>
      <c r="H31" s="164"/>
      <c r="I31" s="166"/>
      <c r="J31" s="165"/>
    </row>
    <row r="32" spans="1:10" s="42" customFormat="1" ht="19.5" customHeight="1">
      <c r="A32" s="1" t="s">
        <v>184</v>
      </c>
      <c r="B32" s="106"/>
      <c r="C32" s="21"/>
      <c r="D32" s="164"/>
      <c r="E32" s="165"/>
      <c r="F32" s="165"/>
      <c r="G32" s="166"/>
      <c r="H32" s="164"/>
      <c r="I32" s="166"/>
      <c r="J32" s="165"/>
    </row>
    <row r="33" spans="1:10" s="42" customFormat="1" ht="19.5" customHeight="1">
      <c r="A33" s="119" t="s">
        <v>168</v>
      </c>
      <c r="B33" s="106"/>
      <c r="C33" s="21"/>
      <c r="D33" s="164"/>
      <c r="E33" s="165"/>
      <c r="F33" s="165"/>
      <c r="G33" s="166"/>
      <c r="H33" s="164"/>
      <c r="I33" s="166"/>
      <c r="J33" s="165"/>
    </row>
    <row r="34" spans="1:10" ht="19.5" customHeight="1">
      <c r="A34" s="119" t="s">
        <v>167</v>
      </c>
      <c r="B34" s="102"/>
      <c r="D34" s="25">
        <v>43084</v>
      </c>
      <c r="E34" s="23"/>
      <c r="F34" s="26">
        <v>3050</v>
      </c>
      <c r="G34" s="23"/>
      <c r="H34" s="25">
        <v>43084</v>
      </c>
      <c r="I34" s="5"/>
      <c r="J34" s="26">
        <v>3050</v>
      </c>
    </row>
    <row r="35" spans="1:10" ht="8.1" customHeight="1">
      <c r="B35" s="102"/>
      <c r="D35" s="22"/>
      <c r="E35" s="23"/>
      <c r="F35" s="23"/>
      <c r="G35" s="23"/>
      <c r="H35" s="22"/>
      <c r="I35" s="5"/>
      <c r="J35" s="23"/>
    </row>
    <row r="36" spans="1:10" ht="19.5" customHeight="1">
      <c r="A36" s="105" t="s">
        <v>185</v>
      </c>
      <c r="B36" s="102"/>
      <c r="D36" s="22"/>
      <c r="E36" s="23"/>
      <c r="F36" s="23"/>
      <c r="G36" s="23"/>
      <c r="H36" s="22"/>
      <c r="I36" s="5"/>
      <c r="J36" s="23"/>
    </row>
    <row r="37" spans="1:10" ht="19.5" customHeight="1">
      <c r="A37" s="120" t="s">
        <v>90</v>
      </c>
      <c r="B37" s="106"/>
      <c r="D37" s="25">
        <f>SUM(D34)</f>
        <v>43084</v>
      </c>
      <c r="E37" s="23"/>
      <c r="F37" s="26">
        <f>SUM(F34)</f>
        <v>3050</v>
      </c>
      <c r="G37" s="5"/>
      <c r="H37" s="25">
        <f>SUM(H34)</f>
        <v>43084</v>
      </c>
      <c r="I37" s="23"/>
      <c r="J37" s="26">
        <f>SUM(J34)</f>
        <v>3050</v>
      </c>
    </row>
    <row r="38" spans="1:10" ht="8.1" customHeight="1">
      <c r="A38" s="111"/>
      <c r="B38" s="106"/>
      <c r="D38" s="167"/>
      <c r="E38" s="168"/>
      <c r="F38" s="169"/>
      <c r="G38" s="169"/>
      <c r="H38" s="167"/>
      <c r="I38" s="169"/>
      <c r="J38" s="168"/>
    </row>
    <row r="39" spans="1:10" ht="19.5" customHeight="1" thickBot="1">
      <c r="A39" s="111" t="s">
        <v>202</v>
      </c>
      <c r="B39" s="106"/>
      <c r="D39" s="170">
        <f>SUM(D28:D34)</f>
        <v>45391</v>
      </c>
      <c r="E39" s="168"/>
      <c r="F39" s="171">
        <f>SUM(F28:F34)</f>
        <v>4412</v>
      </c>
      <c r="G39" s="169"/>
      <c r="H39" s="170">
        <f>SUM(H28:H34)</f>
        <v>55266</v>
      </c>
      <c r="I39" s="169"/>
      <c r="J39" s="171">
        <f>SUM(J28:J34)</f>
        <v>2623</v>
      </c>
    </row>
    <row r="40" spans="1:10" ht="24.75" customHeight="1" thickTop="1">
      <c r="A40" s="111"/>
      <c r="B40" s="106"/>
      <c r="D40" s="165"/>
      <c r="E40" s="168"/>
      <c r="F40" s="165"/>
      <c r="G40" s="169"/>
      <c r="H40" s="165"/>
      <c r="I40" s="169"/>
      <c r="J40" s="165"/>
    </row>
    <row r="41" spans="1:10" ht="19.5" customHeight="1">
      <c r="A41" s="33" t="s">
        <v>122</v>
      </c>
      <c r="B41" s="115"/>
      <c r="C41" s="34"/>
      <c r="D41" s="26"/>
      <c r="E41" s="26"/>
      <c r="F41" s="26"/>
      <c r="G41" s="35"/>
      <c r="H41" s="26"/>
      <c r="I41" s="26"/>
      <c r="J41" s="26"/>
    </row>
    <row r="42" spans="1:10" ht="21.75" customHeight="1">
      <c r="A42" s="20" t="s">
        <v>114</v>
      </c>
      <c r="B42" s="20"/>
      <c r="C42" s="20"/>
      <c r="D42" s="20"/>
      <c r="E42" s="20"/>
      <c r="F42" s="20"/>
      <c r="G42" s="20"/>
      <c r="H42" s="20"/>
      <c r="I42" s="20"/>
      <c r="J42" s="20"/>
    </row>
    <row r="43" spans="1:10" ht="21.75" customHeight="1">
      <c r="A43" s="20" t="s">
        <v>128</v>
      </c>
      <c r="B43" s="20"/>
      <c r="C43" s="20"/>
      <c r="D43" s="20"/>
      <c r="E43" s="20"/>
      <c r="F43" s="20"/>
      <c r="G43" s="20"/>
      <c r="H43" s="20"/>
      <c r="I43" s="20"/>
      <c r="J43" s="20"/>
    </row>
    <row r="44" spans="1:10" ht="21.75" customHeight="1">
      <c r="A44" s="129" t="s">
        <v>190</v>
      </c>
      <c r="B44" s="129"/>
      <c r="C44" s="129"/>
      <c r="D44" s="129"/>
      <c r="E44" s="129"/>
      <c r="F44" s="129"/>
      <c r="G44" s="129"/>
      <c r="H44" s="129"/>
      <c r="I44" s="129"/>
      <c r="J44" s="129"/>
    </row>
    <row r="45" spans="1:10" ht="21.75" customHeight="1">
      <c r="A45" s="2"/>
      <c r="B45" s="2"/>
      <c r="C45" s="2"/>
      <c r="D45" s="3"/>
      <c r="F45" s="3"/>
      <c r="H45" s="3"/>
      <c r="I45" s="6"/>
      <c r="J45" s="3"/>
    </row>
    <row r="46" spans="1:10" ht="21.75" customHeight="1">
      <c r="A46" s="2"/>
      <c r="B46" s="8"/>
      <c r="C46" s="9"/>
      <c r="D46" s="207" t="s">
        <v>66</v>
      </c>
      <c r="E46" s="207"/>
      <c r="F46" s="207"/>
      <c r="G46" s="10"/>
      <c r="H46" s="207" t="s">
        <v>67</v>
      </c>
      <c r="I46" s="207"/>
      <c r="J46" s="207"/>
    </row>
    <row r="47" spans="1:10" ht="21.75" customHeight="1">
      <c r="A47" s="2"/>
      <c r="B47" s="8"/>
      <c r="C47" s="9"/>
      <c r="D47" s="10" t="s">
        <v>62</v>
      </c>
      <c r="E47" s="10"/>
      <c r="F47" s="10" t="s">
        <v>62</v>
      </c>
      <c r="G47" s="10"/>
      <c r="H47" s="10" t="s">
        <v>62</v>
      </c>
      <c r="I47" s="10"/>
      <c r="J47" s="10" t="s">
        <v>62</v>
      </c>
    </row>
    <row r="48" spans="1:10" ht="21.75" customHeight="1">
      <c r="A48" s="2"/>
      <c r="B48" s="8"/>
      <c r="C48" s="9"/>
      <c r="D48" s="10" t="s">
        <v>144</v>
      </c>
      <c r="E48" s="10"/>
      <c r="F48" s="10" t="s">
        <v>144</v>
      </c>
      <c r="G48" s="10"/>
      <c r="H48" s="10" t="s">
        <v>144</v>
      </c>
      <c r="I48" s="10"/>
      <c r="J48" s="10" t="s">
        <v>144</v>
      </c>
    </row>
    <row r="49" spans="1:10" ht="21.75" customHeight="1">
      <c r="B49" s="50"/>
      <c r="C49" s="9"/>
      <c r="D49" s="10" t="s">
        <v>187</v>
      </c>
      <c r="E49" s="10"/>
      <c r="F49" s="10" t="s">
        <v>68</v>
      </c>
      <c r="G49" s="10"/>
      <c r="H49" s="10" t="s">
        <v>187</v>
      </c>
      <c r="I49" s="10"/>
      <c r="J49" s="10" t="s">
        <v>68</v>
      </c>
    </row>
    <row r="50" spans="1:10" ht="21.75" customHeight="1">
      <c r="B50" s="11"/>
      <c r="C50" s="9"/>
      <c r="D50" s="13" t="s">
        <v>65</v>
      </c>
      <c r="E50" s="10"/>
      <c r="F50" s="13" t="s">
        <v>65</v>
      </c>
      <c r="G50" s="10"/>
      <c r="H50" s="13" t="s">
        <v>65</v>
      </c>
      <c r="I50" s="10"/>
      <c r="J50" s="13" t="s">
        <v>65</v>
      </c>
    </row>
    <row r="51" spans="1:10" ht="8.1" customHeight="1">
      <c r="B51" s="21"/>
      <c r="C51" s="14"/>
      <c r="D51" s="15"/>
      <c r="F51" s="62"/>
      <c r="H51" s="15"/>
      <c r="I51" s="4"/>
      <c r="J51" s="62"/>
    </row>
    <row r="52" spans="1:10" ht="21.75" customHeight="1">
      <c r="A52" s="105" t="s">
        <v>111</v>
      </c>
      <c r="B52" s="101"/>
      <c r="D52" s="22"/>
      <c r="E52" s="23"/>
      <c r="F52" s="23"/>
      <c r="H52" s="22"/>
      <c r="I52" s="23"/>
      <c r="J52" s="23"/>
    </row>
    <row r="53" spans="1:10" ht="21.75" customHeight="1">
      <c r="A53" s="116" t="s">
        <v>96</v>
      </c>
      <c r="B53" s="101"/>
      <c r="D53" s="22">
        <v>6705</v>
      </c>
      <c r="E53" s="23"/>
      <c r="F53" s="23">
        <v>1883</v>
      </c>
      <c r="H53" s="22">
        <f>H28</f>
        <v>12182</v>
      </c>
      <c r="I53" s="23"/>
      <c r="J53" s="23">
        <v>-427</v>
      </c>
    </row>
    <row r="54" spans="1:10" ht="21.75" customHeight="1">
      <c r="A54" s="116" t="s">
        <v>91</v>
      </c>
      <c r="B54" s="101"/>
      <c r="D54" s="25">
        <v>-4398</v>
      </c>
      <c r="E54" s="23"/>
      <c r="F54" s="26">
        <v>-521</v>
      </c>
      <c r="H54" s="25">
        <v>0</v>
      </c>
      <c r="I54" s="23"/>
      <c r="J54" s="26">
        <v>0</v>
      </c>
    </row>
    <row r="55" spans="1:10" ht="8.1" customHeight="1">
      <c r="A55" s="116"/>
      <c r="B55" s="101"/>
      <c r="D55" s="22"/>
      <c r="E55" s="23"/>
      <c r="F55" s="23"/>
      <c r="H55" s="22"/>
      <c r="I55" s="23"/>
      <c r="J55" s="23"/>
    </row>
    <row r="56" spans="1:10" ht="21.75" customHeight="1" thickBot="1">
      <c r="B56" s="101"/>
      <c r="D56" s="31">
        <f>SUM(D53:D54)</f>
        <v>2307</v>
      </c>
      <c r="E56" s="23"/>
      <c r="F56" s="32">
        <f>SUM(F53:F54)</f>
        <v>1362</v>
      </c>
      <c r="H56" s="31">
        <f>SUM(H53:H54)</f>
        <v>12182</v>
      </c>
      <c r="I56" s="23"/>
      <c r="J56" s="32">
        <f>SUM(J53:J54)</f>
        <v>-427</v>
      </c>
    </row>
    <row r="57" spans="1:10" ht="21.75" customHeight="1" thickTop="1">
      <c r="B57" s="101"/>
      <c r="D57" s="22"/>
      <c r="E57" s="23"/>
      <c r="F57" s="23"/>
      <c r="H57" s="22"/>
      <c r="I57" s="23"/>
      <c r="J57" s="23"/>
    </row>
    <row r="58" spans="1:10" ht="21.75" customHeight="1">
      <c r="A58" s="105" t="s">
        <v>208</v>
      </c>
      <c r="B58" s="101"/>
      <c r="D58" s="22"/>
      <c r="E58" s="23"/>
      <c r="F58" s="23"/>
      <c r="H58" s="22"/>
      <c r="I58" s="23"/>
      <c r="J58" s="23"/>
    </row>
    <row r="59" spans="1:10" ht="21.75" customHeight="1">
      <c r="A59" s="116" t="s">
        <v>96</v>
      </c>
      <c r="B59" s="101"/>
      <c r="D59" s="22">
        <v>49789</v>
      </c>
      <c r="E59" s="23"/>
      <c r="F59" s="23">
        <v>4933</v>
      </c>
      <c r="H59" s="22">
        <f>H39</f>
        <v>55266</v>
      </c>
      <c r="I59" s="23"/>
      <c r="J59" s="23">
        <v>2623</v>
      </c>
    </row>
    <row r="60" spans="1:10" ht="21.75" customHeight="1">
      <c r="A60" s="116" t="s">
        <v>91</v>
      </c>
      <c r="B60" s="101"/>
      <c r="D60" s="25">
        <v>-4398</v>
      </c>
      <c r="E60" s="23"/>
      <c r="F60" s="26">
        <v>-521</v>
      </c>
      <c r="H60" s="25">
        <v>0</v>
      </c>
      <c r="I60" s="23"/>
      <c r="J60" s="26">
        <v>0</v>
      </c>
    </row>
    <row r="61" spans="1:10" ht="8.1" customHeight="1">
      <c r="A61" s="116"/>
      <c r="B61" s="101"/>
      <c r="D61" s="22"/>
      <c r="E61" s="23"/>
      <c r="F61" s="23"/>
      <c r="H61" s="22"/>
      <c r="I61" s="23"/>
      <c r="J61" s="23"/>
    </row>
    <row r="62" spans="1:10" ht="21.75" customHeight="1" thickBot="1">
      <c r="B62" s="101"/>
      <c r="D62" s="31">
        <f>SUM(D59:D60)</f>
        <v>45391</v>
      </c>
      <c r="E62" s="23"/>
      <c r="F62" s="32">
        <f>SUM(F59:F60)</f>
        <v>4412</v>
      </c>
      <c r="H62" s="31">
        <f>SUM(H59:H60)</f>
        <v>55266</v>
      </c>
      <c r="I62" s="23"/>
      <c r="J62" s="32">
        <f>SUM(J59:J60)</f>
        <v>2623</v>
      </c>
    </row>
    <row r="63" spans="1:10" ht="21.75" customHeight="1" thickTop="1">
      <c r="B63" s="101"/>
      <c r="D63" s="22"/>
      <c r="E63" s="23"/>
      <c r="F63" s="23"/>
      <c r="H63" s="22"/>
      <c r="I63" s="23"/>
      <c r="J63" s="23"/>
    </row>
    <row r="64" spans="1:10" ht="21.75" customHeight="1">
      <c r="A64" s="20" t="s">
        <v>200</v>
      </c>
      <c r="B64" s="102"/>
      <c r="D64" s="22"/>
      <c r="E64" s="23"/>
      <c r="F64" s="23"/>
      <c r="H64" s="22"/>
      <c r="I64" s="23"/>
      <c r="J64" s="23"/>
    </row>
    <row r="65" spans="1:10" ht="21.75" customHeight="1" thickBot="1">
      <c r="A65" s="117" t="s">
        <v>222</v>
      </c>
      <c r="B65" s="101"/>
      <c r="D65" s="122">
        <v>4.4000000000000003E-3</v>
      </c>
      <c r="E65" s="123"/>
      <c r="F65" s="118">
        <v>1.1999999999999999E-3</v>
      </c>
      <c r="G65" s="123"/>
      <c r="H65" s="122">
        <v>8.0000000000000002E-3</v>
      </c>
      <c r="I65" s="124"/>
      <c r="J65" s="118">
        <v>-2.9999999999999997E-4</v>
      </c>
    </row>
    <row r="66" spans="1:10" ht="21.75" customHeight="1" thickTop="1">
      <c r="A66" s="117"/>
      <c r="B66" s="101"/>
      <c r="D66" s="23"/>
      <c r="E66" s="23"/>
      <c r="F66" s="23"/>
      <c r="G66" s="23"/>
      <c r="H66" s="23"/>
      <c r="I66" s="4"/>
      <c r="J66" s="23"/>
    </row>
    <row r="67" spans="1:10" ht="21.75" customHeight="1">
      <c r="A67" s="117"/>
      <c r="B67" s="101"/>
      <c r="D67" s="23"/>
      <c r="E67" s="23"/>
      <c r="F67" s="23"/>
      <c r="G67" s="23"/>
      <c r="H67" s="23"/>
      <c r="I67" s="4"/>
      <c r="J67" s="23"/>
    </row>
    <row r="68" spans="1:10" ht="21.75" customHeight="1">
      <c r="A68" s="117"/>
      <c r="B68" s="101"/>
      <c r="D68" s="23"/>
      <c r="E68" s="23"/>
      <c r="F68" s="23"/>
      <c r="G68" s="23"/>
      <c r="H68" s="23"/>
      <c r="I68" s="4"/>
      <c r="J68" s="23"/>
    </row>
    <row r="69" spans="1:10" ht="21.75" customHeight="1">
      <c r="A69" s="117"/>
      <c r="B69" s="101"/>
      <c r="D69" s="23"/>
      <c r="E69" s="23"/>
      <c r="F69" s="23"/>
      <c r="G69" s="23"/>
      <c r="H69" s="23"/>
      <c r="I69" s="4"/>
      <c r="J69" s="23"/>
    </row>
    <row r="70" spans="1:10" ht="21.75" customHeight="1">
      <c r="A70" s="117"/>
      <c r="B70" s="101"/>
      <c r="D70" s="23"/>
      <c r="E70" s="23"/>
      <c r="F70" s="23"/>
      <c r="G70" s="23"/>
      <c r="H70" s="23"/>
      <c r="I70" s="4"/>
      <c r="J70" s="23"/>
    </row>
    <row r="71" spans="1:10" ht="21.75" customHeight="1">
      <c r="A71" s="117"/>
      <c r="B71" s="101"/>
      <c r="D71" s="23"/>
      <c r="E71" s="23"/>
      <c r="F71" s="23"/>
      <c r="G71" s="23"/>
      <c r="H71" s="23"/>
      <c r="I71" s="4"/>
      <c r="J71" s="23"/>
    </row>
    <row r="72" spans="1:10" ht="21.75" customHeight="1">
      <c r="A72" s="117"/>
      <c r="B72" s="101"/>
      <c r="D72" s="23"/>
      <c r="E72" s="23"/>
      <c r="F72" s="23"/>
      <c r="G72" s="23"/>
      <c r="H72" s="23"/>
      <c r="I72" s="4"/>
      <c r="J72" s="23"/>
    </row>
    <row r="73" spans="1:10" ht="21.75" customHeight="1">
      <c r="A73" s="117"/>
      <c r="B73" s="101"/>
      <c r="D73" s="23"/>
      <c r="E73" s="23"/>
      <c r="F73" s="23"/>
      <c r="G73" s="23"/>
      <c r="H73" s="23"/>
      <c r="I73" s="4"/>
      <c r="J73" s="23"/>
    </row>
    <row r="74" spans="1:10" ht="21.75" customHeight="1">
      <c r="A74" s="117"/>
      <c r="B74" s="101"/>
      <c r="D74" s="23"/>
      <c r="E74" s="23"/>
      <c r="F74" s="23"/>
      <c r="G74" s="23"/>
      <c r="H74" s="23"/>
      <c r="I74" s="4"/>
      <c r="J74" s="23"/>
    </row>
    <row r="75" spans="1:10" ht="26.1" customHeight="1">
      <c r="A75" s="117"/>
      <c r="B75" s="101"/>
      <c r="D75" s="23"/>
      <c r="E75" s="23"/>
      <c r="F75" s="23"/>
      <c r="G75" s="23"/>
      <c r="H75" s="23"/>
      <c r="I75" s="4"/>
      <c r="J75" s="23"/>
    </row>
    <row r="76" spans="1:10" ht="21.95" customHeight="1">
      <c r="A76" s="33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6" s="33"/>
      <c r="C76" s="34"/>
      <c r="D76" s="26"/>
      <c r="E76" s="35"/>
      <c r="F76" s="26"/>
      <c r="G76" s="35"/>
      <c r="H76" s="26"/>
      <c r="I76" s="26"/>
      <c r="J76" s="26"/>
    </row>
    <row r="77" spans="1:10" ht="19.5" customHeight="1">
      <c r="F77" s="44"/>
      <c r="J77" s="44"/>
    </row>
    <row r="78" spans="1:10" ht="19.5" customHeight="1">
      <c r="F78" s="44"/>
      <c r="J78" s="44"/>
    </row>
    <row r="79" spans="1:10" ht="19.5" customHeight="1">
      <c r="F79" s="44"/>
      <c r="J79" s="44"/>
    </row>
    <row r="80" spans="1:10" ht="19.5" customHeight="1">
      <c r="F80" s="44"/>
      <c r="J80" s="44"/>
    </row>
    <row r="81" spans="4:10" ht="19.5" customHeight="1">
      <c r="F81" s="44"/>
      <c r="J81" s="44"/>
    </row>
    <row r="82" spans="4:10" ht="19.5" customHeight="1">
      <c r="F82" s="44"/>
      <c r="J82" s="44"/>
    </row>
    <row r="83" spans="4:10" ht="19.5" customHeight="1">
      <c r="F83" s="44"/>
      <c r="J83" s="44"/>
    </row>
    <row r="84" spans="4:10" ht="19.5" customHeight="1">
      <c r="F84" s="44"/>
      <c r="J84" s="44"/>
    </row>
    <row r="85" spans="4:10" ht="19.5" customHeight="1">
      <c r="F85" s="44"/>
      <c r="J85" s="44"/>
    </row>
    <row r="86" spans="4:10" ht="19.5" customHeight="1">
      <c r="F86" s="44"/>
      <c r="J86" s="44"/>
    </row>
    <row r="87" spans="4:10" ht="19.5" customHeight="1">
      <c r="F87" s="44"/>
      <c r="J87" s="44"/>
    </row>
    <row r="88" spans="4:10" ht="19.5" customHeight="1">
      <c r="F88" s="44"/>
      <c r="J88" s="44"/>
    </row>
    <row r="89" spans="4:10" ht="19.5" customHeight="1">
      <c r="F89" s="44"/>
      <c r="J89" s="44"/>
    </row>
    <row r="90" spans="4:10" ht="19.5" customHeight="1">
      <c r="D90" s="44"/>
      <c r="F90" s="44"/>
      <c r="J90" s="44"/>
    </row>
    <row r="91" spans="4:10" ht="19.5" customHeight="1">
      <c r="D91" s="44"/>
      <c r="F91" s="44"/>
      <c r="J91" s="44"/>
    </row>
    <row r="92" spans="4:10" ht="19.5" customHeight="1">
      <c r="D92" s="44"/>
      <c r="F92" s="44"/>
      <c r="J92" s="44"/>
    </row>
    <row r="93" spans="4:10" ht="19.5" customHeight="1">
      <c r="D93" s="44"/>
      <c r="F93" s="44"/>
      <c r="J93" s="44"/>
    </row>
    <row r="94" spans="4:10" ht="19.5" customHeight="1">
      <c r="D94" s="44"/>
      <c r="F94" s="44"/>
      <c r="J94" s="44"/>
    </row>
    <row r="95" spans="4:10" ht="19.5" customHeight="1">
      <c r="D95" s="44"/>
      <c r="F95" s="44"/>
      <c r="J95" s="44"/>
    </row>
    <row r="96" spans="4:10" ht="19.5" customHeight="1">
      <c r="D96" s="44"/>
      <c r="F96" s="44"/>
      <c r="J96" s="44"/>
    </row>
    <row r="97" spans="4:10" ht="19.5" customHeight="1">
      <c r="D97" s="44"/>
      <c r="F97" s="44"/>
      <c r="J97" s="44"/>
    </row>
    <row r="98" spans="4:10" ht="19.5" customHeight="1">
      <c r="D98" s="44"/>
      <c r="F98" s="44"/>
      <c r="J98" s="44"/>
    </row>
    <row r="99" spans="4:10" ht="19.5" customHeight="1">
      <c r="D99" s="44"/>
      <c r="F99" s="44"/>
      <c r="J99" s="44"/>
    </row>
    <row r="100" spans="4:10" ht="19.5" customHeight="1">
      <c r="D100" s="44"/>
      <c r="F100" s="44"/>
      <c r="J100" s="44"/>
    </row>
    <row r="101" spans="4:10" ht="19.5" customHeight="1">
      <c r="D101" s="44"/>
      <c r="F101" s="44"/>
    </row>
    <row r="102" spans="4:10" ht="19.5" customHeight="1">
      <c r="D102" s="44"/>
      <c r="F102" s="44"/>
    </row>
    <row r="103" spans="4:10" ht="19.5" customHeight="1">
      <c r="D103" s="44"/>
      <c r="F103" s="44"/>
    </row>
    <row r="104" spans="4:10" ht="19.5" customHeight="1">
      <c r="D104" s="44"/>
      <c r="F104" s="44"/>
    </row>
    <row r="105" spans="4:10" ht="19.5" customHeight="1">
      <c r="D105" s="44"/>
      <c r="F105" s="44"/>
    </row>
    <row r="106" spans="4:10" ht="19.5" customHeight="1">
      <c r="D106" s="44"/>
      <c r="F106" s="44"/>
    </row>
    <row r="107" spans="4:10" ht="19.5" customHeight="1">
      <c r="D107" s="44"/>
      <c r="F107" s="44"/>
    </row>
    <row r="108" spans="4:10" ht="19.5" customHeight="1">
      <c r="D108" s="44"/>
      <c r="F108" s="44"/>
    </row>
    <row r="109" spans="4:10" ht="19.5" customHeight="1">
      <c r="D109" s="44"/>
      <c r="F109" s="44"/>
    </row>
    <row r="110" spans="4:10" ht="19.5" customHeight="1">
      <c r="D110" s="44"/>
      <c r="F110" s="44"/>
    </row>
    <row r="111" spans="4:10" ht="19.5" customHeight="1">
      <c r="D111" s="44"/>
      <c r="F111" s="44"/>
    </row>
    <row r="112" spans="4:10" ht="19.5" customHeight="1">
      <c r="D112" s="44"/>
      <c r="F112" s="44"/>
    </row>
    <row r="113" spans="4:6" ht="19.5" customHeight="1">
      <c r="D113" s="44"/>
      <c r="F113" s="44"/>
    </row>
    <row r="114" spans="4:6" ht="19.5" customHeight="1">
      <c r="D114" s="44"/>
      <c r="F114" s="44"/>
    </row>
    <row r="115" spans="4:6" ht="19.5" customHeight="1">
      <c r="D115" s="44"/>
      <c r="F115" s="44"/>
    </row>
    <row r="116" spans="4:6" ht="19.5" customHeight="1">
      <c r="D116" s="44"/>
      <c r="F116" s="44"/>
    </row>
    <row r="117" spans="4:6" ht="19.5" customHeight="1">
      <c r="D117" s="44"/>
      <c r="F117" s="44"/>
    </row>
    <row r="118" spans="4:6" ht="19.5" customHeight="1">
      <c r="D118" s="44"/>
      <c r="F118" s="44"/>
    </row>
    <row r="119" spans="4:6" ht="19.5" customHeight="1">
      <c r="D119" s="44"/>
      <c r="F119" s="44"/>
    </row>
    <row r="120" spans="4:6" ht="19.5" customHeight="1">
      <c r="D120" s="44"/>
      <c r="F120" s="44"/>
    </row>
    <row r="121" spans="4:6" ht="19.5" customHeight="1">
      <c r="D121" s="44"/>
      <c r="F121" s="44"/>
    </row>
    <row r="122" spans="4:6" ht="19.5" customHeight="1">
      <c r="D122" s="44"/>
      <c r="F122" s="44"/>
    </row>
    <row r="123" spans="4:6" ht="19.5" customHeight="1">
      <c r="D123" s="44"/>
      <c r="F123" s="44"/>
    </row>
    <row r="124" spans="4:6" ht="19.5" customHeight="1">
      <c r="D124" s="44"/>
      <c r="F124" s="44"/>
    </row>
    <row r="125" spans="4:6" ht="19.5" customHeight="1">
      <c r="D125" s="44"/>
      <c r="F125" s="44"/>
    </row>
    <row r="126" spans="4:6" ht="19.5" customHeight="1">
      <c r="D126" s="44"/>
      <c r="F126" s="44"/>
    </row>
    <row r="127" spans="4:6" ht="19.5" customHeight="1">
      <c r="D127" s="44"/>
      <c r="F127" s="44"/>
    </row>
    <row r="128" spans="4:6" ht="19.5" customHeight="1">
      <c r="D128" s="44"/>
      <c r="F128" s="44"/>
    </row>
    <row r="129" spans="4:6" ht="19.5" customHeight="1">
      <c r="D129" s="44"/>
      <c r="F129" s="44"/>
    </row>
    <row r="130" spans="4:6" ht="19.5" customHeight="1">
      <c r="D130" s="44"/>
      <c r="F130" s="44"/>
    </row>
    <row r="131" spans="4:6" ht="19.5" customHeight="1">
      <c r="D131" s="44"/>
      <c r="F131" s="44"/>
    </row>
    <row r="132" spans="4:6" ht="19.5" customHeight="1">
      <c r="D132" s="44"/>
      <c r="F132" s="44"/>
    </row>
    <row r="133" spans="4:6" ht="19.5" customHeight="1">
      <c r="D133" s="44"/>
      <c r="F133" s="44"/>
    </row>
    <row r="134" spans="4:6" ht="19.5" customHeight="1">
      <c r="D134" s="44"/>
      <c r="F134" s="44"/>
    </row>
    <row r="135" spans="4:6" ht="19.5" customHeight="1">
      <c r="D135" s="44"/>
      <c r="F135" s="44"/>
    </row>
    <row r="136" spans="4:6" ht="19.5" customHeight="1">
      <c r="D136" s="44"/>
      <c r="F136" s="44"/>
    </row>
    <row r="137" spans="4:6" ht="19.5" customHeight="1">
      <c r="D137" s="44"/>
      <c r="F137" s="44"/>
    </row>
    <row r="138" spans="4:6" ht="19.5" customHeight="1">
      <c r="D138" s="44"/>
      <c r="F138" s="44"/>
    </row>
    <row r="139" spans="4:6" ht="19.5" customHeight="1">
      <c r="D139" s="44"/>
      <c r="F139" s="44"/>
    </row>
    <row r="140" spans="4:6" ht="19.5" customHeight="1">
      <c r="D140" s="44"/>
      <c r="F140" s="44"/>
    </row>
    <row r="141" spans="4:6" ht="19.5" customHeight="1">
      <c r="D141" s="44"/>
      <c r="F141" s="44"/>
    </row>
    <row r="142" spans="4:6" ht="19.5" customHeight="1">
      <c r="D142" s="44"/>
      <c r="F142" s="44"/>
    </row>
    <row r="143" spans="4:6" ht="19.5" customHeight="1">
      <c r="D143" s="44"/>
      <c r="F143" s="44"/>
    </row>
    <row r="144" spans="4:6" ht="19.5" customHeight="1">
      <c r="D144" s="44"/>
      <c r="F144" s="44"/>
    </row>
  </sheetData>
  <customSheetViews>
    <customSheetView guid="{EA998A0E-4785-4258-97D1-748B1256DC77}">
      <selection activeCell="F7" sqref="F7"/>
      <rowBreaks count="5" manualBreakCount="5">
        <brk id="32" max="16383" man="1"/>
        <brk id="55" max="9" man="1"/>
        <brk id="88" max="16383" man="1"/>
        <brk id="122" max="16383" man="1"/>
        <brk id="143" max="16383" man="1"/>
      </rowBreaks>
      <pageMargins left="0.86614173228346458" right="0.19685039370078741" top="0.78740157480314965" bottom="0.19685039370078741" header="0.19685039370078741" footer="0.19685039370078741"/>
      <pageSetup paperSize="9" scale="90" orientation="portrait" r:id="rId1"/>
      <headerFooter alignWithMargins="0"/>
    </customSheetView>
  </customSheetViews>
  <mergeCells count="4">
    <mergeCell ref="D46:F46"/>
    <mergeCell ref="H46:J46"/>
    <mergeCell ref="D5:F5"/>
    <mergeCell ref="H5:J5"/>
  </mergeCells>
  <pageMargins left="0.8" right="0.5" top="0.5" bottom="0.6" header="0.49" footer="0.4"/>
  <pageSetup paperSize="9" firstPageNumber="7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2" manualBreakCount="2">
    <brk id="41" max="16383" man="1"/>
    <brk id="76" max="16383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topLeftCell="A10" zoomScale="80" zoomScaleNormal="80" zoomScaleSheetLayoutView="100" workbookViewId="0">
      <selection activeCell="A19" sqref="A19"/>
    </sheetView>
  </sheetViews>
  <sheetFormatPr defaultColWidth="9.42578125" defaultRowHeight="19.5" customHeight="1"/>
  <cols>
    <col min="1" max="1" width="29.28515625" style="68" customWidth="1"/>
    <col min="2" max="2" width="10.5703125" style="89" customWidth="1"/>
    <col min="3" max="3" width="0.5703125" style="89" customWidth="1"/>
    <col min="4" max="4" width="11.42578125" style="89" customWidth="1"/>
    <col min="5" max="5" width="0.5703125" style="89" customWidth="1"/>
    <col min="6" max="6" width="11.42578125" style="89" customWidth="1"/>
    <col min="7" max="7" width="0.5703125" style="89" customWidth="1"/>
    <col min="8" max="8" width="11.42578125" style="89" customWidth="1"/>
    <col min="9" max="9" width="0.5703125" style="89" customWidth="1"/>
    <col min="10" max="10" width="18.5703125" style="89" customWidth="1"/>
    <col min="11" max="11" width="0.5703125" style="89" customWidth="1"/>
    <col min="12" max="12" width="14.28515625" style="89" customWidth="1"/>
    <col min="13" max="13" width="0.5703125" style="89" customWidth="1"/>
    <col min="14" max="14" width="15.140625" style="89" customWidth="1"/>
    <col min="15" max="15" width="0.5703125" style="89" customWidth="1"/>
    <col min="16" max="16" width="13.28515625" style="89" customWidth="1"/>
    <col min="17" max="17" width="0.5703125" style="89" customWidth="1"/>
    <col min="18" max="18" width="10.85546875" style="89" customWidth="1"/>
    <col min="19" max="19" width="0.5703125" style="89" customWidth="1"/>
    <col min="20" max="20" width="10.28515625" style="89" customWidth="1"/>
    <col min="21" max="16384" width="9.42578125" style="68"/>
  </cols>
  <sheetData>
    <row r="1" spans="1:20" s="90" customFormat="1" ht="21.75" customHeight="1">
      <c r="A1" s="131" t="s">
        <v>114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89"/>
      <c r="P1" s="89"/>
      <c r="Q1" s="89"/>
      <c r="R1" s="89"/>
      <c r="S1" s="89"/>
      <c r="T1" s="89"/>
    </row>
    <row r="2" spans="1:20" ht="21.75" customHeight="1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20" ht="21.75" customHeight="1">
      <c r="A3" s="130" t="s">
        <v>190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88"/>
      <c r="P3" s="88"/>
      <c r="Q3" s="88"/>
      <c r="R3" s="88"/>
      <c r="S3" s="88"/>
      <c r="T3" s="88"/>
    </row>
    <row r="4" spans="1:20" ht="19.5" customHeight="1">
      <c r="T4" s="91"/>
    </row>
    <row r="5" spans="1:20" ht="19.5" customHeight="1">
      <c r="B5" s="210" t="s">
        <v>129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</row>
    <row r="6" spans="1:20" ht="19.5" customHeight="1">
      <c r="B6" s="209" t="s">
        <v>96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8"/>
      <c r="N6" s="208"/>
      <c r="O6" s="208"/>
      <c r="P6" s="208"/>
      <c r="Q6" s="92"/>
      <c r="R6" s="92"/>
      <c r="S6" s="92"/>
      <c r="T6" s="92"/>
    </row>
    <row r="7" spans="1:20" ht="19.5" customHeight="1">
      <c r="B7" s="92"/>
      <c r="C7" s="92"/>
      <c r="D7" s="92"/>
      <c r="E7" s="172"/>
      <c r="F7" s="210" t="s">
        <v>10</v>
      </c>
      <c r="G7" s="210"/>
      <c r="H7" s="210"/>
      <c r="I7" s="172"/>
      <c r="J7" s="208" t="s">
        <v>79</v>
      </c>
      <c r="K7" s="208"/>
      <c r="L7" s="208"/>
      <c r="M7" s="208"/>
      <c r="N7" s="208"/>
      <c r="O7" s="92"/>
      <c r="P7" s="92"/>
      <c r="Q7" s="92"/>
      <c r="R7" s="92"/>
      <c r="S7" s="92"/>
      <c r="T7" s="92"/>
    </row>
    <row r="8" spans="1:20" ht="19.5" customHeight="1">
      <c r="B8" s="71"/>
      <c r="C8" s="71"/>
      <c r="D8" s="71"/>
      <c r="E8" s="71"/>
      <c r="F8" s="74"/>
      <c r="G8" s="74"/>
      <c r="H8" s="74"/>
      <c r="I8" s="71"/>
      <c r="J8" s="73" t="s">
        <v>170</v>
      </c>
      <c r="K8" s="10"/>
      <c r="L8" s="71" t="s">
        <v>93</v>
      </c>
    </row>
    <row r="9" spans="1:20" ht="19.5" customHeight="1">
      <c r="B9" s="71"/>
      <c r="C9" s="74"/>
      <c r="D9" s="74"/>
      <c r="E9" s="71"/>
      <c r="F9" s="71" t="s">
        <v>92</v>
      </c>
      <c r="G9" s="68"/>
      <c r="H9" s="68"/>
      <c r="I9" s="74"/>
      <c r="J9" s="71" t="s">
        <v>166</v>
      </c>
      <c r="K9" s="74"/>
      <c r="L9" s="74" t="s">
        <v>55</v>
      </c>
      <c r="M9" s="74"/>
      <c r="N9" s="202" t="s">
        <v>2</v>
      </c>
      <c r="O9" s="74"/>
      <c r="P9" s="202" t="s">
        <v>2</v>
      </c>
      <c r="Q9" s="74"/>
      <c r="R9" s="202" t="s">
        <v>98</v>
      </c>
      <c r="S9" s="74"/>
      <c r="T9" s="202" t="s">
        <v>2</v>
      </c>
    </row>
    <row r="10" spans="1:20" s="77" customFormat="1" ht="19.5" customHeight="1">
      <c r="B10" s="71" t="s">
        <v>101</v>
      </c>
      <c r="C10" s="74"/>
      <c r="D10" s="74" t="s">
        <v>15</v>
      </c>
      <c r="E10" s="71"/>
      <c r="F10" s="71" t="s">
        <v>173</v>
      </c>
      <c r="G10" s="74"/>
      <c r="H10" s="74"/>
      <c r="I10" s="74"/>
      <c r="J10" s="71" t="s">
        <v>171</v>
      </c>
      <c r="K10" s="74"/>
      <c r="L10" s="74" t="s">
        <v>41</v>
      </c>
      <c r="M10" s="74"/>
      <c r="N10" s="202" t="s">
        <v>46</v>
      </c>
      <c r="O10" s="74"/>
      <c r="P10" s="202" t="s">
        <v>78</v>
      </c>
      <c r="Q10" s="74"/>
      <c r="R10" s="202" t="s">
        <v>99</v>
      </c>
      <c r="S10" s="74"/>
      <c r="T10" s="202" t="s">
        <v>17</v>
      </c>
    </row>
    <row r="11" spans="1:20" s="77" customFormat="1" ht="19.5" customHeight="1">
      <c r="B11" s="71" t="s">
        <v>9</v>
      </c>
      <c r="C11" s="71"/>
      <c r="D11" s="71" t="s">
        <v>16</v>
      </c>
      <c r="E11" s="71"/>
      <c r="F11" s="71" t="s">
        <v>172</v>
      </c>
      <c r="G11" s="71"/>
      <c r="H11" s="71" t="s">
        <v>102</v>
      </c>
      <c r="I11" s="71"/>
      <c r="J11" s="74" t="s">
        <v>170</v>
      </c>
      <c r="K11" s="71"/>
      <c r="L11" s="71" t="s">
        <v>42</v>
      </c>
      <c r="M11" s="71"/>
      <c r="N11" s="10" t="s">
        <v>94</v>
      </c>
      <c r="O11" s="71"/>
      <c r="P11" s="202" t="s">
        <v>97</v>
      </c>
      <c r="Q11" s="71"/>
      <c r="R11" s="10" t="s">
        <v>45</v>
      </c>
      <c r="S11" s="71"/>
      <c r="T11" s="10" t="s">
        <v>100</v>
      </c>
    </row>
    <row r="12" spans="1:20" s="77" customFormat="1" ht="19.5" customHeight="1">
      <c r="B12" s="73" t="s">
        <v>65</v>
      </c>
      <c r="C12" s="71"/>
      <c r="D12" s="73" t="s">
        <v>65</v>
      </c>
      <c r="E12" s="71"/>
      <c r="F12" s="73" t="s">
        <v>65</v>
      </c>
      <c r="G12" s="71"/>
      <c r="H12" s="73" t="s">
        <v>65</v>
      </c>
      <c r="I12" s="71"/>
      <c r="J12" s="73" t="s">
        <v>65</v>
      </c>
      <c r="K12" s="71"/>
      <c r="L12" s="73" t="s">
        <v>65</v>
      </c>
      <c r="M12" s="71"/>
      <c r="N12" s="73" t="s">
        <v>65</v>
      </c>
      <c r="O12" s="71"/>
      <c r="P12" s="73" t="s">
        <v>65</v>
      </c>
      <c r="Q12" s="71"/>
      <c r="R12" s="73" t="s">
        <v>65</v>
      </c>
      <c r="S12" s="71"/>
      <c r="T12" s="73" t="s">
        <v>65</v>
      </c>
    </row>
    <row r="13" spans="1:20" s="77" customFormat="1" ht="8.1" customHeight="1"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172"/>
      <c r="O13" s="92"/>
      <c r="P13" s="172"/>
      <c r="Q13" s="92"/>
      <c r="R13" s="172"/>
      <c r="S13" s="92"/>
      <c r="T13" s="172"/>
    </row>
    <row r="14" spans="1:20" s="70" customFormat="1" ht="19.5" customHeight="1">
      <c r="A14" s="79" t="s">
        <v>209</v>
      </c>
      <c r="B14" s="86"/>
      <c r="D14" s="86"/>
      <c r="F14" s="86"/>
      <c r="H14" s="86"/>
      <c r="J14" s="86"/>
      <c r="L14" s="86"/>
      <c r="N14" s="86"/>
      <c r="P14" s="86"/>
      <c r="R14" s="86"/>
      <c r="T14" s="86"/>
    </row>
    <row r="15" spans="1:20" s="70" customFormat="1" ht="19.5" customHeight="1">
      <c r="A15" s="79" t="s">
        <v>174</v>
      </c>
      <c r="B15" s="86">
        <v>380121</v>
      </c>
      <c r="C15" s="86"/>
      <c r="D15" s="86">
        <v>147665</v>
      </c>
      <c r="E15" s="86"/>
      <c r="F15" s="86">
        <v>58202</v>
      </c>
      <c r="G15" s="86"/>
      <c r="H15" s="86">
        <v>214801</v>
      </c>
      <c r="I15" s="86"/>
      <c r="J15" s="86">
        <v>-1381</v>
      </c>
      <c r="K15" s="86"/>
      <c r="L15" s="86">
        <v>386923</v>
      </c>
      <c r="M15" s="86"/>
      <c r="N15" s="86">
        <f>SUM(J15:L15)</f>
        <v>385542</v>
      </c>
      <c r="O15" s="80"/>
      <c r="P15" s="86">
        <f>SUM(B15:H15,N15)</f>
        <v>1186331</v>
      </c>
      <c r="Q15" s="86"/>
      <c r="R15" s="86">
        <v>388874</v>
      </c>
      <c r="S15" s="86"/>
      <c r="T15" s="86">
        <f>SUM(P15:R15)</f>
        <v>1575205</v>
      </c>
    </row>
    <row r="16" spans="1:20" s="70" customFormat="1" ht="19.5" customHeight="1">
      <c r="A16" s="116" t="s">
        <v>205</v>
      </c>
      <c r="B16" s="88">
        <v>0</v>
      </c>
      <c r="C16" s="95"/>
      <c r="D16" s="88">
        <v>0</v>
      </c>
      <c r="E16" s="86"/>
      <c r="F16" s="88">
        <v>0</v>
      </c>
      <c r="G16" s="86"/>
      <c r="H16" s="88">
        <f>'7-8 PL (6M)'!F53</f>
        <v>1883</v>
      </c>
      <c r="I16" s="95"/>
      <c r="J16" s="88">
        <f>'7-8 PL (6M)'!F34</f>
        <v>3050</v>
      </c>
      <c r="K16" s="95"/>
      <c r="L16" s="88">
        <v>0</v>
      </c>
      <c r="M16" s="95"/>
      <c r="N16" s="88">
        <f>SUM(J16:L16)</f>
        <v>3050</v>
      </c>
      <c r="O16" s="80"/>
      <c r="P16" s="88">
        <f>SUM(B16:H16,N16)</f>
        <v>4933</v>
      </c>
      <c r="Q16" s="95"/>
      <c r="R16" s="88">
        <f>'7-8 PL (6M)'!F54</f>
        <v>-521</v>
      </c>
      <c r="S16" s="95"/>
      <c r="T16" s="88">
        <f>SUM(P16:R16)</f>
        <v>4412</v>
      </c>
    </row>
    <row r="17" spans="1:21" ht="8.1" customHeight="1">
      <c r="A17" s="116"/>
      <c r="B17" s="95"/>
      <c r="C17" s="95"/>
      <c r="D17" s="95"/>
      <c r="E17" s="86"/>
      <c r="F17" s="95"/>
      <c r="G17" s="86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70"/>
    </row>
    <row r="18" spans="1:21" ht="19.5" customHeight="1">
      <c r="A18" s="79" t="s">
        <v>175</v>
      </c>
      <c r="B18" s="86"/>
      <c r="C18" s="68"/>
      <c r="D18" s="86"/>
      <c r="E18" s="68"/>
      <c r="F18" s="86"/>
      <c r="G18" s="68"/>
      <c r="H18" s="86"/>
      <c r="I18" s="68"/>
      <c r="J18" s="86"/>
      <c r="K18" s="68"/>
      <c r="L18" s="86"/>
      <c r="M18" s="68"/>
      <c r="N18" s="86"/>
      <c r="O18" s="68"/>
      <c r="P18" s="86"/>
      <c r="Q18" s="68"/>
      <c r="R18" s="86"/>
      <c r="S18" s="68"/>
      <c r="T18" s="86"/>
      <c r="U18" s="70"/>
    </row>
    <row r="19" spans="1:21" ht="19.5" customHeight="1" thickBot="1">
      <c r="A19" s="79" t="s">
        <v>176</v>
      </c>
      <c r="B19" s="155">
        <f>SUM(B15:B16)</f>
        <v>380121</v>
      </c>
      <c r="C19" s="86"/>
      <c r="D19" s="155">
        <f>SUM(D15:D16)</f>
        <v>147665</v>
      </c>
      <c r="E19" s="86"/>
      <c r="F19" s="155">
        <f>SUM(F15:F16)</f>
        <v>58202</v>
      </c>
      <c r="G19" s="86"/>
      <c r="H19" s="155">
        <f>SUM(H15:H16)</f>
        <v>216684</v>
      </c>
      <c r="I19" s="86"/>
      <c r="J19" s="155">
        <f>SUM(J15:J16)</f>
        <v>1669</v>
      </c>
      <c r="K19" s="86"/>
      <c r="L19" s="155">
        <f>SUM(L15:L16)</f>
        <v>386923</v>
      </c>
      <c r="M19" s="86"/>
      <c r="N19" s="155">
        <f>SUM(N15:N16)</f>
        <v>388592</v>
      </c>
      <c r="O19" s="86"/>
      <c r="P19" s="155">
        <f>SUM(P15:P16)</f>
        <v>1191264</v>
      </c>
      <c r="Q19" s="86"/>
      <c r="R19" s="155">
        <f>SUM(R15:R16)</f>
        <v>388353</v>
      </c>
      <c r="S19" s="86"/>
      <c r="T19" s="155">
        <f>SUM(T15:T16)</f>
        <v>1579617</v>
      </c>
      <c r="U19" s="70"/>
    </row>
    <row r="20" spans="1:21" ht="19.5" customHeight="1" thickTop="1">
      <c r="A20" s="79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70"/>
    </row>
    <row r="21" spans="1:21" s="70" customFormat="1" ht="19.5" customHeight="1">
      <c r="A21" s="79" t="s">
        <v>209</v>
      </c>
      <c r="B21" s="93"/>
      <c r="D21" s="93"/>
      <c r="F21" s="93"/>
      <c r="H21" s="93"/>
      <c r="J21" s="93"/>
      <c r="L21" s="93"/>
      <c r="N21" s="93"/>
      <c r="P21" s="93"/>
      <c r="R21" s="93"/>
      <c r="T21" s="93"/>
    </row>
    <row r="22" spans="1:21" s="70" customFormat="1" ht="19.5" customHeight="1">
      <c r="A22" s="79" t="s">
        <v>191</v>
      </c>
      <c r="B22" s="156">
        <v>380121</v>
      </c>
      <c r="C22" s="157"/>
      <c r="D22" s="156">
        <v>147665</v>
      </c>
      <c r="E22" s="157"/>
      <c r="F22" s="156">
        <v>58202</v>
      </c>
      <c r="G22" s="157"/>
      <c r="H22" s="156">
        <v>211695</v>
      </c>
      <c r="I22" s="157"/>
      <c r="J22" s="156">
        <v>2050</v>
      </c>
      <c r="K22" s="157"/>
      <c r="L22" s="156">
        <v>386923</v>
      </c>
      <c r="M22" s="157"/>
      <c r="N22" s="156">
        <f>SUM(J22:L22)</f>
        <v>388973</v>
      </c>
      <c r="O22" s="157"/>
      <c r="P22" s="156">
        <f>SUM(B22:H22,N22)</f>
        <v>1186656</v>
      </c>
      <c r="Q22" s="157"/>
      <c r="R22" s="156">
        <v>381796</v>
      </c>
      <c r="S22" s="157"/>
      <c r="T22" s="156">
        <f>SUM(P22:R22)</f>
        <v>1568452</v>
      </c>
    </row>
    <row r="23" spans="1:21" s="70" customFormat="1" ht="19.5" customHeight="1">
      <c r="A23" s="116" t="s">
        <v>205</v>
      </c>
      <c r="B23" s="94">
        <v>0</v>
      </c>
      <c r="C23" s="95"/>
      <c r="D23" s="94">
        <v>0</v>
      </c>
      <c r="E23" s="86"/>
      <c r="F23" s="94">
        <v>0</v>
      </c>
      <c r="G23" s="86"/>
      <c r="H23" s="94">
        <f>'7-8 PL (6M)'!D53</f>
        <v>6705</v>
      </c>
      <c r="I23" s="95"/>
      <c r="J23" s="94">
        <f>'7-8 PL (6M)'!D34</f>
        <v>43084</v>
      </c>
      <c r="K23" s="95"/>
      <c r="L23" s="94">
        <v>0</v>
      </c>
      <c r="M23" s="95"/>
      <c r="N23" s="94">
        <f>SUM(J23:L23)</f>
        <v>43084</v>
      </c>
      <c r="O23" s="80"/>
      <c r="P23" s="94">
        <f>SUM(B23:H23,N23)</f>
        <v>49789</v>
      </c>
      <c r="Q23" s="95"/>
      <c r="R23" s="94">
        <f>'7-8 PL (6M)'!D54</f>
        <v>-4398</v>
      </c>
      <c r="S23" s="95"/>
      <c r="T23" s="94">
        <f>SUM(P23:R23)</f>
        <v>45391</v>
      </c>
    </row>
    <row r="24" spans="1:21" ht="8.1" customHeight="1">
      <c r="A24" s="116"/>
      <c r="B24" s="96"/>
      <c r="C24" s="95"/>
      <c r="D24" s="96"/>
      <c r="E24" s="86"/>
      <c r="F24" s="96"/>
      <c r="G24" s="86"/>
      <c r="H24" s="96"/>
      <c r="I24" s="95"/>
      <c r="J24" s="96"/>
      <c r="K24" s="95"/>
      <c r="L24" s="96"/>
      <c r="M24" s="95"/>
      <c r="N24" s="96"/>
      <c r="O24" s="95"/>
      <c r="P24" s="96"/>
      <c r="Q24" s="95"/>
      <c r="R24" s="96"/>
      <c r="S24" s="95"/>
      <c r="T24" s="96"/>
      <c r="U24" s="70"/>
    </row>
    <row r="25" spans="1:21" ht="19.5" customHeight="1">
      <c r="A25" s="79" t="s">
        <v>175</v>
      </c>
      <c r="B25" s="93"/>
      <c r="C25" s="68"/>
      <c r="D25" s="93"/>
      <c r="E25" s="68"/>
      <c r="F25" s="93"/>
      <c r="G25" s="68"/>
      <c r="H25" s="93"/>
      <c r="I25" s="68"/>
      <c r="J25" s="93"/>
      <c r="K25" s="68"/>
      <c r="L25" s="93"/>
      <c r="M25" s="68"/>
      <c r="N25" s="93"/>
      <c r="O25" s="68"/>
      <c r="P25" s="93"/>
      <c r="Q25" s="68"/>
      <c r="R25" s="93"/>
      <c r="S25" s="68"/>
      <c r="T25" s="93"/>
      <c r="U25" s="70"/>
    </row>
    <row r="26" spans="1:21" ht="19.5" customHeight="1" thickBot="1">
      <c r="A26" s="79" t="s">
        <v>192</v>
      </c>
      <c r="B26" s="97">
        <f>SUM(B22:B23)</f>
        <v>380121</v>
      </c>
      <c r="C26" s="86"/>
      <c r="D26" s="97">
        <f>SUM(D22:D23)</f>
        <v>147665</v>
      </c>
      <c r="E26" s="86"/>
      <c r="F26" s="97">
        <f>SUM(F22:F23)</f>
        <v>58202</v>
      </c>
      <c r="G26" s="86"/>
      <c r="H26" s="97">
        <f>SUM(H22:H23)</f>
        <v>218400</v>
      </c>
      <c r="I26" s="86"/>
      <c r="J26" s="97">
        <f>SUM(J22:J23)</f>
        <v>45134</v>
      </c>
      <c r="K26" s="86"/>
      <c r="L26" s="97">
        <f>SUM(L22:L23)</f>
        <v>386923</v>
      </c>
      <c r="M26" s="86"/>
      <c r="N26" s="97">
        <f>SUM(N22:N23)</f>
        <v>432057</v>
      </c>
      <c r="O26" s="86"/>
      <c r="P26" s="97">
        <f>SUM(P22:P23)</f>
        <v>1236445</v>
      </c>
      <c r="Q26" s="86"/>
      <c r="R26" s="97">
        <f>SUM(R22:R23)</f>
        <v>377398</v>
      </c>
      <c r="S26" s="86"/>
      <c r="T26" s="97">
        <f>SUM(T22:T23)</f>
        <v>1613843</v>
      </c>
      <c r="U26" s="70"/>
    </row>
    <row r="27" spans="1:21" ht="19.350000000000001" customHeight="1" thickTop="1">
      <c r="A27" s="79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70"/>
    </row>
    <row r="28" spans="1:21" ht="19.350000000000001" customHeight="1">
      <c r="A28" s="79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70"/>
    </row>
    <row r="29" spans="1:21" ht="15.75" customHeight="1"/>
    <row r="30" spans="1:21" ht="21.95" customHeight="1">
      <c r="A30" s="87" t="str">
        <f>'7-8 PL (6M)'!A41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</sheetData>
  <customSheetViews>
    <customSheetView guid="{EA998A0E-4785-4258-97D1-748B1256DC77}" scale="115" showGridLines="0" topLeftCell="A13">
      <selection activeCell="E22" sqref="E22"/>
      <pageMargins left="0.78740157480314965" right="0.31496062992125984" top="0.78740157480314965" bottom="0.31496062992125984" header="0.19685039370078741" footer="0.19685039370078741"/>
      <pageSetup paperSize="9" scale="90" orientation="landscape" r:id="rId1"/>
      <headerFooter alignWithMargins="0"/>
    </customSheetView>
  </customSheetViews>
  <mergeCells count="4">
    <mergeCell ref="J7:N7"/>
    <mergeCell ref="B6:P6"/>
    <mergeCell ref="F7:H7"/>
    <mergeCell ref="B5:T5"/>
  </mergeCells>
  <phoneticPr fontId="8" type="noConversion"/>
  <pageMargins left="0.5" right="0.5" top="0.5" bottom="0.6" header="0.49" footer="0.4"/>
  <pageSetup paperSize="9" scale="88" firstPageNumber="9" orientation="landscape" useFirstPageNumber="1" horizontalDpi="1200" verticalDpi="1200" r:id="rId2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4"/>
  <sheetViews>
    <sheetView topLeftCell="A10" zoomScaleNormal="100" zoomScaleSheetLayoutView="100" workbookViewId="0">
      <selection activeCell="N31" sqref="N31"/>
    </sheetView>
  </sheetViews>
  <sheetFormatPr defaultColWidth="9.42578125" defaultRowHeight="21.75" customHeight="1"/>
  <cols>
    <col min="1" max="1" width="45.7109375" style="68" customWidth="1"/>
    <col min="2" max="2" width="11" style="89" customWidth="1"/>
    <col min="3" max="3" width="0.5703125" style="89" customWidth="1"/>
    <col min="4" max="4" width="11.42578125" style="89" customWidth="1"/>
    <col min="5" max="5" width="0.5703125" style="89" customWidth="1"/>
    <col min="6" max="6" width="11.5703125" style="89" customWidth="1"/>
    <col min="7" max="7" width="0.5703125" style="89" customWidth="1"/>
    <col min="8" max="8" width="11.5703125" style="89" bestFit="1" customWidth="1"/>
    <col min="9" max="9" width="0.5703125" style="89" customWidth="1"/>
    <col min="10" max="10" width="18.5703125" style="89" customWidth="1"/>
    <col min="11" max="11" width="0.5703125" style="89" customWidth="1"/>
    <col min="12" max="12" width="16" style="89" bestFit="1" customWidth="1"/>
    <col min="13" max="13" width="0.5703125" style="89" customWidth="1"/>
    <col min="14" max="14" width="13" style="89" customWidth="1"/>
    <col min="15" max="16384" width="9.42578125" style="68"/>
  </cols>
  <sheetData>
    <row r="1" spans="1:18" ht="21.75" customHeight="1">
      <c r="A1" s="211" t="s">
        <v>114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8" ht="21.75" customHeight="1">
      <c r="A2" s="211" t="s">
        <v>201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8" ht="21.75" customHeight="1">
      <c r="A3" s="212" t="s">
        <v>190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8" ht="21.75" customHeight="1">
      <c r="A4" s="12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8" ht="21.6" customHeight="1">
      <c r="B5" s="210" t="s">
        <v>130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72"/>
      <c r="P5" s="72"/>
      <c r="Q5" s="72"/>
    </row>
    <row r="6" spans="1:18" s="70" customFormat="1" ht="21.6" customHeight="1">
      <c r="B6" s="71"/>
      <c r="C6" s="71"/>
      <c r="D6" s="71"/>
      <c r="E6" s="71"/>
      <c r="F6" s="210" t="s">
        <v>10</v>
      </c>
      <c r="G6" s="210"/>
      <c r="H6" s="210"/>
      <c r="I6" s="71"/>
      <c r="J6" s="210" t="s">
        <v>79</v>
      </c>
      <c r="K6" s="210"/>
      <c r="L6" s="210"/>
      <c r="M6" s="71"/>
      <c r="N6" s="71"/>
      <c r="O6" s="72"/>
      <c r="P6" s="72"/>
      <c r="Q6" s="72"/>
    </row>
    <row r="7" spans="1:18" s="70" customFormat="1" ht="21.6" customHeight="1">
      <c r="B7" s="71"/>
      <c r="C7" s="71"/>
      <c r="D7" s="71"/>
      <c r="E7" s="71"/>
      <c r="F7" s="71"/>
      <c r="G7" s="71"/>
      <c r="H7" s="71"/>
      <c r="I7" s="71"/>
      <c r="J7" s="127" t="s">
        <v>170</v>
      </c>
      <c r="K7" s="92"/>
      <c r="L7" s="71"/>
      <c r="M7" s="71"/>
      <c r="N7" s="71"/>
      <c r="O7" s="72"/>
      <c r="P7" s="72"/>
      <c r="Q7" s="72"/>
    </row>
    <row r="8" spans="1:18" s="77" customFormat="1" ht="21.6" customHeight="1">
      <c r="A8" s="68"/>
      <c r="B8" s="71"/>
      <c r="C8" s="74"/>
      <c r="D8" s="74"/>
      <c r="E8" s="74"/>
      <c r="F8" s="74" t="s">
        <v>92</v>
      </c>
      <c r="I8" s="71"/>
      <c r="J8" s="71" t="s">
        <v>166</v>
      </c>
      <c r="K8" s="74"/>
      <c r="L8" s="71" t="s">
        <v>2</v>
      </c>
      <c r="M8" s="74"/>
      <c r="N8" s="75" t="s">
        <v>2</v>
      </c>
      <c r="O8" s="72"/>
      <c r="P8" s="72"/>
      <c r="Q8" s="76"/>
      <c r="R8" s="72"/>
    </row>
    <row r="9" spans="1:18" ht="21.6" customHeight="1">
      <c r="A9" s="77"/>
      <c r="B9" s="71" t="s">
        <v>101</v>
      </c>
      <c r="C9" s="74"/>
      <c r="D9" s="74" t="s">
        <v>15</v>
      </c>
      <c r="E9" s="74"/>
      <c r="F9" s="74" t="s">
        <v>173</v>
      </c>
      <c r="G9" s="74"/>
      <c r="H9" s="74"/>
      <c r="I9" s="74"/>
      <c r="J9" s="71" t="s">
        <v>171</v>
      </c>
      <c r="K9" s="74"/>
      <c r="L9" s="74" t="s">
        <v>46</v>
      </c>
      <c r="M9" s="74"/>
      <c r="N9" s="75" t="s">
        <v>17</v>
      </c>
      <c r="O9" s="70"/>
      <c r="P9" s="70"/>
      <c r="Q9" s="70"/>
      <c r="R9" s="70"/>
    </row>
    <row r="10" spans="1:18" ht="21.6" customHeight="1">
      <c r="A10" s="77"/>
      <c r="B10" s="71" t="s">
        <v>9</v>
      </c>
      <c r="C10" s="74"/>
      <c r="D10" s="74" t="s">
        <v>16</v>
      </c>
      <c r="E10" s="74"/>
      <c r="F10" s="74" t="s">
        <v>172</v>
      </c>
      <c r="G10" s="74"/>
      <c r="H10" s="74" t="s">
        <v>102</v>
      </c>
      <c r="I10" s="74"/>
      <c r="J10" s="74" t="s">
        <v>170</v>
      </c>
      <c r="K10" s="74"/>
      <c r="L10" s="74" t="s">
        <v>94</v>
      </c>
      <c r="M10" s="74"/>
      <c r="N10" s="75" t="s">
        <v>100</v>
      </c>
      <c r="O10" s="70"/>
      <c r="P10" s="70"/>
      <c r="Q10" s="70"/>
      <c r="R10" s="70"/>
    </row>
    <row r="11" spans="1:18" ht="21.6" customHeight="1">
      <c r="A11" s="77"/>
      <c r="B11" s="73" t="s">
        <v>65</v>
      </c>
      <c r="C11" s="71"/>
      <c r="D11" s="73" t="s">
        <v>65</v>
      </c>
      <c r="E11" s="71"/>
      <c r="F11" s="73" t="s">
        <v>65</v>
      </c>
      <c r="G11" s="71"/>
      <c r="H11" s="73" t="s">
        <v>65</v>
      </c>
      <c r="I11" s="71"/>
      <c r="J11" s="73" t="s">
        <v>65</v>
      </c>
      <c r="K11" s="71"/>
      <c r="L11" s="73" t="s">
        <v>65</v>
      </c>
      <c r="M11" s="71"/>
      <c r="N11" s="73" t="s">
        <v>65</v>
      </c>
    </row>
    <row r="12" spans="1:18" ht="21.6" customHeight="1">
      <c r="A12" s="77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8"/>
    </row>
    <row r="13" spans="1:18" ht="21.6" customHeight="1">
      <c r="A13" s="79" t="s">
        <v>210</v>
      </c>
      <c r="B13" s="80">
        <v>380121</v>
      </c>
      <c r="C13" s="80"/>
      <c r="D13" s="80">
        <v>147665</v>
      </c>
      <c r="E13" s="80"/>
      <c r="F13" s="80">
        <v>38012</v>
      </c>
      <c r="G13" s="80"/>
      <c r="H13" s="80">
        <v>498358</v>
      </c>
      <c r="I13" s="80"/>
      <c r="J13" s="80">
        <v>-1381</v>
      </c>
      <c r="K13" s="80"/>
      <c r="L13" s="80">
        <f>SUM(J13:K13)</f>
        <v>-1381</v>
      </c>
      <c r="M13" s="80"/>
      <c r="N13" s="80">
        <f>SUM(B13:H13,L13)</f>
        <v>1062775</v>
      </c>
    </row>
    <row r="14" spans="1:18" ht="21.6" customHeight="1">
      <c r="A14" s="52" t="s">
        <v>113</v>
      </c>
      <c r="B14" s="81">
        <v>0</v>
      </c>
      <c r="C14" s="80"/>
      <c r="D14" s="81">
        <v>0</v>
      </c>
      <c r="E14" s="80"/>
      <c r="F14" s="81">
        <v>0</v>
      </c>
      <c r="G14" s="80"/>
      <c r="H14" s="81">
        <f>'7-8 PL (6M)'!J28</f>
        <v>-427</v>
      </c>
      <c r="I14" s="80"/>
      <c r="J14" s="81">
        <f>'7-8 PL (6M)'!J34</f>
        <v>3050</v>
      </c>
      <c r="K14" s="80"/>
      <c r="L14" s="81">
        <f>SUM(J14:K14)</f>
        <v>3050</v>
      </c>
      <c r="M14" s="80"/>
      <c r="N14" s="81">
        <f>SUM(B14:H14,L14)</f>
        <v>2623</v>
      </c>
    </row>
    <row r="15" spans="1:18" ht="6" customHeight="1">
      <c r="A15" s="52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1:18" ht="21.6" customHeight="1" thickBot="1">
      <c r="A16" s="79" t="s">
        <v>146</v>
      </c>
      <c r="B16" s="82">
        <f>SUM(B13:B14)</f>
        <v>380121</v>
      </c>
      <c r="C16" s="80"/>
      <c r="D16" s="82">
        <f>SUM(D13:D14)</f>
        <v>147665</v>
      </c>
      <c r="E16" s="80"/>
      <c r="F16" s="82">
        <f>SUM(F13:F14)</f>
        <v>38012</v>
      </c>
      <c r="G16" s="80"/>
      <c r="H16" s="82">
        <f>SUM(H13:H14)</f>
        <v>497931</v>
      </c>
      <c r="I16" s="80"/>
      <c r="J16" s="82">
        <f>SUM(J13:J14)</f>
        <v>1669</v>
      </c>
      <c r="K16" s="80"/>
      <c r="L16" s="82">
        <f>SUM(L13:L14)</f>
        <v>1669</v>
      </c>
      <c r="M16" s="80"/>
      <c r="N16" s="82">
        <f>SUM(N13:N14)</f>
        <v>1065398</v>
      </c>
    </row>
    <row r="17" spans="1:14" ht="18" customHeight="1" thickTop="1">
      <c r="A17" s="79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14" ht="21.6" customHeight="1">
      <c r="A18" s="79" t="s">
        <v>211</v>
      </c>
      <c r="B18" s="158">
        <v>380121</v>
      </c>
      <c r="C18" s="159"/>
      <c r="D18" s="158">
        <v>147665</v>
      </c>
      <c r="E18" s="159"/>
      <c r="F18" s="158">
        <v>38012</v>
      </c>
      <c r="G18" s="159"/>
      <c r="H18" s="158">
        <v>498662</v>
      </c>
      <c r="I18" s="159"/>
      <c r="J18" s="158">
        <v>2050</v>
      </c>
      <c r="K18" s="159"/>
      <c r="L18" s="158">
        <f>SUM(J18:K18)</f>
        <v>2050</v>
      </c>
      <c r="M18" s="159"/>
      <c r="N18" s="158">
        <f>SUM(B18:H18,L18)</f>
        <v>1066510</v>
      </c>
    </row>
    <row r="19" spans="1:14" ht="21.6" customHeight="1">
      <c r="A19" s="52" t="s">
        <v>204</v>
      </c>
      <c r="B19" s="84">
        <v>0</v>
      </c>
      <c r="C19" s="80"/>
      <c r="D19" s="84">
        <v>0</v>
      </c>
      <c r="E19" s="80"/>
      <c r="F19" s="84">
        <v>0</v>
      </c>
      <c r="G19" s="80"/>
      <c r="H19" s="84">
        <f>'7-8 PL (6M)'!H28</f>
        <v>12182</v>
      </c>
      <c r="I19" s="80"/>
      <c r="J19" s="84">
        <f>'7-8 PL (6M)'!H34</f>
        <v>43084</v>
      </c>
      <c r="K19" s="80"/>
      <c r="L19" s="84">
        <f>SUM(J19:K19)</f>
        <v>43084</v>
      </c>
      <c r="M19" s="80"/>
      <c r="N19" s="84">
        <f>SUM(B19:H19,L19)</f>
        <v>55266</v>
      </c>
    </row>
    <row r="20" spans="1:14" ht="6" customHeight="1">
      <c r="A20" s="52"/>
      <c r="B20" s="83"/>
      <c r="C20" s="80"/>
      <c r="D20" s="83"/>
      <c r="E20" s="80"/>
      <c r="F20" s="83"/>
      <c r="G20" s="80"/>
      <c r="H20" s="83"/>
      <c r="I20" s="80"/>
      <c r="J20" s="83"/>
      <c r="K20" s="80"/>
      <c r="L20" s="83"/>
      <c r="M20" s="80"/>
      <c r="N20" s="83"/>
    </row>
    <row r="21" spans="1:14" ht="21.6" customHeight="1" thickBot="1">
      <c r="A21" s="79" t="s">
        <v>193</v>
      </c>
      <c r="B21" s="85">
        <f>SUM(B18:B19)</f>
        <v>380121</v>
      </c>
      <c r="C21" s="80"/>
      <c r="D21" s="85">
        <f>SUM(D18:D19)</f>
        <v>147665</v>
      </c>
      <c r="E21" s="80"/>
      <c r="F21" s="85">
        <f>SUM(F18:F19)</f>
        <v>38012</v>
      </c>
      <c r="G21" s="80"/>
      <c r="H21" s="85">
        <f>SUM(H18:H19)</f>
        <v>510844</v>
      </c>
      <c r="I21" s="80"/>
      <c r="J21" s="85">
        <f>SUM(J18:J19)</f>
        <v>45134</v>
      </c>
      <c r="K21" s="80"/>
      <c r="L21" s="85">
        <f>SUM(L18:L19)</f>
        <v>45134</v>
      </c>
      <c r="M21" s="80"/>
      <c r="N21" s="85">
        <f>SUM(N18:N19)</f>
        <v>1121776</v>
      </c>
    </row>
    <row r="22" spans="1:14" ht="24" customHeight="1" thickTop="1">
      <c r="A22" s="79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4" ht="23.25" customHeight="1">
      <c r="A23" s="79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 ht="21.75" customHeight="1">
      <c r="A24" s="87" t="str">
        <f>'EQ Conso9'!A30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</sheetData>
  <customSheetViews>
    <customSheetView guid="{EA998A0E-4785-4258-97D1-748B1256DC77}" showGridLines="0" topLeftCell="A10">
      <selection activeCell="E22" sqref="E22"/>
      <pageMargins left="0.78740157480314965" right="0.19685039370078741" top="0.78740157480314965" bottom="0.19685039370078741" header="0.19685039370078741" footer="0.19685039370078741"/>
      <printOptions horizontalCentered="1"/>
      <pageSetup paperSize="9" orientation="landscape" r:id="rId1"/>
      <headerFooter alignWithMargins="0"/>
    </customSheetView>
  </customSheetViews>
  <mergeCells count="6">
    <mergeCell ref="F6:H6"/>
    <mergeCell ref="A1:N1"/>
    <mergeCell ref="A2:N2"/>
    <mergeCell ref="A3:N3"/>
    <mergeCell ref="B5:N5"/>
    <mergeCell ref="J6:L6"/>
  </mergeCells>
  <phoneticPr fontId="8" type="noConversion"/>
  <pageMargins left="0.5" right="0.5" top="0.5" bottom="0.6" header="0.49" footer="0.4"/>
  <pageSetup paperSize="9" firstPageNumber="10" orientation="landscape" useFirstPageNumber="1" horizontalDpi="1200" verticalDpi="1200" r:id="rId2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0"/>
  <sheetViews>
    <sheetView tabSelected="1" zoomScale="90" zoomScaleNormal="90" zoomScaleSheetLayoutView="90" workbookViewId="0"/>
  </sheetViews>
  <sheetFormatPr defaultColWidth="10.5703125" defaultRowHeight="19.5" customHeight="1"/>
  <cols>
    <col min="1" max="1" width="40.42578125" style="1" customWidth="1"/>
    <col min="2" max="2" width="7.5703125" style="1" customWidth="1"/>
    <col min="3" max="3" width="0.5703125" style="17" customWidth="1"/>
    <col min="4" max="4" width="13.140625" style="19" customWidth="1"/>
    <col min="5" max="5" width="0.5703125" style="4" customWidth="1"/>
    <col min="6" max="6" width="13.140625" style="19" customWidth="1"/>
    <col min="7" max="7" width="0.5703125" style="4" customWidth="1"/>
    <col min="8" max="8" width="13.140625" style="19" customWidth="1"/>
    <col min="9" max="9" width="0.5703125" style="19" customWidth="1"/>
    <col min="10" max="10" width="13.140625" style="19" customWidth="1"/>
    <col min="11" max="16384" width="10.5703125" style="1"/>
  </cols>
  <sheetData>
    <row r="1" spans="1:10" s="45" customFormat="1" ht="19.5" customHeight="1">
      <c r="A1" s="20" t="s">
        <v>114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45" customFormat="1" ht="19.5" customHeight="1">
      <c r="A2" s="46" t="s">
        <v>11</v>
      </c>
      <c r="B2" s="46"/>
      <c r="C2" s="47"/>
      <c r="D2" s="48"/>
      <c r="E2" s="49"/>
      <c r="F2" s="48"/>
      <c r="G2" s="49"/>
      <c r="H2" s="48"/>
      <c r="I2" s="48"/>
      <c r="J2" s="48"/>
    </row>
    <row r="3" spans="1:10" s="45" customFormat="1" ht="19.5" customHeight="1">
      <c r="A3" s="129" t="s">
        <v>190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15.75" customHeight="1">
      <c r="A4" s="2"/>
      <c r="B4" s="2"/>
      <c r="C4" s="2"/>
      <c r="D4" s="3"/>
      <c r="F4" s="3"/>
      <c r="H4" s="3"/>
      <c r="I4" s="6"/>
      <c r="J4" s="3"/>
    </row>
    <row r="5" spans="1:10" ht="19.350000000000001" customHeight="1">
      <c r="A5" s="2"/>
      <c r="B5" s="50"/>
      <c r="C5" s="9"/>
      <c r="D5" s="207" t="s">
        <v>66</v>
      </c>
      <c r="E5" s="207"/>
      <c r="F5" s="207"/>
      <c r="G5" s="172"/>
      <c r="H5" s="207" t="s">
        <v>67</v>
      </c>
      <c r="I5" s="207"/>
      <c r="J5" s="207"/>
    </row>
    <row r="6" spans="1:10" ht="19.350000000000001" customHeight="1">
      <c r="A6" s="2"/>
      <c r="B6" s="50"/>
      <c r="C6" s="9"/>
      <c r="D6" s="10" t="s">
        <v>62</v>
      </c>
      <c r="E6" s="10"/>
      <c r="F6" s="10" t="s">
        <v>62</v>
      </c>
      <c r="G6" s="10"/>
      <c r="H6" s="10" t="s">
        <v>62</v>
      </c>
      <c r="I6" s="10"/>
      <c r="J6" s="10" t="s">
        <v>62</v>
      </c>
    </row>
    <row r="7" spans="1:10" ht="19.350000000000001" customHeight="1">
      <c r="A7" s="2"/>
      <c r="B7" s="50"/>
      <c r="C7" s="9"/>
      <c r="D7" s="10" t="s">
        <v>144</v>
      </c>
      <c r="E7" s="10"/>
      <c r="F7" s="10" t="s">
        <v>144</v>
      </c>
      <c r="G7" s="10"/>
      <c r="H7" s="10" t="s">
        <v>144</v>
      </c>
      <c r="I7" s="10"/>
      <c r="J7" s="10" t="s">
        <v>144</v>
      </c>
    </row>
    <row r="8" spans="1:10" ht="19.350000000000001" customHeight="1">
      <c r="A8" s="2"/>
      <c r="B8" s="11"/>
      <c r="C8" s="9"/>
      <c r="D8" s="10" t="s">
        <v>187</v>
      </c>
      <c r="E8" s="10"/>
      <c r="F8" s="10" t="s">
        <v>68</v>
      </c>
      <c r="G8" s="10"/>
      <c r="H8" s="10" t="s">
        <v>187</v>
      </c>
      <c r="I8" s="10"/>
      <c r="J8" s="10" t="s">
        <v>68</v>
      </c>
    </row>
    <row r="9" spans="1:10" ht="19.350000000000001" customHeight="1">
      <c r="B9" s="161" t="s">
        <v>0</v>
      </c>
      <c r="C9" s="9"/>
      <c r="D9" s="13" t="s">
        <v>65</v>
      </c>
      <c r="E9" s="173"/>
      <c r="F9" s="13" t="s">
        <v>65</v>
      </c>
      <c r="G9" s="10"/>
      <c r="H9" s="13" t="s">
        <v>65</v>
      </c>
      <c r="I9" s="10"/>
      <c r="J9" s="13" t="s">
        <v>65</v>
      </c>
    </row>
    <row r="10" spans="1:10" ht="6.95" customHeight="1">
      <c r="B10" s="11"/>
      <c r="C10" s="9"/>
      <c r="D10" s="174"/>
      <c r="E10" s="173"/>
      <c r="F10" s="10"/>
      <c r="G10" s="10"/>
      <c r="H10" s="174"/>
      <c r="I10" s="10"/>
      <c r="J10" s="10"/>
    </row>
    <row r="11" spans="1:10" s="45" customFormat="1" ht="19.350000000000001" customHeight="1">
      <c r="A11" s="175" t="s">
        <v>18</v>
      </c>
      <c r="C11" s="51"/>
      <c r="D11" s="24"/>
      <c r="E11" s="4"/>
      <c r="F11" s="4"/>
      <c r="G11" s="4"/>
      <c r="H11" s="24"/>
      <c r="I11" s="176"/>
      <c r="J11" s="177"/>
    </row>
    <row r="12" spans="1:10" s="45" customFormat="1" ht="19.350000000000001" customHeight="1">
      <c r="A12" s="52" t="s">
        <v>206</v>
      </c>
      <c r="C12" s="51"/>
      <c r="D12" s="178">
        <f>'7-8 PL (6M)'!D25</f>
        <v>7269</v>
      </c>
      <c r="E12" s="179"/>
      <c r="F12" s="180">
        <f>'7-8 PL (6M)'!F25</f>
        <v>4178</v>
      </c>
      <c r="G12" s="4"/>
      <c r="H12" s="178">
        <f>'7-8 PL (6M)'!H25</f>
        <v>18255</v>
      </c>
      <c r="I12" s="179"/>
      <c r="J12" s="180">
        <f>'7-8 PL (6M)'!J25</f>
        <v>1326</v>
      </c>
    </row>
    <row r="13" spans="1:10" s="45" customFormat="1" ht="19.350000000000001" customHeight="1">
      <c r="A13" s="45" t="s">
        <v>104</v>
      </c>
      <c r="C13" s="51"/>
      <c r="D13" s="181"/>
      <c r="E13" s="179"/>
      <c r="F13" s="53"/>
      <c r="G13" s="4"/>
      <c r="H13" s="181"/>
      <c r="I13" s="179"/>
      <c r="J13" s="53"/>
    </row>
    <row r="14" spans="1:10" s="45" customFormat="1" ht="19.350000000000001" customHeight="1">
      <c r="A14" s="182" t="s">
        <v>35</v>
      </c>
      <c r="C14" s="183"/>
      <c r="D14" s="184">
        <v>69462</v>
      </c>
      <c r="E14" s="55"/>
      <c r="F14" s="54">
        <v>69163</v>
      </c>
      <c r="G14" s="55"/>
      <c r="H14" s="184">
        <v>26312</v>
      </c>
      <c r="I14" s="4"/>
      <c r="J14" s="54">
        <v>27672</v>
      </c>
    </row>
    <row r="15" spans="1:10" s="45" customFormat="1" ht="19.350000000000001" customHeight="1">
      <c r="A15" s="182" t="s">
        <v>212</v>
      </c>
      <c r="B15" s="185">
        <v>6</v>
      </c>
      <c r="C15" s="183"/>
      <c r="D15" s="184">
        <v>-178</v>
      </c>
      <c r="E15" s="186"/>
      <c r="F15" s="54">
        <v>87</v>
      </c>
      <c r="G15" s="55"/>
      <c r="H15" s="184">
        <v>-24</v>
      </c>
      <c r="I15" s="55"/>
      <c r="J15" s="54">
        <v>1</v>
      </c>
    </row>
    <row r="16" spans="1:10" s="45" customFormat="1" ht="19.350000000000001" customHeight="1">
      <c r="A16" s="182" t="s">
        <v>57</v>
      </c>
      <c r="C16" s="183"/>
      <c r="D16" s="184">
        <v>152</v>
      </c>
      <c r="E16" s="55"/>
      <c r="F16" s="54">
        <v>0</v>
      </c>
      <c r="G16" s="55"/>
      <c r="H16" s="184">
        <v>0</v>
      </c>
      <c r="I16" s="55"/>
      <c r="J16" s="54">
        <v>0</v>
      </c>
    </row>
    <row r="17" spans="1:10" s="45" customFormat="1" ht="19.350000000000001" customHeight="1">
      <c r="A17" s="182" t="s">
        <v>165</v>
      </c>
      <c r="C17" s="183"/>
      <c r="D17" s="184">
        <v>8675</v>
      </c>
      <c r="E17" s="55"/>
      <c r="F17" s="54">
        <v>11691</v>
      </c>
      <c r="G17" s="55"/>
      <c r="H17" s="184">
        <v>580</v>
      </c>
      <c r="I17" s="55"/>
      <c r="J17" s="54">
        <v>261</v>
      </c>
    </row>
    <row r="18" spans="1:10" s="45" customFormat="1" ht="19.350000000000001" customHeight="1">
      <c r="A18" s="182" t="s">
        <v>164</v>
      </c>
      <c r="C18" s="183"/>
      <c r="D18" s="184">
        <v>-179</v>
      </c>
      <c r="E18" s="55"/>
      <c r="F18" s="54">
        <v>-2049</v>
      </c>
      <c r="G18" s="55"/>
      <c r="H18" s="184">
        <v>0</v>
      </c>
      <c r="I18" s="55"/>
      <c r="J18" s="54">
        <v>-57</v>
      </c>
    </row>
    <row r="19" spans="1:10" s="45" customFormat="1" ht="19.350000000000001" customHeight="1">
      <c r="A19" s="182" t="s">
        <v>194</v>
      </c>
      <c r="B19" s="185">
        <v>11</v>
      </c>
      <c r="C19" s="183"/>
      <c r="D19" s="184">
        <v>0</v>
      </c>
      <c r="E19" s="55"/>
      <c r="F19" s="54">
        <v>0</v>
      </c>
      <c r="G19" s="55"/>
      <c r="H19" s="184">
        <v>-70</v>
      </c>
      <c r="I19" s="55"/>
      <c r="J19" s="54">
        <v>0</v>
      </c>
    </row>
    <row r="20" spans="1:10" s="45" customFormat="1" ht="19.350000000000001" customHeight="1">
      <c r="A20" s="182" t="s">
        <v>105</v>
      </c>
      <c r="C20" s="183"/>
      <c r="D20" s="184">
        <v>1</v>
      </c>
      <c r="E20" s="55"/>
      <c r="F20" s="54">
        <v>59</v>
      </c>
      <c r="G20" s="55"/>
      <c r="H20" s="184">
        <v>1</v>
      </c>
      <c r="I20" s="55"/>
      <c r="J20" s="54">
        <v>52</v>
      </c>
    </row>
    <row r="21" spans="1:10" s="45" customFormat="1" ht="19.350000000000001" customHeight="1">
      <c r="A21" s="182" t="s">
        <v>195</v>
      </c>
      <c r="C21" s="183"/>
      <c r="D21" s="184">
        <v>48</v>
      </c>
      <c r="E21" s="55"/>
      <c r="F21" s="54">
        <v>0</v>
      </c>
      <c r="G21" s="55"/>
      <c r="H21" s="184">
        <v>48</v>
      </c>
      <c r="I21" s="55"/>
      <c r="J21" s="54">
        <v>0</v>
      </c>
    </row>
    <row r="22" spans="1:10" s="45" customFormat="1" ht="19.350000000000001" customHeight="1">
      <c r="A22" s="182" t="s">
        <v>131</v>
      </c>
      <c r="C22" s="183"/>
      <c r="D22" s="184">
        <v>3397</v>
      </c>
      <c r="E22" s="55"/>
      <c r="F22" s="54">
        <v>2910</v>
      </c>
      <c r="G22" s="55"/>
      <c r="H22" s="184">
        <v>1625</v>
      </c>
      <c r="I22" s="55"/>
      <c r="J22" s="54">
        <v>1480</v>
      </c>
    </row>
    <row r="23" spans="1:10" s="45" customFormat="1" ht="19.350000000000001" customHeight="1">
      <c r="A23" s="182" t="s">
        <v>137</v>
      </c>
      <c r="C23" s="183"/>
      <c r="D23" s="184">
        <v>-16</v>
      </c>
      <c r="E23" s="55"/>
      <c r="F23" s="54">
        <v>-11</v>
      </c>
      <c r="G23" s="55"/>
      <c r="H23" s="184">
        <v>1</v>
      </c>
      <c r="I23" s="55"/>
      <c r="J23" s="54">
        <v>4</v>
      </c>
    </row>
    <row r="24" spans="1:10" s="45" customFormat="1" ht="19.350000000000001" customHeight="1">
      <c r="A24" s="182" t="s">
        <v>148</v>
      </c>
      <c r="C24" s="183"/>
      <c r="D24" s="184">
        <v>-2383</v>
      </c>
      <c r="E24" s="55"/>
      <c r="F24" s="54">
        <v>-1906</v>
      </c>
      <c r="G24" s="55"/>
      <c r="H24" s="184">
        <v>-2383</v>
      </c>
      <c r="I24" s="55"/>
      <c r="J24" s="54">
        <v>-1906</v>
      </c>
    </row>
    <row r="25" spans="1:10" s="45" customFormat="1" ht="19.350000000000001" customHeight="1">
      <c r="A25" s="182" t="s">
        <v>107</v>
      </c>
      <c r="C25" s="183"/>
      <c r="D25" s="184">
        <v>-2001</v>
      </c>
      <c r="E25" s="55"/>
      <c r="F25" s="54">
        <v>-4532</v>
      </c>
      <c r="G25" s="55"/>
      <c r="H25" s="184">
        <v>-7</v>
      </c>
      <c r="I25" s="55"/>
      <c r="J25" s="54">
        <v>-8</v>
      </c>
    </row>
    <row r="26" spans="1:10" s="45" customFormat="1" ht="19.350000000000001" customHeight="1">
      <c r="A26" s="45" t="s">
        <v>106</v>
      </c>
      <c r="C26" s="183"/>
      <c r="D26" s="187">
        <v>2874</v>
      </c>
      <c r="E26" s="55"/>
      <c r="F26" s="56">
        <v>3629</v>
      </c>
      <c r="G26" s="55"/>
      <c r="H26" s="187">
        <v>2336</v>
      </c>
      <c r="I26" s="55"/>
      <c r="J26" s="56">
        <v>3134</v>
      </c>
    </row>
    <row r="27" spans="1:10" s="45" customFormat="1" ht="6" customHeight="1">
      <c r="C27" s="183"/>
      <c r="D27" s="188"/>
      <c r="E27" s="55"/>
      <c r="F27" s="189"/>
      <c r="G27" s="55"/>
      <c r="H27" s="188"/>
      <c r="I27" s="55"/>
      <c r="J27" s="189"/>
    </row>
    <row r="28" spans="1:10" s="45" customFormat="1" ht="19.350000000000001" customHeight="1">
      <c r="A28" s="175" t="s">
        <v>152</v>
      </c>
      <c r="C28" s="51"/>
      <c r="D28" s="181"/>
      <c r="E28" s="190"/>
      <c r="F28" s="53"/>
      <c r="G28" s="190"/>
      <c r="H28" s="181"/>
      <c r="I28" s="4"/>
      <c r="J28" s="53"/>
    </row>
    <row r="29" spans="1:10" s="45" customFormat="1" ht="19.350000000000001" customHeight="1">
      <c r="A29" s="175" t="s">
        <v>153</v>
      </c>
      <c r="C29" s="51"/>
      <c r="D29" s="181">
        <f>SUM(D12:D26)</f>
        <v>87121</v>
      </c>
      <c r="E29" s="190"/>
      <c r="F29" s="53">
        <f>SUM(F12:F26)</f>
        <v>83219</v>
      </c>
      <c r="G29" s="190"/>
      <c r="H29" s="181">
        <f>SUM(H12:H26)</f>
        <v>46674</v>
      </c>
      <c r="I29" s="4"/>
      <c r="J29" s="53">
        <f>SUM(J12:J26)</f>
        <v>31959</v>
      </c>
    </row>
    <row r="30" spans="1:10" s="45" customFormat="1" ht="19.350000000000001" customHeight="1">
      <c r="A30" s="175" t="s">
        <v>157</v>
      </c>
      <c r="C30" s="51"/>
      <c r="D30" s="181"/>
      <c r="E30" s="190"/>
      <c r="F30" s="53"/>
      <c r="G30" s="190"/>
      <c r="H30" s="181"/>
      <c r="I30" s="4"/>
      <c r="J30" s="53"/>
    </row>
    <row r="31" spans="1:10" s="45" customFormat="1" ht="19.350000000000001" customHeight="1">
      <c r="A31" s="45" t="s">
        <v>49</v>
      </c>
      <c r="C31" s="51"/>
      <c r="D31" s="181">
        <v>-25132</v>
      </c>
      <c r="E31" s="190"/>
      <c r="F31" s="53">
        <v>-12127</v>
      </c>
      <c r="G31" s="190"/>
      <c r="H31" s="181">
        <v>-7486</v>
      </c>
      <c r="I31" s="4"/>
      <c r="J31" s="53">
        <v>-9295</v>
      </c>
    </row>
    <row r="32" spans="1:10" s="45" customFormat="1" ht="19.350000000000001" customHeight="1">
      <c r="A32" s="45" t="s">
        <v>30</v>
      </c>
      <c r="C32" s="51"/>
      <c r="D32" s="181">
        <v>-45793</v>
      </c>
      <c r="E32" s="190"/>
      <c r="F32" s="53">
        <v>-27537</v>
      </c>
      <c r="G32" s="190"/>
      <c r="H32" s="181">
        <v>-14140</v>
      </c>
      <c r="I32" s="4"/>
      <c r="J32" s="53">
        <v>-5808</v>
      </c>
    </row>
    <row r="33" spans="1:10" s="45" customFormat="1" ht="19.350000000000001" customHeight="1">
      <c r="A33" s="191" t="s">
        <v>31</v>
      </c>
      <c r="C33" s="51"/>
      <c r="D33" s="181">
        <v>-6232</v>
      </c>
      <c r="E33" s="190"/>
      <c r="F33" s="53">
        <v>-1514</v>
      </c>
      <c r="G33" s="190"/>
      <c r="H33" s="181">
        <v>-1511</v>
      </c>
      <c r="I33" s="4"/>
      <c r="J33" s="53">
        <v>-186</v>
      </c>
    </row>
    <row r="34" spans="1:10" s="45" customFormat="1" ht="19.350000000000001" customHeight="1">
      <c r="A34" s="45" t="s">
        <v>32</v>
      </c>
      <c r="C34" s="51"/>
      <c r="D34" s="181">
        <v>-4352</v>
      </c>
      <c r="E34" s="190"/>
      <c r="F34" s="53">
        <v>384</v>
      </c>
      <c r="G34" s="190"/>
      <c r="H34" s="181">
        <v>-36</v>
      </c>
      <c r="I34" s="4"/>
      <c r="J34" s="53">
        <v>129</v>
      </c>
    </row>
    <row r="35" spans="1:10" s="45" customFormat="1" ht="19.350000000000001" customHeight="1">
      <c r="A35" s="182" t="s">
        <v>50</v>
      </c>
      <c r="C35" s="51"/>
      <c r="D35" s="181">
        <v>-11182</v>
      </c>
      <c r="E35" s="190"/>
      <c r="F35" s="53">
        <v>28392</v>
      </c>
      <c r="G35" s="190"/>
      <c r="H35" s="181">
        <v>-2099</v>
      </c>
      <c r="I35" s="4"/>
      <c r="J35" s="53">
        <v>4650</v>
      </c>
    </row>
    <row r="36" spans="1:10" s="45" customFormat="1" ht="19.350000000000001" customHeight="1">
      <c r="A36" s="45" t="s">
        <v>33</v>
      </c>
      <c r="C36" s="51"/>
      <c r="D36" s="187">
        <v>-372</v>
      </c>
      <c r="E36" s="192"/>
      <c r="F36" s="56">
        <v>1385</v>
      </c>
      <c r="G36" s="192"/>
      <c r="H36" s="187">
        <v>-528</v>
      </c>
      <c r="I36" s="5"/>
      <c r="J36" s="56">
        <v>-34</v>
      </c>
    </row>
    <row r="37" spans="1:10" s="45" customFormat="1" ht="19.350000000000001" customHeight="1">
      <c r="A37" s="182" t="s">
        <v>213</v>
      </c>
      <c r="C37" s="51"/>
      <c r="D37" s="184">
        <f>SUM(D29:D36)</f>
        <v>-5942</v>
      </c>
      <c r="E37" s="55"/>
      <c r="F37" s="54">
        <f>SUM(F29:F36)</f>
        <v>72202</v>
      </c>
      <c r="G37" s="5"/>
      <c r="H37" s="184">
        <f>SUM(H29:H36)</f>
        <v>20874</v>
      </c>
      <c r="I37" s="55"/>
      <c r="J37" s="54">
        <f>SUM(J29:J36)</f>
        <v>21415</v>
      </c>
    </row>
    <row r="38" spans="1:10" s="45" customFormat="1" ht="19.350000000000001" customHeight="1">
      <c r="A38" s="182" t="s">
        <v>196</v>
      </c>
      <c r="C38" s="51"/>
      <c r="D38" s="184">
        <v>-97</v>
      </c>
      <c r="E38" s="55"/>
      <c r="F38" s="54">
        <v>0</v>
      </c>
      <c r="G38" s="5"/>
      <c r="H38" s="184">
        <v>-50</v>
      </c>
      <c r="I38" s="55"/>
      <c r="J38" s="54">
        <v>0</v>
      </c>
    </row>
    <row r="39" spans="1:10" s="45" customFormat="1" ht="19.350000000000001" customHeight="1">
      <c r="A39" s="182" t="s">
        <v>37</v>
      </c>
      <c r="C39" s="51"/>
      <c r="D39" s="184">
        <v>-10443</v>
      </c>
      <c r="E39" s="55"/>
      <c r="F39" s="54">
        <v>-7225</v>
      </c>
      <c r="G39" s="55"/>
      <c r="H39" s="184">
        <v>-4633</v>
      </c>
      <c r="I39" s="5"/>
      <c r="J39" s="54">
        <v>-2900</v>
      </c>
    </row>
    <row r="40" spans="1:10" s="45" customFormat="1" ht="19.350000000000001" customHeight="1">
      <c r="A40" s="182" t="s">
        <v>136</v>
      </c>
      <c r="C40" s="51"/>
      <c r="D40" s="193">
        <v>8719</v>
      </c>
      <c r="E40" s="55"/>
      <c r="F40" s="194">
        <v>7238</v>
      </c>
      <c r="G40" s="55"/>
      <c r="H40" s="193">
        <v>8719</v>
      </c>
      <c r="I40" s="5"/>
      <c r="J40" s="194">
        <v>7231</v>
      </c>
    </row>
    <row r="41" spans="1:10" s="45" customFormat="1" ht="6" customHeight="1">
      <c r="A41" s="182"/>
      <c r="C41" s="51"/>
      <c r="D41" s="184"/>
      <c r="E41" s="55"/>
      <c r="F41" s="54"/>
      <c r="G41" s="55"/>
      <c r="H41" s="184"/>
      <c r="I41" s="5"/>
      <c r="J41" s="54"/>
    </row>
    <row r="42" spans="1:10" s="45" customFormat="1" ht="19.350000000000001" customHeight="1">
      <c r="A42" s="46" t="s">
        <v>214</v>
      </c>
      <c r="C42" s="51"/>
      <c r="D42" s="193">
        <f>SUM(D37:D40)</f>
        <v>-7763</v>
      </c>
      <c r="E42" s="55"/>
      <c r="F42" s="194">
        <f>SUM(F37:F40)</f>
        <v>72215</v>
      </c>
      <c r="G42" s="55"/>
      <c r="H42" s="193">
        <f>SUM(H37:H40)</f>
        <v>24910</v>
      </c>
      <c r="I42" s="5"/>
      <c r="J42" s="194">
        <f>SUM(J37:J40)</f>
        <v>25746</v>
      </c>
    </row>
    <row r="43" spans="1:10" s="45" customFormat="1" ht="16.5" customHeight="1">
      <c r="A43" s="46"/>
      <c r="C43" s="51"/>
      <c r="D43" s="54"/>
      <c r="E43" s="55"/>
      <c r="F43" s="54"/>
      <c r="G43" s="55"/>
      <c r="H43" s="54"/>
      <c r="I43" s="5"/>
      <c r="J43" s="54"/>
    </row>
    <row r="44" spans="1:10" ht="19.5" customHeight="1">
      <c r="A44" s="33" t="str">
        <f>'10EQ Company'!A24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33"/>
      <c r="C44" s="34"/>
      <c r="D44" s="26"/>
      <c r="E44" s="35"/>
      <c r="F44" s="26"/>
      <c r="G44" s="35"/>
      <c r="H44" s="26"/>
      <c r="I44" s="26"/>
      <c r="J44" s="26"/>
    </row>
    <row r="45" spans="1:10" s="45" customFormat="1" ht="19.5" customHeight="1">
      <c r="A45" s="205" t="s">
        <v>125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0" s="45" customFormat="1" ht="19.5" customHeight="1">
      <c r="A46" s="46" t="s">
        <v>124</v>
      </c>
      <c r="B46" s="46"/>
      <c r="C46" s="47"/>
      <c r="D46" s="48"/>
      <c r="E46" s="49"/>
      <c r="F46" s="48"/>
      <c r="G46" s="49"/>
      <c r="H46" s="48"/>
      <c r="I46" s="48"/>
      <c r="J46" s="48"/>
    </row>
    <row r="47" spans="1:10" s="45" customFormat="1" ht="19.5" customHeight="1">
      <c r="A47" s="206" t="s">
        <v>145</v>
      </c>
      <c r="B47" s="206"/>
      <c r="C47" s="206"/>
      <c r="D47" s="206"/>
      <c r="E47" s="206"/>
      <c r="F47" s="206"/>
      <c r="G47" s="206"/>
      <c r="H47" s="206"/>
      <c r="I47" s="206"/>
      <c r="J47" s="206"/>
    </row>
    <row r="48" spans="1:10" s="45" customFormat="1" ht="19.5" customHeight="1">
      <c r="A48" s="57"/>
      <c r="B48" s="57"/>
      <c r="C48" s="58"/>
      <c r="D48" s="59"/>
      <c r="E48" s="60"/>
      <c r="F48" s="59"/>
      <c r="G48" s="60"/>
      <c r="H48" s="59"/>
      <c r="I48" s="4"/>
      <c r="J48" s="3"/>
    </row>
    <row r="49" spans="1:11" ht="19.5" customHeight="1">
      <c r="A49" s="2"/>
      <c r="B49" s="50"/>
      <c r="C49" s="9"/>
      <c r="D49" s="207" t="s">
        <v>66</v>
      </c>
      <c r="E49" s="207"/>
      <c r="F49" s="207"/>
      <c r="G49" s="172"/>
      <c r="H49" s="207" t="s">
        <v>67</v>
      </c>
      <c r="I49" s="207"/>
      <c r="J49" s="207"/>
    </row>
    <row r="50" spans="1:11" ht="19.5" customHeight="1">
      <c r="A50" s="2"/>
      <c r="B50" s="50"/>
      <c r="C50" s="9"/>
      <c r="D50" s="10" t="s">
        <v>62</v>
      </c>
      <c r="E50" s="10"/>
      <c r="F50" s="10" t="s">
        <v>62</v>
      </c>
      <c r="G50" s="10"/>
      <c r="H50" s="10" t="s">
        <v>62</v>
      </c>
      <c r="I50" s="10"/>
      <c r="J50" s="10" t="s">
        <v>62</v>
      </c>
    </row>
    <row r="51" spans="1:11" ht="19.5" customHeight="1">
      <c r="A51" s="2"/>
      <c r="B51" s="50"/>
      <c r="C51" s="9"/>
      <c r="D51" s="10" t="s">
        <v>144</v>
      </c>
      <c r="E51" s="10"/>
      <c r="F51" s="10" t="s">
        <v>144</v>
      </c>
      <c r="G51" s="10"/>
      <c r="H51" s="10" t="s">
        <v>144</v>
      </c>
      <c r="I51" s="10"/>
      <c r="J51" s="10" t="s">
        <v>144</v>
      </c>
    </row>
    <row r="52" spans="1:11" ht="19.5" customHeight="1">
      <c r="A52" s="2"/>
      <c r="B52" s="11"/>
      <c r="C52" s="9"/>
      <c r="D52" s="10" t="s">
        <v>187</v>
      </c>
      <c r="E52" s="10"/>
      <c r="F52" s="10" t="s">
        <v>68</v>
      </c>
      <c r="G52" s="10"/>
      <c r="H52" s="10" t="s">
        <v>187</v>
      </c>
      <c r="I52" s="10"/>
      <c r="J52" s="10" t="s">
        <v>68</v>
      </c>
    </row>
    <row r="53" spans="1:11" ht="19.5" customHeight="1">
      <c r="B53" s="161" t="s">
        <v>0</v>
      </c>
      <c r="C53" s="9"/>
      <c r="D53" s="13" t="s">
        <v>65</v>
      </c>
      <c r="E53" s="173"/>
      <c r="F53" s="13" t="s">
        <v>65</v>
      </c>
      <c r="G53" s="10"/>
      <c r="H53" s="13" t="s">
        <v>65</v>
      </c>
      <c r="I53" s="10"/>
      <c r="J53" s="13" t="s">
        <v>65</v>
      </c>
    </row>
    <row r="54" spans="1:11" ht="8.1" customHeight="1">
      <c r="B54" s="11"/>
      <c r="C54" s="9"/>
      <c r="D54" s="174"/>
      <c r="E54" s="173"/>
      <c r="F54" s="10"/>
      <c r="G54" s="10"/>
      <c r="H54" s="174"/>
      <c r="I54" s="10"/>
      <c r="J54" s="10"/>
    </row>
    <row r="55" spans="1:11" s="45" customFormat="1" ht="19.5" customHeight="1">
      <c r="A55" s="175" t="s">
        <v>19</v>
      </c>
      <c r="C55" s="51"/>
      <c r="D55" s="184"/>
      <c r="E55" s="55"/>
      <c r="F55" s="54"/>
      <c r="G55" s="4"/>
      <c r="H55" s="184"/>
      <c r="I55" s="55"/>
      <c r="J55" s="54"/>
    </row>
    <row r="56" spans="1:11" s="45" customFormat="1" ht="19.5" customHeight="1">
      <c r="A56" s="182" t="s">
        <v>132</v>
      </c>
      <c r="C56" s="51"/>
      <c r="D56" s="184">
        <v>220</v>
      </c>
      <c r="E56" s="55"/>
      <c r="F56" s="54">
        <v>2877</v>
      </c>
      <c r="G56" s="55"/>
      <c r="H56" s="184">
        <v>0</v>
      </c>
      <c r="I56" s="4"/>
      <c r="J56" s="54">
        <v>63</v>
      </c>
    </row>
    <row r="57" spans="1:11" s="196" customFormat="1" ht="19.5" customHeight="1">
      <c r="A57" s="195" t="s">
        <v>51</v>
      </c>
      <c r="C57" s="183"/>
      <c r="D57" s="184">
        <v>-60091</v>
      </c>
      <c r="E57" s="55"/>
      <c r="F57" s="54">
        <v>-21015</v>
      </c>
      <c r="G57" s="55"/>
      <c r="H57" s="184">
        <v>-14714</v>
      </c>
      <c r="I57" s="4"/>
      <c r="J57" s="54">
        <v>-2121</v>
      </c>
    </row>
    <row r="58" spans="1:11" s="196" customFormat="1" ht="19.5" customHeight="1">
      <c r="A58" s="195" t="s">
        <v>53</v>
      </c>
      <c r="C58" s="183"/>
      <c r="D58" s="184">
        <v>-40</v>
      </c>
      <c r="E58" s="55"/>
      <c r="F58" s="54">
        <v>-518</v>
      </c>
      <c r="G58" s="55"/>
      <c r="H58" s="184">
        <v>0</v>
      </c>
      <c r="I58" s="4"/>
      <c r="J58" s="54">
        <v>-20</v>
      </c>
    </row>
    <row r="59" spans="1:11" s="196" customFormat="1" ht="19.5" customHeight="1">
      <c r="A59" s="195" t="s">
        <v>133</v>
      </c>
      <c r="C59" s="183"/>
      <c r="D59" s="184">
        <v>0</v>
      </c>
      <c r="E59" s="55"/>
      <c r="F59" s="54">
        <v>-5981</v>
      </c>
      <c r="G59" s="55"/>
      <c r="H59" s="184">
        <v>-1666</v>
      </c>
      <c r="I59" s="5"/>
      <c r="J59" s="54">
        <v>0</v>
      </c>
    </row>
    <row r="60" spans="1:11" s="196" customFormat="1" ht="19.5" customHeight="1">
      <c r="A60" s="195" t="s">
        <v>182</v>
      </c>
      <c r="C60" s="183"/>
      <c r="D60" s="184">
        <v>0</v>
      </c>
      <c r="E60" s="55"/>
      <c r="F60" s="54">
        <v>60865</v>
      </c>
      <c r="G60" s="55"/>
      <c r="H60" s="184">
        <v>0</v>
      </c>
      <c r="I60" s="5"/>
      <c r="J60" s="54">
        <v>0</v>
      </c>
    </row>
    <row r="61" spans="1:11" s="196" customFormat="1" ht="19.5" customHeight="1">
      <c r="A61" s="195" t="s">
        <v>197</v>
      </c>
      <c r="B61" s="197">
        <v>11</v>
      </c>
      <c r="C61" s="183"/>
      <c r="D61" s="184">
        <v>0</v>
      </c>
      <c r="E61" s="55"/>
      <c r="F61" s="54">
        <v>0</v>
      </c>
      <c r="G61" s="55"/>
      <c r="H61" s="184">
        <v>16571</v>
      </c>
      <c r="I61" s="5"/>
      <c r="J61" s="54">
        <v>0</v>
      </c>
      <c r="K61" s="198"/>
    </row>
    <row r="62" spans="1:11" s="196" customFormat="1" ht="19.5" customHeight="1">
      <c r="A62" s="195" t="s">
        <v>215</v>
      </c>
      <c r="C62" s="183"/>
      <c r="D62" s="184">
        <v>0</v>
      </c>
      <c r="E62" s="55"/>
      <c r="F62" s="54">
        <v>-40000</v>
      </c>
      <c r="G62" s="55"/>
      <c r="H62" s="184">
        <v>0</v>
      </c>
      <c r="I62" s="5"/>
      <c r="J62" s="54">
        <v>0</v>
      </c>
    </row>
    <row r="63" spans="1:11" s="196" customFormat="1" ht="19.5" customHeight="1">
      <c r="A63" s="195" t="s">
        <v>162</v>
      </c>
      <c r="C63" s="183"/>
      <c r="D63" s="184"/>
      <c r="E63" s="55"/>
      <c r="F63" s="54"/>
      <c r="G63" s="55"/>
      <c r="H63" s="184"/>
      <c r="I63" s="5"/>
      <c r="J63" s="54"/>
    </row>
    <row r="64" spans="1:11" s="196" customFormat="1" ht="19.5" customHeight="1">
      <c r="A64" s="196" t="s">
        <v>163</v>
      </c>
      <c r="B64" s="197">
        <v>8</v>
      </c>
      <c r="C64" s="183"/>
      <c r="D64" s="184">
        <v>-10</v>
      </c>
      <c r="E64" s="55"/>
      <c r="F64" s="54">
        <v>-9</v>
      </c>
      <c r="G64" s="55"/>
      <c r="H64" s="184">
        <v>0</v>
      </c>
      <c r="I64" s="5"/>
      <c r="J64" s="54">
        <v>0</v>
      </c>
    </row>
    <row r="65" spans="1:10" s="196" customFormat="1" ht="19.5" customHeight="1">
      <c r="A65" s="195" t="s">
        <v>177</v>
      </c>
      <c r="B65" s="197">
        <v>8</v>
      </c>
      <c r="C65" s="183"/>
      <c r="D65" s="184">
        <v>2383</v>
      </c>
      <c r="E65" s="55"/>
      <c r="F65" s="54">
        <v>1906</v>
      </c>
      <c r="G65" s="55"/>
      <c r="H65" s="184">
        <v>2383</v>
      </c>
      <c r="I65" s="5"/>
      <c r="J65" s="54">
        <v>1906</v>
      </c>
    </row>
    <row r="66" spans="1:10" s="196" customFormat="1" ht="19.5" customHeight="1">
      <c r="A66" s="195" t="s">
        <v>108</v>
      </c>
      <c r="C66" s="183"/>
      <c r="D66" s="193">
        <v>1942</v>
      </c>
      <c r="E66" s="55"/>
      <c r="F66" s="194">
        <v>3978</v>
      </c>
      <c r="G66" s="55"/>
      <c r="H66" s="193">
        <v>7</v>
      </c>
      <c r="I66" s="5"/>
      <c r="J66" s="194">
        <v>8</v>
      </c>
    </row>
    <row r="67" spans="1:10" s="196" customFormat="1" ht="8.1" customHeight="1">
      <c r="A67" s="195"/>
      <c r="C67" s="183"/>
      <c r="D67" s="184"/>
      <c r="E67" s="55"/>
      <c r="F67" s="54"/>
      <c r="G67" s="55"/>
      <c r="H67" s="184"/>
      <c r="I67" s="5"/>
      <c r="J67" s="54"/>
    </row>
    <row r="68" spans="1:10" s="196" customFormat="1" ht="19.5" customHeight="1">
      <c r="A68" s="175" t="s">
        <v>134</v>
      </c>
      <c r="B68" s="45"/>
      <c r="C68" s="51"/>
      <c r="D68" s="193">
        <f>SUM(D56:D66)</f>
        <v>-55596</v>
      </c>
      <c r="E68" s="55"/>
      <c r="F68" s="194">
        <f>SUM(F56:F66)</f>
        <v>2103</v>
      </c>
      <c r="G68" s="4"/>
      <c r="H68" s="193">
        <f>SUM(H56:H66)</f>
        <v>2581</v>
      </c>
      <c r="I68" s="55"/>
      <c r="J68" s="194">
        <f>SUM(J56:J66)</f>
        <v>-164</v>
      </c>
    </row>
    <row r="69" spans="1:10" s="196" customFormat="1" ht="19.5" customHeight="1">
      <c r="A69" s="175"/>
      <c r="B69" s="45"/>
      <c r="C69" s="51"/>
      <c r="D69" s="184"/>
      <c r="E69" s="55"/>
      <c r="F69" s="54"/>
      <c r="G69" s="4"/>
      <c r="H69" s="184"/>
      <c r="I69" s="55"/>
      <c r="J69" s="54"/>
    </row>
    <row r="70" spans="1:10" ht="19.5" customHeight="1">
      <c r="A70" s="175" t="s">
        <v>20</v>
      </c>
      <c r="B70" s="45"/>
      <c r="C70" s="51"/>
      <c r="D70" s="199"/>
      <c r="F70" s="44"/>
      <c r="H70" s="199"/>
      <c r="I70" s="179"/>
      <c r="J70" s="180"/>
    </row>
    <row r="71" spans="1:10" s="45" customFormat="1" ht="19.5" customHeight="1">
      <c r="A71" s="45" t="s">
        <v>150</v>
      </c>
      <c r="B71" s="185">
        <v>13</v>
      </c>
      <c r="C71" s="51"/>
      <c r="D71" s="181">
        <v>2500</v>
      </c>
      <c r="E71" s="4"/>
      <c r="F71" s="53">
        <v>-30940</v>
      </c>
      <c r="G71" s="4"/>
      <c r="H71" s="181">
        <v>2500</v>
      </c>
      <c r="I71" s="4"/>
      <c r="J71" s="53">
        <v>-29919</v>
      </c>
    </row>
    <row r="72" spans="1:10" s="45" customFormat="1" ht="19.5" customHeight="1">
      <c r="A72" s="196" t="s">
        <v>149</v>
      </c>
      <c r="B72" s="185">
        <v>13</v>
      </c>
      <c r="C72" s="51"/>
      <c r="D72" s="181">
        <v>0</v>
      </c>
      <c r="E72" s="4"/>
      <c r="F72" s="53">
        <v>60000</v>
      </c>
      <c r="G72" s="4"/>
      <c r="H72" s="181">
        <v>0</v>
      </c>
      <c r="I72" s="4"/>
      <c r="J72" s="53">
        <v>40000</v>
      </c>
    </row>
    <row r="73" spans="1:10" s="45" customFormat="1" ht="19.5" customHeight="1">
      <c r="A73" s="196" t="s">
        <v>151</v>
      </c>
      <c r="B73" s="185">
        <v>13</v>
      </c>
      <c r="C73" s="51"/>
      <c r="D73" s="181">
        <v>-29697</v>
      </c>
      <c r="E73" s="4"/>
      <c r="F73" s="53">
        <v>-32619</v>
      </c>
      <c r="G73" s="4"/>
      <c r="H73" s="181">
        <v>-28723</v>
      </c>
      <c r="I73" s="4"/>
      <c r="J73" s="53">
        <v>-31685</v>
      </c>
    </row>
    <row r="74" spans="1:10" s="45" customFormat="1" ht="19.5" customHeight="1">
      <c r="A74" s="45" t="s">
        <v>158</v>
      </c>
      <c r="C74" s="51"/>
      <c r="D74" s="184">
        <v>-5836</v>
      </c>
      <c r="E74" s="55"/>
      <c r="F74" s="54">
        <v>-4432</v>
      </c>
      <c r="G74" s="5"/>
      <c r="H74" s="184">
        <v>-754</v>
      </c>
      <c r="I74" s="55"/>
      <c r="J74" s="54">
        <v>-1284</v>
      </c>
    </row>
    <row r="75" spans="1:10" s="45" customFormat="1" ht="19.5" customHeight="1">
      <c r="A75" s="45" t="s">
        <v>40</v>
      </c>
      <c r="C75" s="51"/>
      <c r="D75" s="193">
        <v>-2874</v>
      </c>
      <c r="E75" s="55"/>
      <c r="F75" s="194">
        <v>-3629</v>
      </c>
      <c r="G75" s="5"/>
      <c r="H75" s="193">
        <v>-2336</v>
      </c>
      <c r="I75" s="55"/>
      <c r="J75" s="194">
        <v>-3134</v>
      </c>
    </row>
    <row r="76" spans="1:10" s="45" customFormat="1" ht="8.1" customHeight="1">
      <c r="C76" s="51"/>
      <c r="D76" s="184"/>
      <c r="E76" s="55"/>
      <c r="F76" s="54"/>
      <c r="G76" s="55"/>
      <c r="H76" s="184"/>
      <c r="I76" s="5"/>
      <c r="J76" s="54"/>
    </row>
    <row r="77" spans="1:10" s="45" customFormat="1" ht="19.5" customHeight="1">
      <c r="A77" s="175" t="s">
        <v>159</v>
      </c>
      <c r="C77" s="51"/>
      <c r="D77" s="193">
        <f>SUM(D71:D75)</f>
        <v>-35907</v>
      </c>
      <c r="E77" s="55"/>
      <c r="F77" s="194">
        <f>SUM(F71:F75)</f>
        <v>-11620</v>
      </c>
      <c r="G77" s="4"/>
      <c r="H77" s="193">
        <f>SUM(H71:H75)</f>
        <v>-29313</v>
      </c>
      <c r="I77" s="55"/>
      <c r="J77" s="194">
        <f>SUM(J71:J75)</f>
        <v>-26022</v>
      </c>
    </row>
    <row r="78" spans="1:10" s="45" customFormat="1" ht="19.5" customHeight="1">
      <c r="A78" s="175"/>
      <c r="C78" s="51"/>
      <c r="D78" s="184"/>
      <c r="E78" s="55"/>
      <c r="F78" s="54"/>
      <c r="G78" s="4"/>
      <c r="H78" s="184"/>
      <c r="I78" s="55"/>
      <c r="J78" s="54"/>
    </row>
    <row r="79" spans="1:10" s="45" customFormat="1" ht="19.5" customHeight="1">
      <c r="A79" s="175" t="s">
        <v>135</v>
      </c>
      <c r="C79" s="51"/>
      <c r="D79" s="184">
        <f>SUM(D42,D68,D77)</f>
        <v>-99266</v>
      </c>
      <c r="E79" s="55"/>
      <c r="F79" s="54">
        <f>SUM(F42,F68,F77)</f>
        <v>62698</v>
      </c>
      <c r="G79" s="4"/>
      <c r="H79" s="184">
        <f>SUM(H42,H68,H77)</f>
        <v>-1822</v>
      </c>
      <c r="I79" s="55"/>
      <c r="J79" s="54">
        <f>SUM(J42,J68,J77)</f>
        <v>-440</v>
      </c>
    </row>
    <row r="80" spans="1:10" s="45" customFormat="1" ht="19.5" customHeight="1">
      <c r="A80" s="182" t="s">
        <v>156</v>
      </c>
      <c r="C80" s="51"/>
      <c r="D80" s="193">
        <v>245245</v>
      </c>
      <c r="E80" s="55"/>
      <c r="F80" s="194">
        <v>46822</v>
      </c>
      <c r="G80" s="55"/>
      <c r="H80" s="193">
        <f>'2-4 BS (2)'!J15</f>
        <v>7667</v>
      </c>
      <c r="I80" s="4"/>
      <c r="J80" s="194">
        <v>6389</v>
      </c>
    </row>
    <row r="81" spans="1:10" s="45" customFormat="1" ht="8.1" customHeight="1">
      <c r="A81" s="182"/>
      <c r="C81" s="51"/>
      <c r="D81" s="184"/>
      <c r="E81" s="55"/>
      <c r="F81" s="54"/>
      <c r="G81" s="55"/>
      <c r="H81" s="184"/>
      <c r="I81" s="4"/>
      <c r="J81" s="54"/>
    </row>
    <row r="82" spans="1:10" s="45" customFormat="1" ht="19.5" customHeight="1" thickBot="1">
      <c r="A82" s="61" t="s">
        <v>39</v>
      </c>
      <c r="C82" s="51"/>
      <c r="D82" s="200">
        <f>SUM(D79:D80)</f>
        <v>145979</v>
      </c>
      <c r="E82" s="55"/>
      <c r="F82" s="201">
        <f>SUM(F79:F80)</f>
        <v>109520</v>
      </c>
      <c r="G82" s="4"/>
      <c r="H82" s="200">
        <f>SUM(H79:H80)</f>
        <v>5845</v>
      </c>
      <c r="I82" s="55"/>
      <c r="J82" s="201">
        <f>SUM(J79:J80)</f>
        <v>5949</v>
      </c>
    </row>
    <row r="83" spans="1:10" s="45" customFormat="1" ht="19.5" customHeight="1" thickTop="1">
      <c r="A83" s="61"/>
      <c r="C83" s="51"/>
      <c r="D83" s="54"/>
      <c r="E83" s="55"/>
      <c r="F83" s="54"/>
      <c r="G83" s="4"/>
      <c r="H83" s="54"/>
      <c r="I83" s="55"/>
      <c r="J83" s="54"/>
    </row>
    <row r="84" spans="1:10" s="45" customFormat="1" ht="19.5" customHeight="1">
      <c r="A84" s="61"/>
      <c r="C84" s="51"/>
      <c r="D84" s="54"/>
      <c r="E84" s="55"/>
      <c r="F84" s="54"/>
      <c r="G84" s="4"/>
      <c r="H84" s="54"/>
      <c r="I84" s="55"/>
      <c r="J84" s="54"/>
    </row>
    <row r="85" spans="1:10" s="45" customFormat="1" ht="19.5" customHeight="1">
      <c r="A85" s="61"/>
      <c r="C85" s="51"/>
      <c r="D85" s="54"/>
      <c r="E85" s="55"/>
      <c r="F85" s="54"/>
      <c r="G85" s="4"/>
      <c r="H85" s="54"/>
      <c r="I85" s="55"/>
      <c r="J85" s="54"/>
    </row>
    <row r="86" spans="1:10" s="45" customFormat="1" ht="19.5" customHeight="1">
      <c r="A86" s="61"/>
      <c r="C86" s="51"/>
      <c r="D86" s="54"/>
      <c r="E86" s="55"/>
      <c r="F86" s="54"/>
      <c r="G86" s="4"/>
      <c r="H86" s="54"/>
      <c r="I86" s="55"/>
      <c r="J86" s="54"/>
    </row>
    <row r="87" spans="1:10" s="45" customFormat="1" ht="9.9499999999999993" customHeight="1">
      <c r="A87" s="61"/>
      <c r="C87" s="51"/>
      <c r="D87" s="54"/>
      <c r="E87" s="55"/>
      <c r="F87" s="54"/>
      <c r="G87" s="4"/>
      <c r="H87" s="54"/>
      <c r="I87" s="55"/>
      <c r="J87" s="54"/>
    </row>
    <row r="88" spans="1:10" s="45" customFormat="1" ht="21.95" customHeight="1">
      <c r="A88" s="3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33"/>
      <c r="C88" s="34"/>
      <c r="D88" s="26"/>
      <c r="E88" s="35"/>
      <c r="F88" s="26"/>
      <c r="G88" s="35"/>
      <c r="H88" s="26"/>
      <c r="I88" s="26"/>
      <c r="J88" s="26"/>
    </row>
    <row r="89" spans="1:10" ht="19.5" customHeight="1">
      <c r="A89" s="20" t="s">
        <v>126</v>
      </c>
      <c r="B89" s="20"/>
      <c r="C89" s="20"/>
      <c r="D89" s="20"/>
      <c r="E89" s="20"/>
      <c r="F89" s="20"/>
      <c r="G89" s="20"/>
      <c r="H89" s="20"/>
      <c r="I89" s="20"/>
      <c r="J89" s="20"/>
    </row>
    <row r="90" spans="1:10" s="45" customFormat="1" ht="19.5" customHeight="1">
      <c r="A90" s="46" t="s">
        <v>124</v>
      </c>
      <c r="B90" s="46"/>
      <c r="C90" s="47"/>
      <c r="D90" s="48"/>
      <c r="E90" s="49"/>
      <c r="F90" s="48"/>
      <c r="G90" s="49"/>
      <c r="H90" s="48"/>
      <c r="I90" s="48"/>
      <c r="J90" s="48"/>
    </row>
    <row r="91" spans="1:10" s="45" customFormat="1" ht="19.5" customHeight="1">
      <c r="A91" s="129" t="s">
        <v>145</v>
      </c>
      <c r="B91" s="129"/>
      <c r="C91" s="129"/>
      <c r="D91" s="129"/>
      <c r="E91" s="129"/>
      <c r="F91" s="129"/>
      <c r="G91" s="129"/>
      <c r="H91" s="129"/>
      <c r="I91" s="129"/>
      <c r="J91" s="129"/>
    </row>
    <row r="92" spans="1:10" s="45" customFormat="1" ht="19.5" customHeight="1">
      <c r="A92" s="57"/>
      <c r="B92" s="57"/>
      <c r="C92" s="58"/>
      <c r="D92" s="59"/>
      <c r="E92" s="60"/>
      <c r="F92" s="59"/>
      <c r="G92" s="60"/>
      <c r="H92" s="59"/>
      <c r="I92" s="4"/>
      <c r="J92" s="3"/>
    </row>
    <row r="93" spans="1:10" s="45" customFormat="1" ht="19.5" customHeight="1">
      <c r="A93" s="2"/>
      <c r="B93" s="50"/>
      <c r="C93" s="9"/>
      <c r="D93" s="207" t="s">
        <v>66</v>
      </c>
      <c r="E93" s="207"/>
      <c r="F93" s="207"/>
      <c r="G93" s="172"/>
      <c r="H93" s="207" t="s">
        <v>67</v>
      </c>
      <c r="I93" s="207"/>
      <c r="J93" s="207"/>
    </row>
    <row r="94" spans="1:10" ht="19.5" customHeight="1">
      <c r="A94" s="2"/>
      <c r="B94" s="50"/>
      <c r="C94" s="9"/>
      <c r="D94" s="10" t="s">
        <v>62</v>
      </c>
      <c r="E94" s="10"/>
      <c r="F94" s="10" t="s">
        <v>62</v>
      </c>
      <c r="G94" s="10"/>
      <c r="H94" s="10" t="s">
        <v>62</v>
      </c>
      <c r="I94" s="10"/>
      <c r="J94" s="10" t="s">
        <v>62</v>
      </c>
    </row>
    <row r="95" spans="1:10" ht="19.5" customHeight="1">
      <c r="A95" s="2"/>
      <c r="B95" s="50"/>
      <c r="C95" s="9"/>
      <c r="D95" s="10" t="s">
        <v>144</v>
      </c>
      <c r="E95" s="10"/>
      <c r="F95" s="10" t="s">
        <v>144</v>
      </c>
      <c r="G95" s="10"/>
      <c r="H95" s="10" t="s">
        <v>144</v>
      </c>
      <c r="I95" s="10"/>
      <c r="J95" s="10" t="s">
        <v>144</v>
      </c>
    </row>
    <row r="96" spans="1:10" s="45" customFormat="1" ht="19.5" customHeight="1">
      <c r="A96" s="2"/>
      <c r="B96" s="11"/>
      <c r="C96" s="9"/>
      <c r="D96" s="10" t="s">
        <v>187</v>
      </c>
      <c r="E96" s="10"/>
      <c r="F96" s="10" t="s">
        <v>68</v>
      </c>
      <c r="G96" s="10"/>
      <c r="H96" s="10" t="s">
        <v>187</v>
      </c>
      <c r="I96" s="10"/>
      <c r="J96" s="10" t="s">
        <v>68</v>
      </c>
    </row>
    <row r="97" spans="1:10" ht="19.5" customHeight="1">
      <c r="B97" s="13" t="s">
        <v>0</v>
      </c>
      <c r="C97" s="9"/>
      <c r="D97" s="13" t="s">
        <v>65</v>
      </c>
      <c r="E97" s="173"/>
      <c r="F97" s="13" t="s">
        <v>65</v>
      </c>
      <c r="G97" s="10"/>
      <c r="H97" s="13" t="s">
        <v>65</v>
      </c>
      <c r="I97" s="10"/>
      <c r="J97" s="13" t="s">
        <v>65</v>
      </c>
    </row>
    <row r="98" spans="1:10" ht="8.1" customHeight="1">
      <c r="C98" s="14"/>
      <c r="D98" s="15"/>
      <c r="F98" s="62"/>
      <c r="H98" s="15"/>
      <c r="I98" s="4"/>
      <c r="J98" s="62"/>
    </row>
    <row r="99" spans="1:10" s="45" customFormat="1" ht="19.5" customHeight="1">
      <c r="A99" s="175" t="s">
        <v>56</v>
      </c>
      <c r="C99" s="51"/>
      <c r="D99" s="24"/>
      <c r="E99" s="180"/>
      <c r="F99" s="4"/>
      <c r="G99" s="179"/>
      <c r="H99" s="199"/>
      <c r="I99" s="180"/>
      <c r="J99" s="44"/>
    </row>
    <row r="100" spans="1:10" s="45" customFormat="1" ht="19.5" customHeight="1">
      <c r="A100" s="45" t="s">
        <v>38</v>
      </c>
      <c r="C100" s="51"/>
      <c r="D100" s="24"/>
      <c r="E100" s="53"/>
      <c r="F100" s="4"/>
      <c r="G100" s="179"/>
      <c r="H100" s="184"/>
      <c r="I100" s="53"/>
      <c r="J100" s="54"/>
    </row>
    <row r="101" spans="1:10" s="45" customFormat="1" ht="19.5" customHeight="1">
      <c r="A101" s="45" t="s">
        <v>47</v>
      </c>
      <c r="C101" s="51"/>
      <c r="D101" s="181">
        <v>31009</v>
      </c>
      <c r="E101" s="53"/>
      <c r="F101" s="53">
        <v>25616</v>
      </c>
      <c r="G101" s="53"/>
      <c r="H101" s="181">
        <v>9284</v>
      </c>
      <c r="I101" s="53"/>
      <c r="J101" s="53">
        <v>13107</v>
      </c>
    </row>
    <row r="102" spans="1:10" s="45" customFormat="1" ht="19.5" customHeight="1">
      <c r="A102" s="45" t="s">
        <v>154</v>
      </c>
      <c r="C102" s="51"/>
      <c r="D102" s="181">
        <v>-26220</v>
      </c>
      <c r="E102" s="53"/>
      <c r="F102" s="53">
        <v>-6407</v>
      </c>
      <c r="G102" s="53"/>
      <c r="H102" s="181">
        <v>-15088</v>
      </c>
      <c r="I102" s="53"/>
      <c r="J102" s="53">
        <v>-13900</v>
      </c>
    </row>
    <row r="103" spans="1:10" s="45" customFormat="1" ht="19.5" customHeight="1">
      <c r="A103" s="45" t="s">
        <v>109</v>
      </c>
      <c r="C103" s="51"/>
      <c r="D103" s="24"/>
      <c r="E103" s="4"/>
      <c r="F103" s="4"/>
      <c r="G103" s="4"/>
      <c r="H103" s="24"/>
      <c r="I103" s="4"/>
      <c r="J103" s="4"/>
    </row>
    <row r="104" spans="1:10" s="45" customFormat="1" ht="19.5" customHeight="1">
      <c r="A104" s="45" t="s">
        <v>59</v>
      </c>
      <c r="B104" s="185" t="s">
        <v>199</v>
      </c>
      <c r="C104" s="51"/>
      <c r="D104" s="181">
        <v>0</v>
      </c>
      <c r="E104" s="53"/>
      <c r="F104" s="53">
        <v>0</v>
      </c>
      <c r="G104" s="53"/>
      <c r="H104" s="181">
        <v>0</v>
      </c>
      <c r="I104" s="53"/>
      <c r="J104" s="53">
        <v>-2538</v>
      </c>
    </row>
    <row r="105" spans="1:10" s="45" customFormat="1" ht="19.5" customHeight="1">
      <c r="A105" s="45" t="s">
        <v>58</v>
      </c>
      <c r="B105" s="185"/>
      <c r="C105" s="51"/>
      <c r="D105" s="181"/>
      <c r="E105" s="53"/>
      <c r="F105" s="53"/>
      <c r="G105" s="53"/>
      <c r="H105" s="181"/>
      <c r="I105" s="53"/>
      <c r="J105" s="53"/>
    </row>
    <row r="106" spans="1:10" s="45" customFormat="1" ht="19.5" customHeight="1">
      <c r="A106" s="45" t="s">
        <v>155</v>
      </c>
      <c r="C106" s="51"/>
      <c r="D106" s="181">
        <v>0</v>
      </c>
      <c r="E106" s="53"/>
      <c r="F106" s="53">
        <v>-345</v>
      </c>
      <c r="G106" s="53"/>
      <c r="H106" s="181">
        <v>0</v>
      </c>
      <c r="I106" s="53"/>
      <c r="J106" s="53">
        <v>0</v>
      </c>
    </row>
    <row r="107" spans="1:10" s="45" customFormat="1" ht="19.5" customHeight="1">
      <c r="A107" s="45" t="s">
        <v>178</v>
      </c>
      <c r="B107" s="185"/>
      <c r="C107" s="51"/>
      <c r="D107" s="181">
        <v>0</v>
      </c>
      <c r="E107" s="53"/>
      <c r="F107" s="53">
        <v>7975</v>
      </c>
      <c r="G107" s="53"/>
      <c r="H107" s="181">
        <v>0</v>
      </c>
      <c r="I107" s="53"/>
      <c r="J107" s="53">
        <v>0</v>
      </c>
    </row>
    <row r="108" spans="1:10" s="45" customFormat="1" ht="19.5" customHeight="1">
      <c r="A108" s="45" t="s">
        <v>179</v>
      </c>
      <c r="C108" s="51"/>
      <c r="D108" s="181"/>
      <c r="E108" s="53"/>
      <c r="F108" s="53"/>
      <c r="G108" s="4"/>
      <c r="H108" s="24"/>
      <c r="I108" s="4"/>
      <c r="J108" s="4"/>
    </row>
    <row r="109" spans="1:10" s="45" customFormat="1" ht="19.5" customHeight="1">
      <c r="A109" s="45" t="s">
        <v>180</v>
      </c>
      <c r="C109" s="51"/>
      <c r="D109" s="181"/>
      <c r="E109" s="53"/>
      <c r="F109" s="53"/>
      <c r="G109" s="4"/>
      <c r="H109" s="24"/>
      <c r="I109" s="4"/>
      <c r="J109" s="4"/>
    </row>
    <row r="110" spans="1:10" s="45" customFormat="1" ht="19.5" customHeight="1">
      <c r="A110" s="45" t="s">
        <v>181</v>
      </c>
      <c r="B110" s="185">
        <v>8</v>
      </c>
      <c r="C110" s="51"/>
      <c r="D110" s="181">
        <v>-53855</v>
      </c>
      <c r="E110" s="53"/>
      <c r="F110" s="53">
        <v>-3812</v>
      </c>
      <c r="G110" s="53"/>
      <c r="H110" s="181">
        <v>-53855</v>
      </c>
      <c r="I110" s="53"/>
      <c r="J110" s="53">
        <v>-3812</v>
      </c>
    </row>
    <row r="111" spans="1:10" s="45" customFormat="1" ht="19.5" customHeight="1">
      <c r="C111" s="51"/>
      <c r="D111" s="189"/>
      <c r="E111" s="189"/>
      <c r="F111" s="189"/>
      <c r="G111" s="189"/>
      <c r="H111" s="189"/>
      <c r="I111" s="53"/>
      <c r="J111" s="53"/>
    </row>
    <row r="112" spans="1:10" s="45" customFormat="1" ht="19.5" customHeight="1">
      <c r="C112" s="51"/>
      <c r="D112" s="189"/>
      <c r="E112" s="189"/>
      <c r="F112" s="189"/>
      <c r="G112" s="189"/>
      <c r="H112" s="189"/>
      <c r="I112" s="53"/>
      <c r="J112" s="53"/>
    </row>
    <row r="113" spans="3:10" s="45" customFormat="1" ht="19.5" customHeight="1">
      <c r="C113" s="51"/>
      <c r="D113" s="53"/>
      <c r="E113" s="53"/>
      <c r="F113" s="53"/>
      <c r="G113" s="53"/>
      <c r="H113" s="53"/>
      <c r="I113" s="53"/>
      <c r="J113" s="53"/>
    </row>
    <row r="114" spans="3:10" s="45" customFormat="1" ht="19.5" customHeight="1">
      <c r="C114" s="51"/>
      <c r="D114" s="53"/>
      <c r="E114" s="53"/>
      <c r="F114" s="53"/>
      <c r="G114" s="53"/>
      <c r="H114" s="53"/>
      <c r="I114" s="53"/>
      <c r="J114" s="53"/>
    </row>
    <row r="115" spans="3:10" s="45" customFormat="1" ht="19.5" customHeight="1">
      <c r="C115" s="51"/>
      <c r="D115" s="53"/>
      <c r="E115" s="53"/>
      <c r="F115" s="53"/>
      <c r="G115" s="53"/>
      <c r="H115" s="53"/>
      <c r="I115" s="53"/>
      <c r="J115" s="53"/>
    </row>
    <row r="116" spans="3:10" s="45" customFormat="1" ht="19.5" customHeight="1">
      <c r="C116" s="51"/>
      <c r="D116" s="53"/>
      <c r="E116" s="53"/>
      <c r="F116" s="53"/>
      <c r="G116" s="53"/>
      <c r="H116" s="53"/>
      <c r="I116" s="53"/>
      <c r="J116" s="53"/>
    </row>
    <row r="117" spans="3:10" s="45" customFormat="1" ht="19.5" customHeight="1">
      <c r="C117" s="51"/>
      <c r="D117" s="53"/>
      <c r="E117" s="53"/>
      <c r="F117" s="53"/>
      <c r="G117" s="53"/>
      <c r="H117" s="53"/>
      <c r="I117" s="53"/>
      <c r="J117" s="53"/>
    </row>
    <row r="118" spans="3:10" s="45" customFormat="1" ht="19.5" customHeight="1">
      <c r="C118" s="51"/>
      <c r="D118" s="53"/>
      <c r="E118" s="53"/>
      <c r="F118" s="53"/>
      <c r="G118" s="53"/>
      <c r="H118" s="53"/>
      <c r="I118" s="53"/>
      <c r="J118" s="53"/>
    </row>
    <row r="119" spans="3:10" s="45" customFormat="1" ht="19.5" customHeight="1">
      <c r="C119" s="51"/>
      <c r="D119" s="53"/>
      <c r="E119" s="53"/>
      <c r="F119" s="53"/>
      <c r="G119" s="53"/>
      <c r="H119" s="53"/>
      <c r="I119" s="53"/>
      <c r="J119" s="53"/>
    </row>
    <row r="120" spans="3:10" s="45" customFormat="1" ht="19.5" customHeight="1">
      <c r="C120" s="51"/>
      <c r="D120" s="53"/>
      <c r="E120" s="53"/>
      <c r="F120" s="53"/>
      <c r="G120" s="53"/>
      <c r="H120" s="53"/>
      <c r="I120" s="53"/>
      <c r="J120" s="53"/>
    </row>
    <row r="121" spans="3:10" s="45" customFormat="1" ht="19.5" customHeight="1">
      <c r="C121" s="51"/>
      <c r="D121" s="53"/>
      <c r="E121" s="53"/>
      <c r="F121" s="53"/>
      <c r="G121" s="53"/>
      <c r="H121" s="53"/>
      <c r="I121" s="53"/>
      <c r="J121" s="53"/>
    </row>
    <row r="122" spans="3:10" s="45" customFormat="1" ht="19.5" customHeight="1">
      <c r="C122" s="51"/>
      <c r="D122" s="53"/>
      <c r="E122" s="53"/>
      <c r="F122" s="53"/>
      <c r="G122" s="53"/>
      <c r="H122" s="53"/>
      <c r="I122" s="53"/>
      <c r="J122" s="53"/>
    </row>
    <row r="123" spans="3:10" s="45" customFormat="1" ht="19.5" customHeight="1">
      <c r="C123" s="51"/>
      <c r="D123" s="53"/>
      <c r="E123" s="53"/>
      <c r="F123" s="53"/>
      <c r="G123" s="53"/>
      <c r="H123" s="53"/>
      <c r="I123" s="53"/>
      <c r="J123" s="53"/>
    </row>
    <row r="124" spans="3:10" s="45" customFormat="1" ht="19.5" customHeight="1">
      <c r="C124" s="51"/>
      <c r="D124" s="53"/>
      <c r="E124" s="53"/>
      <c r="F124" s="53"/>
      <c r="G124" s="53"/>
      <c r="H124" s="53"/>
      <c r="I124" s="53"/>
      <c r="J124" s="53"/>
    </row>
    <row r="125" spans="3:10" s="45" customFormat="1" ht="19.5" customHeight="1">
      <c r="C125" s="51"/>
      <c r="D125" s="53"/>
      <c r="E125" s="53"/>
      <c r="F125" s="53"/>
      <c r="G125" s="53"/>
      <c r="H125" s="53"/>
      <c r="I125" s="53"/>
      <c r="J125" s="53"/>
    </row>
    <row r="126" spans="3:10" s="45" customFormat="1" ht="19.5" customHeight="1">
      <c r="C126" s="51"/>
      <c r="D126" s="53"/>
      <c r="E126" s="53"/>
      <c r="F126" s="53"/>
      <c r="G126" s="53"/>
      <c r="H126" s="53"/>
      <c r="I126" s="53"/>
      <c r="J126" s="53"/>
    </row>
    <row r="127" spans="3:10" s="45" customFormat="1" ht="21" customHeight="1">
      <c r="C127" s="51"/>
      <c r="D127" s="53"/>
      <c r="E127" s="53"/>
      <c r="F127" s="53"/>
      <c r="G127" s="53"/>
      <c r="H127" s="53"/>
      <c r="I127" s="53"/>
      <c r="J127" s="53"/>
    </row>
    <row r="129" spans="1:10" ht="12.95" customHeight="1"/>
    <row r="130" spans="1:10" s="45" customFormat="1" ht="21.95" customHeight="1">
      <c r="A130" s="63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0" s="64"/>
      <c r="C130" s="65"/>
      <c r="D130" s="35"/>
      <c r="E130" s="66"/>
      <c r="F130" s="67"/>
      <c r="G130" s="66"/>
      <c r="H130" s="56"/>
      <c r="I130" s="56"/>
      <c r="J130" s="67"/>
    </row>
  </sheetData>
  <mergeCells count="8">
    <mergeCell ref="D93:F93"/>
    <mergeCell ref="H93:J93"/>
    <mergeCell ref="D5:F5"/>
    <mergeCell ref="H5:J5"/>
    <mergeCell ref="A45:J45"/>
    <mergeCell ref="A47:J47"/>
    <mergeCell ref="D49:F49"/>
    <mergeCell ref="H49:J4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customSheetViews>
    <customSheetView guid="{EA998A0E-4785-4258-97D1-748B1256DC7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 (2)</vt:lpstr>
      <vt:lpstr>5-6 PL (3M)</vt:lpstr>
      <vt:lpstr>7-8 PL (6M)</vt:lpstr>
      <vt:lpstr>EQ Conso9</vt:lpstr>
      <vt:lpstr>10EQ Company</vt:lpstr>
      <vt:lpstr>11-13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Panjamatum</dc:creator>
  <cp:lastModifiedBy>Yaowalak Chittasopee</cp:lastModifiedBy>
  <cp:lastPrinted>2021-08-05T08:52:38Z</cp:lastPrinted>
  <dcterms:created xsi:type="dcterms:W3CDTF">1997-11-01T09:46:40Z</dcterms:created>
  <dcterms:modified xsi:type="dcterms:W3CDTF">2021-08-05T08:52:43Z</dcterms:modified>
</cp:coreProperties>
</file>